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O14" i="8"/>
  <c r="M14" i="8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E42" i="10" s="1"/>
  <c r="E43" i="10" s="1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M130" i="11" s="1"/>
  <c r="G130" i="11"/>
  <c r="O129" i="11"/>
  <c r="K129" i="11"/>
  <c r="I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I118" i="11"/>
  <c r="G118" i="11"/>
  <c r="M118" i="11"/>
  <c r="O117" i="11"/>
  <c r="K117" i="11"/>
  <c r="M117" i="11" s="1"/>
  <c r="G117" i="11"/>
  <c r="O116" i="11"/>
  <c r="K116" i="11"/>
  <c r="G116" i="11"/>
  <c r="M116" i="11"/>
  <c r="O115" i="11"/>
  <c r="K115" i="11"/>
  <c r="G115" i="11"/>
  <c r="M115" i="11"/>
  <c r="O114" i="11"/>
  <c r="K114" i="11"/>
  <c r="M114" i="11" s="1"/>
  <c r="G114" i="11"/>
  <c r="O113" i="11"/>
  <c r="K113" i="11"/>
  <c r="M113" i="11" s="1"/>
  <c r="G113" i="11"/>
  <c r="O112" i="11"/>
  <c r="K112" i="11"/>
  <c r="I112" i="11"/>
  <c r="M112" i="11"/>
  <c r="O111" i="11"/>
  <c r="K111" i="11"/>
  <c r="M111" i="11" s="1"/>
  <c r="I111" i="11"/>
  <c r="O110" i="11"/>
  <c r="K110" i="11"/>
  <c r="M110" i="11" s="1"/>
  <c r="I110" i="11"/>
  <c r="O109" i="11"/>
  <c r="K109" i="11"/>
  <c r="I109" i="11"/>
  <c r="M109" i="11"/>
  <c r="O108" i="11"/>
  <c r="K108" i="11"/>
  <c r="I108" i="11"/>
  <c r="M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I95" i="11"/>
  <c r="M95" i="11"/>
  <c r="O94" i="11"/>
  <c r="K94" i="11"/>
  <c r="I94" i="11"/>
  <c r="M94" i="11"/>
  <c r="O93" i="11"/>
  <c r="K93" i="11"/>
  <c r="I93" i="11"/>
  <c r="M93" i="11"/>
  <c r="O92" i="11"/>
  <c r="K92" i="11"/>
  <c r="I92" i="11"/>
  <c r="M92" i="11"/>
  <c r="O91" i="11"/>
  <c r="K91" i="11"/>
  <c r="I91" i="11"/>
  <c r="M91" i="11"/>
  <c r="O90" i="11"/>
  <c r="K90" i="11"/>
  <c r="I90" i="11"/>
  <c r="M90" i="11"/>
  <c r="O89" i="11"/>
  <c r="K89" i="11"/>
  <c r="M89" i="11" s="1"/>
  <c r="I89" i="11"/>
  <c r="O88" i="11"/>
  <c r="K88" i="11"/>
  <c r="I88" i="11"/>
  <c r="M88" i="11"/>
  <c r="O87" i="11"/>
  <c r="K87" i="11"/>
  <c r="M87" i="11" s="1"/>
  <c r="I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M76" i="11" s="1"/>
  <c r="I76" i="11"/>
  <c r="O75" i="11"/>
  <c r="K75" i="11"/>
  <c r="I75" i="11"/>
  <c r="M75" i="11"/>
  <c r="O74" i="11"/>
  <c r="K74" i="11"/>
  <c r="I74" i="11"/>
  <c r="M74" i="11"/>
  <c r="O73" i="11"/>
  <c r="K73" i="11"/>
  <c r="M73" i="11" s="1"/>
  <c r="I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I68" i="11"/>
  <c r="G68" i="11"/>
  <c r="M68" i="11"/>
  <c r="O67" i="11"/>
  <c r="K67" i="11"/>
  <c r="M67" i="11" s="1"/>
  <c r="I67" i="11"/>
  <c r="G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I57" i="11"/>
  <c r="M57" i="11"/>
  <c r="O56" i="11"/>
  <c r="K56" i="11"/>
  <c r="M56" i="11" s="1"/>
  <c r="I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M52" i="11" s="1"/>
  <c r="I52" i="11"/>
  <c r="O51" i="11"/>
  <c r="K51" i="11"/>
  <c r="I51" i="11"/>
  <c r="M51" i="11"/>
  <c r="O50" i="11"/>
  <c r="K50" i="11"/>
  <c r="M50" i="11" s="1"/>
  <c r="I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I39" i="11"/>
  <c r="M39" i="11"/>
  <c r="O38" i="11"/>
  <c r="K38" i="11"/>
  <c r="M38" i="11" s="1"/>
  <c r="I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M26" i="11" s="1"/>
  <c r="G26" i="11"/>
  <c r="O25" i="11"/>
  <c r="K25" i="11"/>
  <c r="I25" i="11"/>
  <c r="M25" i="11"/>
  <c r="O24" i="11"/>
  <c r="K24" i="11"/>
  <c r="I24" i="11"/>
  <c r="M24" i="11"/>
  <c r="O23" i="11"/>
  <c r="K23" i="11"/>
  <c r="M23" i="11" s="1"/>
  <c r="I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M17" i="11" s="1"/>
  <c r="I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M10" i="11" s="1"/>
  <c r="I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S14" i="14"/>
  <c r="Q14" i="14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S11" i="14"/>
  <c r="Q11" i="14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M28" i="15"/>
  <c r="S28" i="15" s="1"/>
  <c r="O27" i="15"/>
  <c r="K27" i="15"/>
  <c r="I27" i="15"/>
  <c r="S27" i="15"/>
  <c r="Q27" i="15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M21" i="15"/>
  <c r="S21" i="15" s="1"/>
  <c r="O20" i="15"/>
  <c r="K20" i="15"/>
  <c r="I20" i="15"/>
  <c r="Q20" i="15"/>
  <c r="S20" i="15" s="1"/>
  <c r="M20" i="15"/>
  <c r="O19" i="15"/>
  <c r="K19" i="15"/>
  <c r="I19" i="15"/>
  <c r="Q19" i="15"/>
  <c r="M19" i="15"/>
  <c r="S19" i="15" s="1"/>
  <c r="O18" i="15"/>
  <c r="K18" i="15"/>
  <c r="I18" i="15"/>
  <c r="Q18" i="15"/>
  <c r="S18" i="15" s="1"/>
  <c r="M18" i="15"/>
  <c r="O17" i="15"/>
  <c r="K17" i="15"/>
  <c r="I17" i="15"/>
  <c r="S17" i="15"/>
  <c r="Q17" i="15"/>
  <c r="M17" i="15"/>
  <c r="O16" i="15"/>
  <c r="K16" i="15"/>
  <c r="I16" i="15"/>
  <c r="Q16" i="15"/>
  <c r="S16" i="15" s="1"/>
  <c r="M16" i="15"/>
  <c r="O15" i="15"/>
  <c r="K15" i="15"/>
  <c r="I15" i="15"/>
  <c r="S15" i="15"/>
  <c r="Q15" i="15"/>
  <c r="M15" i="15"/>
  <c r="O14" i="15"/>
  <c r="K14" i="15"/>
  <c r="I14" i="15"/>
  <c r="Q14" i="15"/>
  <c r="S14" i="15" s="1"/>
  <c r="M14" i="15"/>
  <c r="O13" i="15"/>
  <c r="K13" i="15"/>
  <c r="I13" i="15"/>
  <c r="S13" i="15"/>
  <c r="Q13" i="15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M19" i="16"/>
  <c r="S19" i="16" s="1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S13" i="16"/>
  <c r="Q13" i="16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S9" i="16"/>
  <c r="Q9" i="16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S24" i="17"/>
  <c r="Q24" i="17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M19" i="17"/>
  <c r="S19" i="17" s="1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S15" i="17"/>
  <c r="Q15" i="17"/>
  <c r="M15" i="17"/>
  <c r="O14" i="17"/>
  <c r="K14" i="17"/>
  <c r="I14" i="17"/>
  <c r="S14" i="17"/>
  <c r="Q14" i="17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M24" i="18"/>
  <c r="S24" i="18" s="1"/>
  <c r="O23" i="18"/>
  <c r="K23" i="18"/>
  <c r="I23" i="18"/>
  <c r="Q23" i="18"/>
  <c r="S23" i="18" s="1"/>
  <c r="M23" i="18"/>
  <c r="O22" i="18"/>
  <c r="K22" i="18"/>
  <c r="I22" i="18"/>
  <c r="Q22" i="18"/>
  <c r="M22" i="18"/>
  <c r="S22" i="18" s="1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M23" i="21"/>
  <c r="S23" i="21" s="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S16" i="21"/>
  <c r="Q16" i="21"/>
  <c r="M16" i="21"/>
  <c r="O15" i="21"/>
  <c r="K15" i="21"/>
  <c r="I15" i="21"/>
  <c r="Q15" i="21"/>
  <c r="S15" i="21" s="1"/>
  <c r="M15" i="21"/>
  <c r="O14" i="21"/>
  <c r="K14" i="21"/>
  <c r="I14" i="21"/>
  <c r="S14" i="21"/>
  <c r="Q14" i="2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S37" i="22"/>
  <c r="Q37" i="22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S27" i="22"/>
  <c r="Q27" i="22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S22" i="22"/>
  <c r="Q22" i="22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S19" i="22"/>
  <c r="Q19" i="22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S16" i="22"/>
  <c r="Q16" i="22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S55" i="23"/>
  <c r="Q55" i="23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M39" i="23"/>
  <c r="S39" i="23" s="1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M34" i="23"/>
  <c r="S34" i="23" s="1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S16" i="23"/>
  <c r="Q16" i="23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S30" i="24"/>
  <c r="Q30" i="24"/>
  <c r="M30" i="24"/>
  <c r="O29" i="24"/>
  <c r="K29" i="24"/>
  <c r="I29" i="24"/>
  <c r="Q29" i="24"/>
  <c r="S29" i="24" s="1"/>
  <c r="M29" i="24"/>
  <c r="O28" i="24"/>
  <c r="K28" i="24"/>
  <c r="I28" i="24"/>
  <c r="S28" i="24"/>
  <c r="Q28" i="24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S23" i="24"/>
  <c r="Q23" i="24"/>
  <c r="M23" i="24"/>
  <c r="O22" i="24"/>
  <c r="K22" i="24"/>
  <c r="I22" i="24"/>
  <c r="S22" i="24"/>
  <c r="Q22" i="24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S14" i="24"/>
  <c r="Q14" i="24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M66" i="25"/>
  <c r="S66" i="25" s="1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M61" i="25"/>
  <c r="S61" i="25" s="1"/>
  <c r="O60" i="25"/>
  <c r="K60" i="25"/>
  <c r="I60" i="25"/>
  <c r="Q60" i="25"/>
  <c r="S60" i="25" s="1"/>
  <c r="M60" i="25"/>
  <c r="O59" i="25"/>
  <c r="K59" i="25"/>
  <c r="I59" i="25"/>
  <c r="S59" i="25"/>
  <c r="Q59" i="25"/>
  <c r="M59" i="25"/>
  <c r="O58" i="25"/>
  <c r="K58" i="25"/>
  <c r="I58" i="25"/>
  <c r="Q58" i="25"/>
  <c r="S58" i="25" s="1"/>
  <c r="M58" i="25"/>
  <c r="O57" i="25"/>
  <c r="K57" i="25"/>
  <c r="I57" i="25"/>
  <c r="S57" i="25"/>
  <c r="Q57" i="25"/>
  <c r="M57" i="25"/>
  <c r="O56" i="25"/>
  <c r="K56" i="25"/>
  <c r="I56" i="25"/>
  <c r="Q56" i="25"/>
  <c r="M56" i="25"/>
  <c r="S56" i="25" s="1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S52" i="25"/>
  <c r="Q52" i="25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S47" i="25"/>
  <c r="Q47" i="25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M41" i="25"/>
  <c r="S41" i="25" s="1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M37" i="25"/>
  <c r="S37" i="25" s="1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S33" i="25"/>
  <c r="Q33" i="25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S29" i="25"/>
  <c r="Q29" i="25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S10" i="25"/>
  <c r="Q10" i="25"/>
  <c r="M10" i="25"/>
  <c r="O9" i="25"/>
  <c r="K9" i="25"/>
  <c r="I9" i="25"/>
  <c r="Q9" i="25"/>
  <c r="S9" i="25" s="1"/>
  <c r="M9" i="25"/>
  <c r="O8" i="25"/>
  <c r="K8" i="25"/>
  <c r="I8" i="25"/>
  <c r="S8" i="25"/>
  <c r="Q8" i="25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S34" i="27"/>
  <c r="Q34" i="27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S21" i="27"/>
  <c r="Q21" i="27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S16" i="27"/>
  <c r="Q16" i="27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S25" i="29"/>
  <c r="Q25" i="29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S9" i="29"/>
  <c r="Q9" i="29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S44" i="30" s="1"/>
  <c r="AS48" i="30" s="1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BA46" i="30" s="1"/>
  <c r="U45" i="30"/>
  <c r="K45" i="30"/>
  <c r="I45" i="30"/>
  <c r="AW45" i="30"/>
  <c r="AQ45" i="30"/>
  <c r="AK45" i="30"/>
  <c r="AG45" i="30"/>
  <c r="AA45" i="30"/>
  <c r="O45" i="30"/>
  <c r="M45" i="30"/>
  <c r="Q45" i="30" s="1"/>
  <c r="I44" i="30"/>
  <c r="G44" i="30"/>
  <c r="G48" i="30" s="1"/>
  <c r="AY44" i="30"/>
  <c r="AY48" i="30" s="1"/>
  <c r="AO44" i="30"/>
  <c r="AO48" i="30" s="1"/>
  <c r="AM44" i="30"/>
  <c r="AM48" i="30" s="1"/>
  <c r="AI44" i="30"/>
  <c r="AI48" i="30" s="1"/>
  <c r="AE44" i="30"/>
  <c r="AC44" i="30"/>
  <c r="AC48" i="30" s="1"/>
  <c r="Y44" i="30"/>
  <c r="Y48" i="30" s="1"/>
  <c r="W44" i="30"/>
  <c r="W48" i="30" s="1"/>
  <c r="S44" i="30"/>
  <c r="S48" i="30" s="1"/>
  <c r="Q44" i="30"/>
  <c r="Q48" i="30" s="1"/>
  <c r="M44" i="30"/>
  <c r="AK44" i="30" s="1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BA40" i="30" s="1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BA38" i="30" s="1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M32" i="30" s="1"/>
  <c r="BA32" i="30" s="1"/>
  <c r="I32" i="30"/>
  <c r="AW32" i="30"/>
  <c r="AQ32" i="30"/>
  <c r="AG32" i="30"/>
  <c r="AA32" i="30"/>
  <c r="O32" i="30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AU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M18" i="30" s="1"/>
  <c r="BA18" i="30" s="1"/>
  <c r="I18" i="30"/>
  <c r="AW18" i="30"/>
  <c r="AQ18" i="30"/>
  <c r="AG18" i="30"/>
  <c r="AA18" i="30"/>
  <c r="O18" i="30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Y43" i="31" s="1"/>
  <c r="AQ43" i="31"/>
  <c r="AS43" i="31" s="1"/>
  <c r="AG43" i="31"/>
  <c r="AI43" i="31" s="1"/>
  <c r="AA43" i="31"/>
  <c r="AC43" i="31" s="1"/>
  <c r="W43" i="31"/>
  <c r="Y43" i="31" s="1"/>
  <c r="AK43" i="31" s="1"/>
  <c r="S43" i="31"/>
  <c r="AM43" i="31" s="1"/>
  <c r="AO43" i="31" s="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BA41" i="31" s="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BA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G26" i="31"/>
  <c r="AA26" i="3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I22" i="31"/>
  <c r="AW22" i="31"/>
  <c r="AQ22" i="31"/>
  <c r="AG22" i="31"/>
  <c r="AA22" i="31"/>
  <c r="O22" i="31"/>
  <c r="M22" i="3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U11" i="31"/>
  <c r="K11" i="31"/>
  <c r="I11" i="31"/>
  <c r="AW11" i="31"/>
  <c r="AQ11" i="31"/>
  <c r="AG11" i="31"/>
  <c r="AA11" i="31"/>
  <c r="O11" i="31"/>
  <c r="M11" i="31"/>
  <c r="U10" i="31"/>
  <c r="K10" i="31"/>
  <c r="M10" i="31" s="1"/>
  <c r="I10" i="31"/>
  <c r="AW10" i="31"/>
  <c r="AQ10" i="31"/>
  <c r="AG10" i="31"/>
  <c r="AA10" i="31"/>
  <c r="O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I43" i="32" s="1"/>
  <c r="AA43" i="32"/>
  <c r="AC43" i="32" s="1"/>
  <c r="W43" i="32"/>
  <c r="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AE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BA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BA21" i="32" s="1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M18" i="32" s="1"/>
  <c r="BA18" i="32" s="1"/>
  <c r="I18" i="32"/>
  <c r="AW18" i="32"/>
  <c r="AQ18" i="32"/>
  <c r="AG18" i="32"/>
  <c r="AA18" i="32"/>
  <c r="O18" i="32"/>
  <c r="U17" i="32"/>
  <c r="K17" i="32"/>
  <c r="I17" i="32"/>
  <c r="AW17" i="32"/>
  <c r="AQ17" i="32"/>
  <c r="AG17" i="32"/>
  <c r="AA17" i="32"/>
  <c r="O17" i="32"/>
  <c r="M17" i="32"/>
  <c r="BA17" i="32" s="1"/>
  <c r="U16" i="32"/>
  <c r="K16" i="32"/>
  <c r="I16" i="32"/>
  <c r="AW16" i="32"/>
  <c r="AQ16" i="32"/>
  <c r="AG16" i="32"/>
  <c r="AA16" i="32"/>
  <c r="O16" i="32"/>
  <c r="M16" i="32"/>
  <c r="BA16" i="32" s="1"/>
  <c r="U15" i="32"/>
  <c r="K15" i="32"/>
  <c r="I15" i="32"/>
  <c r="AW15" i="32"/>
  <c r="AQ15" i="32"/>
  <c r="AG15" i="32"/>
  <c r="AA15" i="32"/>
  <c r="O15" i="32"/>
  <c r="M15" i="32"/>
  <c r="BA15" i="32" s="1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Y41" i="33" s="1"/>
  <c r="AQ41" i="33"/>
  <c r="AS41" i="33" s="1"/>
  <c r="AG41" i="33"/>
  <c r="AI41" i="33" s="1"/>
  <c r="AA41" i="33"/>
  <c r="AC41" i="33" s="1"/>
  <c r="W41" i="33"/>
  <c r="Y41" i="33" s="1"/>
  <c r="S41" i="33"/>
  <c r="AM41" i="33" s="1"/>
  <c r="AO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BA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BA21" i="33" s="1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BA18" i="33" s="1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I16" i="33"/>
  <c r="AW16" i="33"/>
  <c r="AQ16" i="33"/>
  <c r="AG16" i="33"/>
  <c r="AA16" i="33"/>
  <c r="O16" i="33"/>
  <c r="M16" i="33"/>
  <c r="BA16" i="33" s="1"/>
  <c r="U15" i="33"/>
  <c r="K15" i="33"/>
  <c r="I15" i="33"/>
  <c r="AW15" i="33"/>
  <c r="AQ15" i="33"/>
  <c r="AG15" i="33"/>
  <c r="AA15" i="33"/>
  <c r="O15" i="33"/>
  <c r="M15" i="33"/>
  <c r="BA15" i="33" s="1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BA46" i="34" s="1"/>
  <c r="U45" i="34"/>
  <c r="K45" i="34"/>
  <c r="I45" i="34"/>
  <c r="AW45" i="34"/>
  <c r="AQ45" i="34"/>
  <c r="AG45" i="34"/>
  <c r="AA45" i="34"/>
  <c r="O45" i="34"/>
  <c r="M45" i="34"/>
  <c r="BA45" i="34" s="1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AE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BA40" i="34" s="1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BA38" i="34" s="1"/>
  <c r="U37" i="34"/>
  <c r="K37" i="34"/>
  <c r="I37" i="34"/>
  <c r="AW37" i="34"/>
  <c r="AQ37" i="34"/>
  <c r="AG37" i="34"/>
  <c r="AA37" i="34"/>
  <c r="O37" i="34"/>
  <c r="M37" i="34"/>
  <c r="BA37" i="34" s="1"/>
  <c r="U36" i="34"/>
  <c r="K36" i="34"/>
  <c r="I36" i="34"/>
  <c r="AW36" i="34"/>
  <c r="AQ36" i="34"/>
  <c r="AG36" i="34"/>
  <c r="AA36" i="34"/>
  <c r="O36" i="34"/>
  <c r="M36" i="34"/>
  <c r="BA36" i="34" s="1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BA34" i="34" s="1"/>
  <c r="U33" i="34"/>
  <c r="K33" i="34"/>
  <c r="I33" i="34"/>
  <c r="AW33" i="34"/>
  <c r="AQ33" i="34"/>
  <c r="AG33" i="34"/>
  <c r="AA33" i="34"/>
  <c r="O33" i="34"/>
  <c r="M33" i="34"/>
  <c r="BA33" i="34" s="1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BA27" i="34" s="1"/>
  <c r="U26" i="34"/>
  <c r="K26" i="34"/>
  <c r="I26" i="34"/>
  <c r="AW26" i="34"/>
  <c r="AQ26" i="34"/>
  <c r="AG26" i="34"/>
  <c r="AA26" i="34"/>
  <c r="O26" i="34"/>
  <c r="M26" i="34"/>
  <c r="BA26" i="34" s="1"/>
  <c r="U25" i="34"/>
  <c r="K25" i="34"/>
  <c r="I25" i="34"/>
  <c r="AW25" i="34"/>
  <c r="AQ25" i="34"/>
  <c r="AG25" i="34"/>
  <c r="AA25" i="34"/>
  <c r="O25" i="34"/>
  <c r="M25" i="34"/>
  <c r="BA25" i="34" s="1"/>
  <c r="U24" i="34"/>
  <c r="K24" i="34"/>
  <c r="I24" i="34"/>
  <c r="AW24" i="34"/>
  <c r="AQ24" i="34"/>
  <c r="AG24" i="34"/>
  <c r="AA24" i="34"/>
  <c r="O24" i="34"/>
  <c r="M24" i="34"/>
  <c r="BA24" i="34" s="1"/>
  <c r="U23" i="34"/>
  <c r="K23" i="34"/>
  <c r="I23" i="34"/>
  <c r="AW23" i="34"/>
  <c r="AQ23" i="34"/>
  <c r="AG23" i="34"/>
  <c r="AA23" i="34"/>
  <c r="O23" i="34"/>
  <c r="M23" i="34"/>
  <c r="BA23" i="34" s="1"/>
  <c r="U22" i="34"/>
  <c r="K22" i="34"/>
  <c r="I22" i="34"/>
  <c r="AW22" i="34"/>
  <c r="AQ22" i="34"/>
  <c r="AG22" i="34"/>
  <c r="AA22" i="34"/>
  <c r="O22" i="34"/>
  <c r="M22" i="34"/>
  <c r="BA22" i="34" s="1"/>
  <c r="U21" i="34"/>
  <c r="K21" i="34"/>
  <c r="I21" i="34"/>
  <c r="AW21" i="34"/>
  <c r="AQ21" i="34"/>
  <c r="AG21" i="34"/>
  <c r="AA21" i="34"/>
  <c r="O21" i="34"/>
  <c r="M21" i="34"/>
  <c r="BA21" i="34" s="1"/>
  <c r="U20" i="34"/>
  <c r="K20" i="34"/>
  <c r="I20" i="34"/>
  <c r="AW20" i="34"/>
  <c r="AQ20" i="34"/>
  <c r="AG20" i="34"/>
  <c r="AA20" i="34"/>
  <c r="O20" i="34"/>
  <c r="M20" i="34"/>
  <c r="BA20" i="34" s="1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BA17" i="34" s="1"/>
  <c r="U16" i="34"/>
  <c r="K16" i="34"/>
  <c r="I16" i="34"/>
  <c r="AW16" i="34"/>
  <c r="AQ16" i="34"/>
  <c r="AG16" i="34"/>
  <c r="AA16" i="34"/>
  <c r="O16" i="34"/>
  <c r="M16" i="34"/>
  <c r="BA16" i="34" s="1"/>
  <c r="U15" i="34"/>
  <c r="K15" i="34"/>
  <c r="I15" i="34"/>
  <c r="AW15" i="34"/>
  <c r="AQ15" i="34"/>
  <c r="AG15" i="34"/>
  <c r="AA15" i="34"/>
  <c r="O15" i="34"/>
  <c r="M15" i="34"/>
  <c r="BA15" i="34" s="1"/>
  <c r="U14" i="34"/>
  <c r="K14" i="34"/>
  <c r="I14" i="34"/>
  <c r="AW14" i="34"/>
  <c r="AQ14" i="34"/>
  <c r="AG14" i="34"/>
  <c r="AA14" i="34"/>
  <c r="O14" i="34"/>
  <c r="M14" i="34"/>
  <c r="BA14" i="34" s="1"/>
  <c r="U13" i="34"/>
  <c r="K13" i="34"/>
  <c r="I13" i="34"/>
  <c r="AW13" i="34"/>
  <c r="AQ13" i="34"/>
  <c r="AG13" i="34"/>
  <c r="AA13" i="34"/>
  <c r="O13" i="34"/>
  <c r="M13" i="34"/>
  <c r="BA13" i="34" s="1"/>
  <c r="U12" i="34"/>
  <c r="K12" i="34"/>
  <c r="I12" i="34"/>
  <c r="AW12" i="34"/>
  <c r="AQ12" i="34"/>
  <c r="AG12" i="34"/>
  <c r="AA12" i="34"/>
  <c r="O12" i="34"/>
  <c r="M12" i="34"/>
  <c r="BA12" i="34" s="1"/>
  <c r="U11" i="34"/>
  <c r="K11" i="34"/>
  <c r="I11" i="34"/>
  <c r="AW11" i="34"/>
  <c r="AQ11" i="34"/>
  <c r="AG11" i="34"/>
  <c r="AA11" i="34"/>
  <c r="O11" i="34"/>
  <c r="M11" i="34"/>
  <c r="BA11" i="34" s="1"/>
  <c r="U10" i="34"/>
  <c r="K10" i="34"/>
  <c r="I10" i="34"/>
  <c r="AW10" i="34"/>
  <c r="AQ10" i="34"/>
  <c r="AG10" i="34"/>
  <c r="AA10" i="34"/>
  <c r="O10" i="34"/>
  <c r="M10" i="34"/>
  <c r="BA10" i="34" s="1"/>
  <c r="U9" i="34"/>
  <c r="K9" i="34"/>
  <c r="I9" i="34"/>
  <c r="AW9" i="34"/>
  <c r="AQ9" i="34"/>
  <c r="AG9" i="34"/>
  <c r="AA9" i="34"/>
  <c r="O9" i="34"/>
  <c r="M9" i="34"/>
  <c r="BA9" i="34" s="1"/>
  <c r="U8" i="34"/>
  <c r="K8" i="34"/>
  <c r="I8" i="34"/>
  <c r="AW8" i="34"/>
  <c r="AQ8" i="34"/>
  <c r="AG8" i="34"/>
  <c r="AA8" i="34"/>
  <c r="O8" i="34"/>
  <c r="M8" i="34"/>
  <c r="BA8" i="34" s="1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I43" i="35" s="1"/>
  <c r="AA43" i="35"/>
  <c r="AC43" i="35" s="1"/>
  <c r="W43" i="35"/>
  <c r="Y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S41" i="35" s="1"/>
  <c r="AG41" i="35"/>
  <c r="AA41" i="35"/>
  <c r="AC41" i="35" s="1"/>
  <c r="W41" i="35"/>
  <c r="Y41" i="35" s="1"/>
  <c r="Q41" i="35"/>
  <c r="M41" i="35"/>
  <c r="S41" i="35" s="1"/>
  <c r="AM41" i="35" s="1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BA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BA21" i="35" s="1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BA18" i="35" s="1"/>
  <c r="U17" i="35"/>
  <c r="K17" i="35"/>
  <c r="I17" i="35"/>
  <c r="AW17" i="35"/>
  <c r="AQ17" i="35"/>
  <c r="AG17" i="35"/>
  <c r="AA17" i="35"/>
  <c r="O17" i="35"/>
  <c r="M17" i="35"/>
  <c r="BA17" i="35" s="1"/>
  <c r="U16" i="35"/>
  <c r="K16" i="35"/>
  <c r="I16" i="35"/>
  <c r="AW16" i="35"/>
  <c r="AQ16" i="35"/>
  <c r="AG16" i="35"/>
  <c r="AA16" i="35"/>
  <c r="O16" i="35"/>
  <c r="M16" i="35"/>
  <c r="BA16" i="35" s="1"/>
  <c r="U15" i="35"/>
  <c r="K15" i="35"/>
  <c r="I15" i="35"/>
  <c r="AW15" i="35"/>
  <c r="AQ15" i="35"/>
  <c r="AG15" i="35"/>
  <c r="AA15" i="35"/>
  <c r="O15" i="35"/>
  <c r="M15" i="35"/>
  <c r="BA15" i="35" s="1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AE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Y41" i="36" s="1"/>
  <c r="AQ41" i="36"/>
  <c r="AS41" i="36" s="1"/>
  <c r="AG41" i="36"/>
  <c r="AA41" i="36"/>
  <c r="AC41" i="36" s="1"/>
  <c r="W41" i="36"/>
  <c r="Y41" i="36" s="1"/>
  <c r="AK41" i="36" s="1"/>
  <c r="S41" i="36"/>
  <c r="AM41" i="36" s="1"/>
  <c r="AO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BA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BA21" i="36" s="1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BA17" i="36" s="1"/>
  <c r="U16" i="36"/>
  <c r="K16" i="36"/>
  <c r="I16" i="36"/>
  <c r="AW16" i="36"/>
  <c r="AQ16" i="36"/>
  <c r="AG16" i="36"/>
  <c r="AA16" i="36"/>
  <c r="O16" i="36"/>
  <c r="M16" i="36"/>
  <c r="BA16" i="36" s="1"/>
  <c r="U15" i="36"/>
  <c r="K15" i="36"/>
  <c r="I15" i="36"/>
  <c r="AW15" i="36"/>
  <c r="AQ15" i="36"/>
  <c r="AG15" i="36"/>
  <c r="AA15" i="36"/>
  <c r="O15" i="36"/>
  <c r="M15" i="36"/>
  <c r="BA15" i="36" s="1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Y43" i="37" s="1"/>
  <c r="AQ43" i="37"/>
  <c r="AS43" i="37" s="1"/>
  <c r="AG43" i="37"/>
  <c r="AA43" i="37"/>
  <c r="AC43" i="37" s="1"/>
  <c r="W43" i="37"/>
  <c r="Y43" i="37" s="1"/>
  <c r="S43" i="37"/>
  <c r="AM43" i="37" s="1"/>
  <c r="AO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Y41" i="37" s="1"/>
  <c r="AQ41" i="37"/>
  <c r="AS41" i="37" s="1"/>
  <c r="AG41" i="37"/>
  <c r="AA41" i="37"/>
  <c r="AC41" i="37" s="1"/>
  <c r="W41" i="37"/>
  <c r="Y41" i="37" s="1"/>
  <c r="AK41" i="37" s="1"/>
  <c r="S41" i="37"/>
  <c r="AM41" i="37" s="1"/>
  <c r="AO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BA21" i="37" s="1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I16" i="37"/>
  <c r="AW16" i="37"/>
  <c r="AQ16" i="37"/>
  <c r="AG16" i="37"/>
  <c r="AA16" i="37"/>
  <c r="O16" i="37"/>
  <c r="M16" i="37"/>
  <c r="BA16" i="37" s="1"/>
  <c r="U15" i="37"/>
  <c r="K15" i="37"/>
  <c r="I15" i="37"/>
  <c r="AW15" i="37"/>
  <c r="AQ15" i="37"/>
  <c r="AG15" i="37"/>
  <c r="AA15" i="37"/>
  <c r="O15" i="37"/>
  <c r="M15" i="37"/>
  <c r="BA15" i="37" s="1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W43" i="38"/>
  <c r="AC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I41" i="38" s="1"/>
  <c r="AA41" i="38"/>
  <c r="AC41" i="38" s="1"/>
  <c r="W41" i="38"/>
  <c r="Y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M32" i="38" s="1"/>
  <c r="BA32" i="38" s="1"/>
  <c r="I32" i="38"/>
  <c r="AW32" i="38"/>
  <c r="AQ32" i="38"/>
  <c r="AG32" i="38"/>
  <c r="AA32" i="38"/>
  <c r="O32" i="38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AU19" i="38" s="1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I16" i="38"/>
  <c r="AW16" i="38"/>
  <c r="AQ16" i="38"/>
  <c r="AG16" i="38"/>
  <c r="AA16" i="38"/>
  <c r="O16" i="38"/>
  <c r="M16" i="38"/>
  <c r="BA16" i="38" s="1"/>
  <c r="U15" i="38"/>
  <c r="K15" i="38"/>
  <c r="I15" i="38"/>
  <c r="AW15" i="38"/>
  <c r="AQ15" i="38"/>
  <c r="AG15" i="38"/>
  <c r="AA15" i="38"/>
  <c r="O15" i="38"/>
  <c r="M15" i="38"/>
  <c r="BA15" i="38" s="1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I43" i="39" s="1"/>
  <c r="AA43" i="39"/>
  <c r="AC43" i="39" s="1"/>
  <c r="W43" i="39"/>
  <c r="Y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I41" i="39" s="1"/>
  <c r="AA41" i="39"/>
  <c r="AC41" i="39" s="1"/>
  <c r="W41" i="39"/>
  <c r="Y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BA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Q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M25" i="39" s="1"/>
  <c r="I25" i="39"/>
  <c r="AW25" i="39"/>
  <c r="AQ25" i="39"/>
  <c r="AG25" i="39"/>
  <c r="AA25" i="39"/>
  <c r="O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BA21" i="39" s="1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BA18" i="39" s="1"/>
  <c r="U17" i="39"/>
  <c r="K17" i="39"/>
  <c r="I17" i="39"/>
  <c r="AW17" i="39"/>
  <c r="AQ17" i="39"/>
  <c r="AG17" i="39"/>
  <c r="AA17" i="39"/>
  <c r="O17" i="39"/>
  <c r="M17" i="39"/>
  <c r="BA17" i="39" s="1"/>
  <c r="U16" i="39"/>
  <c r="K16" i="39"/>
  <c r="I16" i="39"/>
  <c r="AW16" i="39"/>
  <c r="AQ16" i="39"/>
  <c r="AG16" i="39"/>
  <c r="AA16" i="39"/>
  <c r="O16" i="39"/>
  <c r="M16" i="39"/>
  <c r="BA16" i="39" s="1"/>
  <c r="U15" i="39"/>
  <c r="K15" i="39"/>
  <c r="I15" i="39"/>
  <c r="AW15" i="39"/>
  <c r="AQ15" i="39"/>
  <c r="AG15" i="39"/>
  <c r="AA15" i="39"/>
  <c r="O15" i="39"/>
  <c r="M15" i="39"/>
  <c r="BA15" i="39" s="1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I41" i="40"/>
  <c r="AG41" i="40"/>
  <c r="AA41" i="40"/>
  <c r="AC41" i="40" s="1"/>
  <c r="Y41" i="40"/>
  <c r="W41" i="40"/>
  <c r="Q41" i="40"/>
  <c r="M41" i="40"/>
  <c r="AK41" i="40" s="1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BA21" i="40" s="1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BA17" i="40" s="1"/>
  <c r="U16" i="40"/>
  <c r="K16" i="40"/>
  <c r="I16" i="40"/>
  <c r="AW16" i="40"/>
  <c r="AQ16" i="40"/>
  <c r="AG16" i="40"/>
  <c r="AA16" i="40"/>
  <c r="O16" i="40"/>
  <c r="M16" i="40"/>
  <c r="BA16" i="40" s="1"/>
  <c r="U15" i="40"/>
  <c r="K15" i="40"/>
  <c r="I15" i="40"/>
  <c r="AW15" i="40"/>
  <c r="AQ15" i="40"/>
  <c r="AG15" i="40"/>
  <c r="AA15" i="40"/>
  <c r="O15" i="40"/>
  <c r="M15" i="40"/>
  <c r="BA15" i="40" s="1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Y43" i="41" s="1"/>
  <c r="AQ43" i="41"/>
  <c r="AG43" i="41"/>
  <c r="AA43" i="41"/>
  <c r="W43" i="41"/>
  <c r="Y43" i="41" s="1"/>
  <c r="AI43" i="41" s="1"/>
  <c r="S43" i="41"/>
  <c r="AM43" i="41" s="1"/>
  <c r="AO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Y41" i="41" s="1"/>
  <c r="AQ41" i="41"/>
  <c r="AS41" i="41" s="1"/>
  <c r="AG41" i="41"/>
  <c r="AI41" i="41" s="1"/>
  <c r="AA41" i="41"/>
  <c r="AC41" i="41" s="1"/>
  <c r="W41" i="41"/>
  <c r="Y41" i="41" s="1"/>
  <c r="AK41" i="41" s="1"/>
  <c r="S41" i="41"/>
  <c r="AM41" i="41" s="1"/>
  <c r="AO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I39" i="41" s="1"/>
  <c r="AA39" i="41"/>
  <c r="AC39" i="41" s="1"/>
  <c r="Q39" i="41"/>
  <c r="W39" i="41" s="1"/>
  <c r="Y39" i="41" s="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BA21" i="41" s="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BA17" i="41" s="1"/>
  <c r="U16" i="41"/>
  <c r="K16" i="41"/>
  <c r="I16" i="41"/>
  <c r="AW16" i="41"/>
  <c r="AQ16" i="41"/>
  <c r="AG16" i="41"/>
  <c r="AA16" i="41"/>
  <c r="O16" i="41"/>
  <c r="M16" i="41"/>
  <c r="BA16" i="41" s="1"/>
  <c r="U15" i="41"/>
  <c r="K15" i="41"/>
  <c r="I15" i="41"/>
  <c r="AW15" i="41"/>
  <c r="AQ15" i="41"/>
  <c r="AG15" i="41"/>
  <c r="AA15" i="41"/>
  <c r="O15" i="41"/>
  <c r="M15" i="41"/>
  <c r="BA15" i="41" s="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W43" i="42"/>
  <c r="AC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AE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AU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BA21" i="42" s="1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BA17" i="42" s="1"/>
  <c r="U16" i="42"/>
  <c r="K16" i="42"/>
  <c r="I16" i="42"/>
  <c r="AW16" i="42"/>
  <c r="AQ16" i="42"/>
  <c r="AG16" i="42"/>
  <c r="AA16" i="42"/>
  <c r="O16" i="42"/>
  <c r="M16" i="42"/>
  <c r="BA16" i="42" s="1"/>
  <c r="U15" i="42"/>
  <c r="K15" i="42"/>
  <c r="I15" i="42"/>
  <c r="AW15" i="42"/>
  <c r="AQ15" i="42"/>
  <c r="AG15" i="42"/>
  <c r="AA15" i="42"/>
  <c r="O15" i="42"/>
  <c r="M15" i="42"/>
  <c r="BA15" i="42" s="1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BA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BA21" i="43" s="1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BA17" i="43" s="1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I15" i="43"/>
  <c r="AW15" i="43"/>
  <c r="AQ15" i="43"/>
  <c r="AG15" i="43"/>
  <c r="AA15" i="43"/>
  <c r="O15" i="43"/>
  <c r="M15" i="43"/>
  <c r="BA15" i="43" s="1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BA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BA21" i="44" s="1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I17" i="44"/>
  <c r="AW17" i="44"/>
  <c r="AQ17" i="44"/>
  <c r="AG17" i="44"/>
  <c r="AA17" i="44"/>
  <c r="O17" i="44"/>
  <c r="M17" i="44"/>
  <c r="BA17" i="44" s="1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I15" i="44"/>
  <c r="AW15" i="44"/>
  <c r="AQ15" i="44"/>
  <c r="AG15" i="44"/>
  <c r="AA15" i="44"/>
  <c r="O15" i="44"/>
  <c r="M15" i="44"/>
  <c r="BA15" i="44" s="1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BA21" i="45" s="1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BA16" i="45" s="1"/>
  <c r="U15" i="45"/>
  <c r="K15" i="45"/>
  <c r="I15" i="45"/>
  <c r="AW15" i="45"/>
  <c r="AQ15" i="45"/>
  <c r="AG15" i="45"/>
  <c r="AA15" i="45"/>
  <c r="O15" i="45"/>
  <c r="M15" i="45"/>
  <c r="AU15" i="45" s="1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M10" i="45" s="1"/>
  <c r="I10" i="45"/>
  <c r="AW10" i="45"/>
  <c r="AQ10" i="45"/>
  <c r="AG10" i="45"/>
  <c r="AA10" i="45"/>
  <c r="O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BA46" i="46" s="1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S43" i="46"/>
  <c r="AQ43" i="46"/>
  <c r="AI43" i="46"/>
  <c r="AG43" i="46"/>
  <c r="AC43" i="46"/>
  <c r="AA43" i="46"/>
  <c r="W43" i="46"/>
  <c r="Y43" i="46" s="1"/>
  <c r="Q43" i="46"/>
  <c r="M43" i="46"/>
  <c r="BA43" i="46" s="1"/>
  <c r="U42" i="46"/>
  <c r="K42" i="46"/>
  <c r="I42" i="46"/>
  <c r="AW42" i="46"/>
  <c r="AY42" i="46" s="1"/>
  <c r="AS42" i="46"/>
  <c r="AQ42" i="46"/>
  <c r="AI42" i="46"/>
  <c r="AG42" i="46"/>
  <c r="AC42" i="46"/>
  <c r="AA42" i="46"/>
  <c r="O42" i="46"/>
  <c r="M42" i="46"/>
  <c r="BA42" i="46" s="1"/>
  <c r="U41" i="46"/>
  <c r="K41" i="46"/>
  <c r="I41" i="46"/>
  <c r="AY41" i="46"/>
  <c r="AW41" i="46"/>
  <c r="AU41" i="46"/>
  <c r="AS41" i="46"/>
  <c r="AQ41" i="46"/>
  <c r="AG41" i="46"/>
  <c r="AI41" i="46" s="1"/>
  <c r="AE41" i="46"/>
  <c r="AC41" i="46"/>
  <c r="AA41" i="46"/>
  <c r="W41" i="46"/>
  <c r="Y41" i="46" s="1"/>
  <c r="Q41" i="46"/>
  <c r="M41" i="46"/>
  <c r="AK41" i="46" s="1"/>
  <c r="U40" i="46"/>
  <c r="K40" i="46"/>
  <c r="I40" i="46"/>
  <c r="AW40" i="46"/>
  <c r="AY40" i="46" s="1"/>
  <c r="AQ40" i="46"/>
  <c r="AS40" i="46" s="1"/>
  <c r="AG40" i="46"/>
  <c r="AI40" i="46" s="1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G39" i="46"/>
  <c r="AI39" i="46" s="1"/>
  <c r="AA39" i="46"/>
  <c r="AC39" i="46" s="1"/>
  <c r="O39" i="46"/>
  <c r="M39" i="46"/>
  <c r="BA39" i="46" s="1"/>
  <c r="U38" i="46"/>
  <c r="K38" i="46"/>
  <c r="I38" i="46"/>
  <c r="AW38" i="46"/>
  <c r="AY38" i="46" s="1"/>
  <c r="AQ38" i="46"/>
  <c r="AS38" i="46" s="1"/>
  <c r="AG38" i="46"/>
  <c r="AI38" i="46" s="1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G37" i="46"/>
  <c r="AI37" i="46" s="1"/>
  <c r="AA37" i="46"/>
  <c r="AC37" i="46" s="1"/>
  <c r="O37" i="46"/>
  <c r="M37" i="46"/>
  <c r="BA37" i="46" s="1"/>
  <c r="U36" i="46"/>
  <c r="K36" i="46"/>
  <c r="I36" i="46"/>
  <c r="AY36" i="46"/>
  <c r="AW36" i="46"/>
  <c r="AQ36" i="46"/>
  <c r="AS36" i="46" s="1"/>
  <c r="AI36" i="46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G34" i="46"/>
  <c r="AI34" i="46" s="1"/>
  <c r="AA34" i="46"/>
  <c r="AC34" i="46" s="1"/>
  <c r="O34" i="46"/>
  <c r="M34" i="46"/>
  <c r="BA34" i="46" s="1"/>
  <c r="U33" i="46"/>
  <c r="K33" i="46"/>
  <c r="I33" i="46"/>
  <c r="AW33" i="46"/>
  <c r="AY33" i="46" s="1"/>
  <c r="AS33" i="46"/>
  <c r="AQ33" i="46"/>
  <c r="AI33" i="46"/>
  <c r="AG33" i="46"/>
  <c r="AA33" i="46"/>
  <c r="AC33" i="46" s="1"/>
  <c r="O33" i="46"/>
  <c r="M33" i="46"/>
  <c r="BA33" i="46" s="1"/>
  <c r="U32" i="46"/>
  <c r="K32" i="46"/>
  <c r="I32" i="46"/>
  <c r="AY32" i="46"/>
  <c r="AW32" i="46"/>
  <c r="AQ32" i="46"/>
  <c r="AS32" i="46" s="1"/>
  <c r="AI32" i="46"/>
  <c r="AG32" i="46"/>
  <c r="AA32" i="46"/>
  <c r="AC32" i="46" s="1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G30" i="46"/>
  <c r="AI30" i="46" s="1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S27" i="46"/>
  <c r="AQ27" i="46"/>
  <c r="AI27" i="46"/>
  <c r="AG27" i="46"/>
  <c r="AC27" i="46"/>
  <c r="AA27" i="46"/>
  <c r="O27" i="46"/>
  <c r="M27" i="46"/>
  <c r="BA27" i="46" s="1"/>
  <c r="U26" i="46"/>
  <c r="K26" i="46"/>
  <c r="I26" i="46"/>
  <c r="AW26" i="46"/>
  <c r="AY26" i="46" s="1"/>
  <c r="AQ26" i="46"/>
  <c r="AS26" i="46" s="1"/>
  <c r="AI26" i="46"/>
  <c r="AG26" i="46"/>
  <c r="AC26" i="46"/>
  <c r="AA26" i="46"/>
  <c r="O26" i="46"/>
  <c r="M26" i="46"/>
  <c r="BA26" i="46" s="1"/>
  <c r="U25" i="46"/>
  <c r="K25" i="46"/>
  <c r="M25" i="46" s="1"/>
  <c r="BA25" i="46" s="1"/>
  <c r="I25" i="46"/>
  <c r="AY25" i="46"/>
  <c r="AW25" i="46"/>
  <c r="AQ25" i="46"/>
  <c r="AS25" i="46" s="1"/>
  <c r="AI25" i="46"/>
  <c r="AG25" i="46"/>
  <c r="AA25" i="46"/>
  <c r="AC25" i="46" s="1"/>
  <c r="O25" i="46"/>
  <c r="U24" i="46"/>
  <c r="K24" i="46"/>
  <c r="I24" i="46"/>
  <c r="AW24" i="46"/>
  <c r="AY24" i="46" s="1"/>
  <c r="AQ24" i="46"/>
  <c r="AS24" i="46" s="1"/>
  <c r="AG24" i="46"/>
  <c r="AI24" i="46" s="1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C23" i="46"/>
  <c r="AA23" i="46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S21" i="46"/>
  <c r="AQ21" i="46"/>
  <c r="AI21" i="46"/>
  <c r="AG21" i="46"/>
  <c r="AC21" i="46"/>
  <c r="AA21" i="46"/>
  <c r="O21" i="46"/>
  <c r="M21" i="46"/>
  <c r="BA21" i="46" s="1"/>
  <c r="U20" i="46"/>
  <c r="K20" i="46"/>
  <c r="I20" i="46"/>
  <c r="AW20" i="46"/>
  <c r="AY20" i="46" s="1"/>
  <c r="AQ20" i="46"/>
  <c r="AS20" i="46" s="1"/>
  <c r="AG20" i="46"/>
  <c r="AI20" i="46" s="1"/>
  <c r="AA20" i="46"/>
  <c r="AC20" i="46" s="1"/>
  <c r="O20" i="46"/>
  <c r="M20" i="46"/>
  <c r="BA20" i="46" s="1"/>
  <c r="U19" i="46"/>
  <c r="K19" i="46"/>
  <c r="I19" i="46"/>
  <c r="AY19" i="46"/>
  <c r="AW19" i="46"/>
  <c r="AQ19" i="46"/>
  <c r="AS19" i="46" s="1"/>
  <c r="AI19" i="46"/>
  <c r="AG19" i="46"/>
  <c r="AA19" i="46"/>
  <c r="AC19" i="46" s="1"/>
  <c r="O19" i="46"/>
  <c r="M19" i="46"/>
  <c r="BA19" i="46" s="1"/>
  <c r="U18" i="46"/>
  <c r="K18" i="46"/>
  <c r="I18" i="46"/>
  <c r="AW18" i="46"/>
  <c r="AY18" i="46" s="1"/>
  <c r="AQ18" i="46"/>
  <c r="AS18" i="46" s="1"/>
  <c r="AG18" i="46"/>
  <c r="AI18" i="46" s="1"/>
  <c r="AC18" i="46"/>
  <c r="AA18" i="46"/>
  <c r="O18" i="46"/>
  <c r="M18" i="46"/>
  <c r="BA18" i="46" s="1"/>
  <c r="U17" i="46"/>
  <c r="K17" i="46"/>
  <c r="I17" i="46"/>
  <c r="AW17" i="46"/>
  <c r="AY17" i="46" s="1"/>
  <c r="AQ17" i="46"/>
  <c r="AS17" i="46" s="1"/>
  <c r="AG17" i="46"/>
  <c r="AI17" i="46" s="1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G16" i="46"/>
  <c r="AI16" i="46" s="1"/>
  <c r="AC16" i="46"/>
  <c r="AA16" i="46"/>
  <c r="O16" i="46"/>
  <c r="M16" i="46"/>
  <c r="AU16" i="46" s="1"/>
  <c r="U15" i="46"/>
  <c r="K15" i="46"/>
  <c r="I15" i="46"/>
  <c r="AW15" i="46"/>
  <c r="AY15" i="46" s="1"/>
  <c r="AQ15" i="46"/>
  <c r="AS15" i="46" s="1"/>
  <c r="AG15" i="46"/>
  <c r="AI15" i="46" s="1"/>
  <c r="AC15" i="46"/>
  <c r="AA15" i="46"/>
  <c r="O15" i="46"/>
  <c r="M15" i="46"/>
  <c r="BA15" i="46" s="1"/>
  <c r="U14" i="46"/>
  <c r="K14" i="46"/>
  <c r="I14" i="46"/>
  <c r="AY14" i="46"/>
  <c r="AW14" i="46"/>
  <c r="AQ14" i="46"/>
  <c r="AS14" i="46" s="1"/>
  <c r="AI14" i="46"/>
  <c r="AG14" i="46"/>
  <c r="AA14" i="46"/>
  <c r="AC14" i="46" s="1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C13" i="46"/>
  <c r="AA13" i="46"/>
  <c r="O13" i="46"/>
  <c r="M13" i="46"/>
  <c r="BA13" i="46" s="1"/>
  <c r="U12" i="46"/>
  <c r="K12" i="46"/>
  <c r="I12" i="46"/>
  <c r="AW12" i="46"/>
  <c r="AY12" i="46" s="1"/>
  <c r="AQ12" i="46"/>
  <c r="AS12" i="46" s="1"/>
  <c r="AG12" i="46"/>
  <c r="AI12" i="46" s="1"/>
  <c r="AC12" i="46"/>
  <c r="AA12" i="46"/>
  <c r="O12" i="46"/>
  <c r="M12" i="46"/>
  <c r="BA12" i="46" s="1"/>
  <c r="U11" i="46"/>
  <c r="K11" i="46"/>
  <c r="I11" i="46"/>
  <c r="AW11" i="46"/>
  <c r="AY11" i="46" s="1"/>
  <c r="AQ11" i="46"/>
  <c r="AS11" i="46" s="1"/>
  <c r="AI11" i="46"/>
  <c r="AG11" i="46"/>
  <c r="AC11" i="46"/>
  <c r="AA11" i="46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G9" i="46"/>
  <c r="AI9" i="46" s="1"/>
  <c r="AC9" i="46"/>
  <c r="AA9" i="46"/>
  <c r="O9" i="46"/>
  <c r="M9" i="46"/>
  <c r="BA9" i="46" s="1"/>
  <c r="U8" i="46"/>
  <c r="K8" i="46"/>
  <c r="I8" i="46"/>
  <c r="AW8" i="46"/>
  <c r="AY8" i="46" s="1"/>
  <c r="AQ8" i="46"/>
  <c r="AS8" i="46" s="1"/>
  <c r="AG8" i="46"/>
  <c r="AI8" i="46" s="1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Q27" i="48" s="1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Q26" i="48" s="1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M19" i="48" s="1"/>
  <c r="AI19" i="48" s="1"/>
  <c r="I19" i="48"/>
  <c r="AM19" i="48"/>
  <c r="AG19" i="48"/>
  <c r="AE19" i="48"/>
  <c r="Y19" i="48"/>
  <c r="W19" i="48"/>
  <c r="AK18" i="48"/>
  <c r="AC18" i="48"/>
  <c r="U18" i="48"/>
  <c r="S18" i="48"/>
  <c r="O18" i="48"/>
  <c r="K18" i="48"/>
  <c r="M18" i="48" s="1"/>
  <c r="AI18" i="48" s="1"/>
  <c r="I18" i="48"/>
  <c r="AM18" i="48"/>
  <c r="AG18" i="48"/>
  <c r="AE18" i="48"/>
  <c r="Y18" i="48"/>
  <c r="W18" i="48"/>
  <c r="AK17" i="48"/>
  <c r="AC17" i="48"/>
  <c r="U17" i="48"/>
  <c r="S17" i="48"/>
  <c r="O17" i="48"/>
  <c r="K17" i="48"/>
  <c r="M17" i="48" s="1"/>
  <c r="AI17" i="48" s="1"/>
  <c r="I17" i="48"/>
  <c r="AM17" i="48"/>
  <c r="AG17" i="48"/>
  <c r="AE17" i="48"/>
  <c r="Y17" i="48"/>
  <c r="W17" i="48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Q15" i="48" s="1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Q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G12" i="48"/>
  <c r="AE12" i="48"/>
  <c r="AA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AA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AA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Q48" i="50" s="1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Y28" i="50" s="1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Y24" i="50" s="1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Q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C30" i="51"/>
  <c r="BA30" i="51"/>
  <c r="AW30" i="51"/>
  <c r="AS30" i="51"/>
  <c r="AU30" i="51" s="1"/>
  <c r="AQ30" i="51"/>
  <c r="AO30" i="51"/>
  <c r="AM30" i="51"/>
  <c r="AK30" i="5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K29" i="51"/>
  <c r="BI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Y29" i="51"/>
  <c r="O29" i="51"/>
  <c r="U29" i="51" s="1"/>
  <c r="M29" i="51"/>
  <c r="S28" i="51"/>
  <c r="K28" i="51"/>
  <c r="I28" i="51"/>
  <c r="BM28" i="51"/>
  <c r="BQ28" i="51" s="1"/>
  <c r="BI28" i="51"/>
  <c r="BK28" i="51" s="1"/>
  <c r="BE28" i="51"/>
  <c r="BA28" i="51"/>
  <c r="BC28" i="51" s="1"/>
  <c r="AW28" i="51"/>
  <c r="AS28" i="51"/>
  <c r="AU28" i="51" s="1"/>
  <c r="AQ28" i="51"/>
  <c r="AO28" i="51"/>
  <c r="AG28" i="51"/>
  <c r="AK28" i="51" s="1"/>
  <c r="AE28" i="51"/>
  <c r="AC28" i="5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G27" i="51"/>
  <c r="BE27" i="51"/>
  <c r="BA27" i="51"/>
  <c r="BC27" i="51" s="1"/>
  <c r="AW27" i="51"/>
  <c r="AS27" i="51"/>
  <c r="AU27" i="51" s="1"/>
  <c r="AQ27" i="51"/>
  <c r="AO27" i="51"/>
  <c r="AM27" i="51"/>
  <c r="AK27" i="51"/>
  <c r="AG27" i="51"/>
  <c r="AC27" i="51"/>
  <c r="AE27" i="51" s="1"/>
  <c r="AA27" i="51"/>
  <c r="Y27" i="51"/>
  <c r="W27" i="51"/>
  <c r="U27" i="51"/>
  <c r="O27" i="51"/>
  <c r="M27" i="51"/>
  <c r="BO27" i="51" s="1"/>
  <c r="S26" i="51"/>
  <c r="K26" i="51"/>
  <c r="I26" i="51"/>
  <c r="BI26" i="51"/>
  <c r="BK26" i="51" s="1"/>
  <c r="BG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G25" i="51"/>
  <c r="BE25" i="51"/>
  <c r="BA25" i="51"/>
  <c r="BC25" i="51" s="1"/>
  <c r="AW25" i="51"/>
  <c r="AS25" i="51"/>
  <c r="AU25" i="51" s="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A23" i="51"/>
  <c r="BC23" i="51" s="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A22" i="51"/>
  <c r="BC22" i="51" s="1"/>
  <c r="AW22" i="51"/>
  <c r="AS22" i="51"/>
  <c r="AU22" i="51" s="1"/>
  <c r="AQ22" i="51"/>
  <c r="AO22" i="51"/>
  <c r="AM22" i="51"/>
  <c r="AK22" i="5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I21" i="51"/>
  <c r="BK21" i="51" s="1"/>
  <c r="BE21" i="51"/>
  <c r="BA21" i="51"/>
  <c r="BC21" i="51" s="1"/>
  <c r="AW21" i="51"/>
  <c r="AS21" i="51"/>
  <c r="AU21" i="51" s="1"/>
  <c r="AQ21" i="51"/>
  <c r="AO21" i="51"/>
  <c r="AG21" i="51"/>
  <c r="AK21" i="51" s="1"/>
  <c r="AE21" i="51"/>
  <c r="AC21" i="51"/>
  <c r="Y21" i="51"/>
  <c r="U21" i="51"/>
  <c r="O21" i="51"/>
  <c r="M21" i="51"/>
  <c r="S20" i="51"/>
  <c r="K20" i="51"/>
  <c r="I20" i="51"/>
  <c r="BM20" i="51"/>
  <c r="BQ20" i="51" s="1"/>
  <c r="BI20" i="51"/>
  <c r="BK20" i="51" s="1"/>
  <c r="BE20" i="51"/>
  <c r="BC20" i="51"/>
  <c r="BA20" i="51"/>
  <c r="AW20" i="51"/>
  <c r="AS20" i="51"/>
  <c r="AU20" i="51" s="1"/>
  <c r="AQ20" i="51"/>
  <c r="AO20" i="51"/>
  <c r="AG20" i="51"/>
  <c r="AK20" i="51" s="1"/>
  <c r="AE20" i="51"/>
  <c r="AC20" i="5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E19" i="51"/>
  <c r="BA19" i="51"/>
  <c r="BC19" i="51" s="1"/>
  <c r="AW19" i="51"/>
  <c r="AS19" i="51"/>
  <c r="AU19" i="51" s="1"/>
  <c r="AO19" i="51"/>
  <c r="AK19" i="51"/>
  <c r="AM19" i="51" s="1"/>
  <c r="AG19" i="51"/>
  <c r="AC19" i="51"/>
  <c r="AE19" i="51" s="1"/>
  <c r="Y19" i="51"/>
  <c r="U19" i="51"/>
  <c r="W19" i="51" s="1"/>
  <c r="O19" i="51"/>
  <c r="M19" i="51"/>
  <c r="BO19" i="51" s="1"/>
  <c r="S18" i="51"/>
  <c r="K18" i="51"/>
  <c r="I18" i="51"/>
  <c r="BS18" i="51"/>
  <c r="BQ18" i="51"/>
  <c r="BM18" i="51"/>
  <c r="BI18" i="51"/>
  <c r="BK18" i="51" s="1"/>
  <c r="BE18" i="51"/>
  <c r="BA18" i="51"/>
  <c r="BC18" i="51" s="1"/>
  <c r="AW18" i="51"/>
  <c r="AS18" i="51"/>
  <c r="AU18" i="51" s="1"/>
  <c r="AO18" i="51"/>
  <c r="AM18" i="51"/>
  <c r="AK18" i="51"/>
  <c r="AG18" i="51"/>
  <c r="AC18" i="51"/>
  <c r="AE18" i="51" s="1"/>
  <c r="Y18" i="51"/>
  <c r="U18" i="51"/>
  <c r="W18" i="51" s="1"/>
  <c r="O18" i="51"/>
  <c r="M18" i="51"/>
  <c r="BO18" i="51" s="1"/>
  <c r="S17" i="51"/>
  <c r="K17" i="51"/>
  <c r="I17" i="51"/>
  <c r="BM17" i="51"/>
  <c r="BQ17" i="51" s="1"/>
  <c r="BK17" i="51"/>
  <c r="BI17" i="5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G16" i="51"/>
  <c r="BE16" i="51"/>
  <c r="BA16" i="51"/>
  <c r="BC16" i="51" s="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I15" i="51"/>
  <c r="BK15" i="51" s="1"/>
  <c r="BE15" i="51"/>
  <c r="BA15" i="51"/>
  <c r="BC15" i="51" s="1"/>
  <c r="AW15" i="51"/>
  <c r="AS15" i="51"/>
  <c r="AU15" i="51" s="1"/>
  <c r="AO15" i="51"/>
  <c r="AG15" i="51"/>
  <c r="AK15" i="51" s="1"/>
  <c r="AE15" i="51"/>
  <c r="AC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G14" i="51"/>
  <c r="BE14" i="51"/>
  <c r="BA14" i="51"/>
  <c r="BC14" i="51" s="1"/>
  <c r="AW14" i="51"/>
  <c r="AU14" i="51"/>
  <c r="AS14" i="51"/>
  <c r="AQ14" i="51"/>
  <c r="AO14" i="51"/>
  <c r="AG14" i="51"/>
  <c r="AK14" i="51" s="1"/>
  <c r="AC14" i="51"/>
  <c r="AE14" i="51" s="1"/>
  <c r="AA14" i="51"/>
  <c r="Y14" i="51"/>
  <c r="U14" i="51"/>
  <c r="O14" i="51"/>
  <c r="M14" i="51"/>
  <c r="S13" i="51"/>
  <c r="K13" i="51"/>
  <c r="I13" i="51"/>
  <c r="BQ13" i="51"/>
  <c r="BS13" i="51" s="1"/>
  <c r="BM13" i="51"/>
  <c r="BK13" i="51"/>
  <c r="BI13" i="51"/>
  <c r="BE13" i="51"/>
  <c r="BA13" i="51"/>
  <c r="BC13" i="51" s="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A12" i="51"/>
  <c r="BC12" i="51" s="1"/>
  <c r="AW12" i="51"/>
  <c r="AS12" i="51"/>
  <c r="AU12" i="51" s="1"/>
  <c r="AO12" i="51"/>
  <c r="AK12" i="51"/>
  <c r="AM12" i="51" s="1"/>
  <c r="AG12" i="51"/>
  <c r="AC12" i="51"/>
  <c r="AE12" i="51" s="1"/>
  <c r="Y12" i="51"/>
  <c r="U12" i="51"/>
  <c r="W12" i="51" s="1"/>
  <c r="O12" i="51"/>
  <c r="M12" i="51"/>
  <c r="BO12" i="51" s="1"/>
  <c r="S11" i="51"/>
  <c r="K11" i="51"/>
  <c r="I11" i="51"/>
  <c r="BM11" i="51"/>
  <c r="BQ11" i="51" s="1"/>
  <c r="BK11" i="51"/>
  <c r="BI11" i="51"/>
  <c r="BE11" i="51"/>
  <c r="BA11" i="51"/>
  <c r="BC11" i="51" s="1"/>
  <c r="AW11" i="51"/>
  <c r="AS11" i="51"/>
  <c r="AU11" i="51" s="1"/>
  <c r="AO11" i="51"/>
  <c r="AK11" i="51"/>
  <c r="AM11" i="51" s="1"/>
  <c r="AG11" i="51"/>
  <c r="AC11" i="51"/>
  <c r="AE11" i="51" s="1"/>
  <c r="Y11" i="51"/>
  <c r="U11" i="51"/>
  <c r="O11" i="51"/>
  <c r="M11" i="51"/>
  <c r="AI11" i="51" s="1"/>
  <c r="S10" i="51"/>
  <c r="K10" i="51"/>
  <c r="I10" i="51"/>
  <c r="BM10" i="51"/>
  <c r="BQ10" i="51" s="1"/>
  <c r="BI10" i="51"/>
  <c r="BK10" i="51" s="1"/>
  <c r="BE10" i="51"/>
  <c r="BC10" i="51"/>
  <c r="BA10" i="51"/>
  <c r="AW10" i="51"/>
  <c r="AS10" i="51"/>
  <c r="AU10" i="51" s="1"/>
  <c r="AQ10" i="51"/>
  <c r="AO10" i="51"/>
  <c r="AK10" i="51"/>
  <c r="AG10" i="5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Y9" i="51"/>
  <c r="O9" i="51"/>
  <c r="U9" i="51" s="1"/>
  <c r="M9" i="51"/>
  <c r="S8" i="51"/>
  <c r="K8" i="51"/>
  <c r="I8" i="51"/>
  <c r="BM8" i="51"/>
  <c r="BQ8" i="51" s="1"/>
  <c r="BK8" i="51"/>
  <c r="BI8" i="51"/>
  <c r="BG8" i="51"/>
  <c r="BE8" i="51"/>
  <c r="BA8" i="51"/>
  <c r="BC8" i="51" s="1"/>
  <c r="AW8" i="51"/>
  <c r="AS8" i="51"/>
  <c r="AU8" i="51" s="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U97" i="52"/>
  <c r="BS97" i="52"/>
  <c r="BO97" i="52"/>
  <c r="BK97" i="52"/>
  <c r="BI97" i="52"/>
  <c r="BE97" i="52"/>
  <c r="AY97" i="52"/>
  <c r="BA97" i="52" s="1"/>
  <c r="AU97" i="52"/>
  <c r="AO97" i="52"/>
  <c r="AK97" i="52"/>
  <c r="AE97" i="52"/>
  <c r="AG97" i="52" s="1"/>
  <c r="AA97" i="52"/>
  <c r="O97" i="52"/>
  <c r="U97" i="52" s="1"/>
  <c r="S96" i="52"/>
  <c r="K96" i="52"/>
  <c r="M96" i="52" s="1"/>
  <c r="I96" i="52"/>
  <c r="BY96" i="52"/>
  <c r="CC96" i="52" s="1"/>
  <c r="BU96" i="52"/>
  <c r="BS96" i="52"/>
  <c r="BO96" i="52"/>
  <c r="BI96" i="52"/>
  <c r="BK96" i="52" s="1"/>
  <c r="BE96" i="52"/>
  <c r="AY96" i="52"/>
  <c r="BA96" i="52" s="1"/>
  <c r="AU96" i="52"/>
  <c r="AO96" i="52"/>
  <c r="AK96" i="52"/>
  <c r="AE96" i="52"/>
  <c r="AG96" i="52" s="1"/>
  <c r="AA96" i="52"/>
  <c r="O96" i="52"/>
  <c r="U96" i="52" s="1"/>
  <c r="S95" i="52"/>
  <c r="K95" i="52"/>
  <c r="I95" i="52"/>
  <c r="BY95" i="52"/>
  <c r="CC95" i="52" s="1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G95" i="52"/>
  <c r="AE95" i="52"/>
  <c r="AC95" i="52"/>
  <c r="AA95" i="52"/>
  <c r="U95" i="52"/>
  <c r="O95" i="52"/>
  <c r="M95" i="52"/>
  <c r="S94" i="52"/>
  <c r="K94" i="52"/>
  <c r="I94" i="52"/>
  <c r="BY94" i="52"/>
  <c r="CC94" i="52" s="1"/>
  <c r="BS94" i="52"/>
  <c r="BU94" i="52" s="1"/>
  <c r="BO94" i="52"/>
  <c r="BI94" i="52"/>
  <c r="BK94" i="52" s="1"/>
  <c r="BE94" i="52"/>
  <c r="AY94" i="52"/>
  <c r="BA94" i="52" s="1"/>
  <c r="AU94" i="52"/>
  <c r="AK94" i="52"/>
  <c r="AO94" i="52" s="1"/>
  <c r="AE94" i="52"/>
  <c r="AG94" i="52" s="1"/>
  <c r="AA94" i="52"/>
  <c r="Y94" i="52"/>
  <c r="U94" i="52"/>
  <c r="O94" i="52"/>
  <c r="M94" i="52"/>
  <c r="CG94" i="52" s="1"/>
  <c r="S93" i="52"/>
  <c r="K93" i="52"/>
  <c r="M93" i="52" s="1"/>
  <c r="I93" i="52"/>
  <c r="BY93" i="52"/>
  <c r="CC93" i="52" s="1"/>
  <c r="BS93" i="52"/>
  <c r="BU93" i="52" s="1"/>
  <c r="BO93" i="52"/>
  <c r="BI93" i="52"/>
  <c r="BK93" i="52" s="1"/>
  <c r="BE93" i="52"/>
  <c r="BA93" i="52"/>
  <c r="AY93" i="52"/>
  <c r="AU93" i="52"/>
  <c r="AK93" i="52"/>
  <c r="AO93" i="52" s="1"/>
  <c r="AE93" i="52"/>
  <c r="AG93" i="52" s="1"/>
  <c r="AA93" i="52"/>
  <c r="O93" i="52"/>
  <c r="U93" i="52" s="1"/>
  <c r="S92" i="52"/>
  <c r="K92" i="52"/>
  <c r="I92" i="52"/>
  <c r="BY92" i="52"/>
  <c r="CC92" i="52" s="1"/>
  <c r="BW92" i="52"/>
  <c r="BS92" i="52"/>
  <c r="BU92" i="52" s="1"/>
  <c r="BO92" i="52"/>
  <c r="BI92" i="52"/>
  <c r="BK92" i="52" s="1"/>
  <c r="BE92" i="52"/>
  <c r="AY92" i="52"/>
  <c r="BA92" i="52" s="1"/>
  <c r="AU92" i="52"/>
  <c r="AO92" i="52"/>
  <c r="AK92" i="52"/>
  <c r="AE92" i="52"/>
  <c r="AG92" i="52" s="1"/>
  <c r="AC92" i="52"/>
  <c r="AA92" i="52"/>
  <c r="U92" i="52"/>
  <c r="O92" i="52"/>
  <c r="M92" i="52"/>
  <c r="CG92" i="52" s="1"/>
  <c r="S91" i="52"/>
  <c r="K91" i="52"/>
  <c r="I91" i="52"/>
  <c r="BY91" i="52"/>
  <c r="CC91" i="52" s="1"/>
  <c r="BS91" i="52"/>
  <c r="BU91" i="52" s="1"/>
  <c r="BO91" i="52"/>
  <c r="BI91" i="52"/>
  <c r="BK91" i="52" s="1"/>
  <c r="BE91" i="52"/>
  <c r="AY91" i="52"/>
  <c r="BA91" i="52" s="1"/>
  <c r="AU91" i="52"/>
  <c r="AO91" i="52"/>
  <c r="AK91" i="52"/>
  <c r="AE91" i="52"/>
  <c r="AG91" i="52" s="1"/>
  <c r="AA91" i="52"/>
  <c r="Y91" i="52"/>
  <c r="U91" i="52"/>
  <c r="O91" i="52"/>
  <c r="M91" i="52"/>
  <c r="CG91" i="52" s="1"/>
  <c r="S90" i="52"/>
  <c r="K90" i="52"/>
  <c r="I90" i="52"/>
  <c r="BY90" i="52"/>
  <c r="CC90" i="52" s="1"/>
  <c r="BW90" i="52"/>
  <c r="BS90" i="52"/>
  <c r="BU90" i="52" s="1"/>
  <c r="BO90" i="52"/>
  <c r="BI90" i="52"/>
  <c r="BK90" i="52" s="1"/>
  <c r="BE90" i="52"/>
  <c r="AY90" i="52"/>
  <c r="BA90" i="52" s="1"/>
  <c r="AU90" i="52"/>
  <c r="AO90" i="52"/>
  <c r="AK90" i="52"/>
  <c r="AE90" i="52"/>
  <c r="AG90" i="52" s="1"/>
  <c r="AC90" i="52"/>
  <c r="AA90" i="52"/>
  <c r="O90" i="52"/>
  <c r="U90" i="52" s="1"/>
  <c r="M90" i="52"/>
  <c r="CG90" i="52" s="1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O89" i="52"/>
  <c r="AK89" i="52"/>
  <c r="AE89" i="52"/>
  <c r="AG89" i="52" s="1"/>
  <c r="AC89" i="52"/>
  <c r="AA89" i="52"/>
  <c r="O89" i="52"/>
  <c r="U89" i="52" s="1"/>
  <c r="M89" i="52"/>
  <c r="S88" i="52"/>
  <c r="K88" i="52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O88" i="52"/>
  <c r="AK88" i="52"/>
  <c r="AE88" i="52"/>
  <c r="AG88" i="52" s="1"/>
  <c r="AC88" i="52"/>
  <c r="AA88" i="52"/>
  <c r="O88" i="52"/>
  <c r="U88" i="52" s="1"/>
  <c r="M88" i="52"/>
  <c r="S87" i="52"/>
  <c r="K87" i="52"/>
  <c r="M87" i="52" s="1"/>
  <c r="I87" i="52"/>
  <c r="BY87" i="52"/>
  <c r="CC87" i="52" s="1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A87" i="52"/>
  <c r="O87" i="52"/>
  <c r="U87" i="52" s="1"/>
  <c r="S86" i="52"/>
  <c r="K86" i="52"/>
  <c r="I86" i="52"/>
  <c r="BY86" i="52"/>
  <c r="CC86" i="52" s="1"/>
  <c r="BU86" i="52"/>
  <c r="BS86" i="52"/>
  <c r="BO86" i="52"/>
  <c r="BK86" i="52"/>
  <c r="BI86" i="52"/>
  <c r="BE86" i="52"/>
  <c r="AY86" i="52"/>
  <c r="BA86" i="52" s="1"/>
  <c r="AU86" i="52"/>
  <c r="AO86" i="52"/>
  <c r="AK86" i="52"/>
  <c r="AE86" i="52"/>
  <c r="AG86" i="52" s="1"/>
  <c r="AA86" i="52"/>
  <c r="O86" i="52"/>
  <c r="U86" i="52" s="1"/>
  <c r="M86" i="52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I84" i="52"/>
  <c r="CC84" i="52"/>
  <c r="BY84" i="52"/>
  <c r="BU84" i="52"/>
  <c r="BS84" i="52"/>
  <c r="BO84" i="52"/>
  <c r="BI84" i="52"/>
  <c r="BE84" i="52"/>
  <c r="AY84" i="52"/>
  <c r="AU84" i="52"/>
  <c r="AO84" i="52"/>
  <c r="AK84" i="52"/>
  <c r="AE84" i="52"/>
  <c r="AG84" i="52" s="1"/>
  <c r="AA84" i="52"/>
  <c r="Y84" i="52"/>
  <c r="U84" i="52"/>
  <c r="O84" i="52"/>
  <c r="M84" i="52"/>
  <c r="CG84" i="52" s="1"/>
  <c r="S83" i="52"/>
  <c r="K83" i="52"/>
  <c r="I83" i="52"/>
  <c r="CC83" i="52"/>
  <c r="BY83" i="52"/>
  <c r="BU83" i="52"/>
  <c r="BS83" i="52"/>
  <c r="BO83" i="52"/>
  <c r="BI83" i="52"/>
  <c r="BE83" i="52"/>
  <c r="AY83" i="52"/>
  <c r="AU83" i="52"/>
  <c r="AO83" i="52"/>
  <c r="AK83" i="52"/>
  <c r="AG83" i="52"/>
  <c r="AE83" i="52"/>
  <c r="AA83" i="52"/>
  <c r="U83" i="52"/>
  <c r="O83" i="52"/>
  <c r="M83" i="52"/>
  <c r="S82" i="52"/>
  <c r="K82" i="52"/>
  <c r="M82" i="52" s="1"/>
  <c r="I82" i="52"/>
  <c r="CC82" i="52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S81" i="52"/>
  <c r="K81" i="52"/>
  <c r="I81" i="52"/>
  <c r="CC81" i="52"/>
  <c r="BY81" i="52"/>
  <c r="BU81" i="52"/>
  <c r="BS81" i="52"/>
  <c r="BO81" i="52"/>
  <c r="BI81" i="52"/>
  <c r="BE81" i="52"/>
  <c r="AY81" i="52"/>
  <c r="AU81" i="52"/>
  <c r="AO81" i="52"/>
  <c r="AK81" i="52"/>
  <c r="AE81" i="52"/>
  <c r="AG81" i="52" s="1"/>
  <c r="AC81" i="52"/>
  <c r="AA81" i="52"/>
  <c r="U81" i="52"/>
  <c r="O81" i="52"/>
  <c r="M81" i="52"/>
  <c r="S80" i="52"/>
  <c r="K80" i="52"/>
  <c r="I80" i="52"/>
  <c r="CC80" i="52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A80" i="52"/>
  <c r="U80" i="52"/>
  <c r="O80" i="52"/>
  <c r="M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U75" i="52"/>
  <c r="BS75" i="52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U74" i="52"/>
  <c r="BS74" i="52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W74" i="52"/>
  <c r="U74" i="52"/>
  <c r="O74" i="52"/>
  <c r="S73" i="52"/>
  <c r="K73" i="52"/>
  <c r="I73" i="52"/>
  <c r="BY73" i="52"/>
  <c r="CC73" i="52" s="1"/>
  <c r="BS73" i="52"/>
  <c r="BU73" i="52" s="1"/>
  <c r="BO73" i="52"/>
  <c r="BK73" i="52"/>
  <c r="BI73" i="52"/>
  <c r="BE73" i="52"/>
  <c r="AY73" i="52"/>
  <c r="BA73" i="52" s="1"/>
  <c r="AU73" i="52"/>
  <c r="AK73" i="52"/>
  <c r="AO73" i="52" s="1"/>
  <c r="AG73" i="52"/>
  <c r="AE73" i="52"/>
  <c r="AA73" i="52"/>
  <c r="U73" i="52"/>
  <c r="O73" i="52"/>
  <c r="M73" i="52"/>
  <c r="S72" i="52"/>
  <c r="K72" i="52"/>
  <c r="I72" i="52"/>
  <c r="BY72" i="52"/>
  <c r="CC72" i="52" s="1"/>
  <c r="BW72" i="52"/>
  <c r="BS72" i="52"/>
  <c r="BU72" i="52" s="1"/>
  <c r="BO72" i="52"/>
  <c r="BI72" i="52"/>
  <c r="BK72" i="52" s="1"/>
  <c r="BE72" i="52"/>
  <c r="AY72" i="52"/>
  <c r="BA72" i="52" s="1"/>
  <c r="AU72" i="52"/>
  <c r="AO72" i="52"/>
  <c r="AK72" i="52"/>
  <c r="AE72" i="52"/>
  <c r="AG72" i="52" s="1"/>
  <c r="AC72" i="52"/>
  <c r="AA72" i="52"/>
  <c r="O72" i="52"/>
  <c r="U72" i="52" s="1"/>
  <c r="M72" i="52"/>
  <c r="CG72" i="52" s="1"/>
  <c r="S71" i="52"/>
  <c r="K71" i="52"/>
  <c r="M71" i="52" s="1"/>
  <c r="I71" i="52"/>
  <c r="BY71" i="52"/>
  <c r="CC71" i="52" s="1"/>
  <c r="BU71" i="52"/>
  <c r="BS71" i="52"/>
  <c r="BO71" i="52"/>
  <c r="BI71" i="52"/>
  <c r="BK71" i="52" s="1"/>
  <c r="BE71" i="52"/>
  <c r="AY71" i="52"/>
  <c r="BA71" i="52" s="1"/>
  <c r="AU71" i="52"/>
  <c r="AK71" i="52"/>
  <c r="AO71" i="52" s="1"/>
  <c r="AE71" i="52"/>
  <c r="AG71" i="52" s="1"/>
  <c r="AA71" i="52"/>
  <c r="O71" i="52"/>
  <c r="U71" i="52" s="1"/>
  <c r="S70" i="52"/>
  <c r="K70" i="52"/>
  <c r="M70" i="52" s="1"/>
  <c r="I70" i="52"/>
  <c r="CC70" i="52"/>
  <c r="BY70" i="52"/>
  <c r="BS70" i="52"/>
  <c r="BU70" i="52" s="1"/>
  <c r="BO70" i="52"/>
  <c r="BK70" i="52"/>
  <c r="BI70" i="52"/>
  <c r="BE70" i="52"/>
  <c r="AY70" i="52"/>
  <c r="AU70" i="52"/>
  <c r="AQ70" i="52"/>
  <c r="AO70" i="52"/>
  <c r="AK70" i="52"/>
  <c r="AE70" i="52"/>
  <c r="AG70" i="52" s="1"/>
  <c r="AA70" i="52"/>
  <c r="W70" i="52"/>
  <c r="U70" i="52"/>
  <c r="O70" i="52"/>
  <c r="S69" i="52"/>
  <c r="K69" i="52"/>
  <c r="I69" i="52"/>
  <c r="CE69" i="52"/>
  <c r="CC69" i="52"/>
  <c r="BY69" i="52"/>
  <c r="BS69" i="52"/>
  <c r="BU69" i="52" s="1"/>
  <c r="BO69" i="52"/>
  <c r="BI69" i="52"/>
  <c r="BK69" i="52" s="1"/>
  <c r="BE69" i="52"/>
  <c r="AY69" i="52"/>
  <c r="BA69" i="52" s="1"/>
  <c r="AU69" i="52"/>
  <c r="AS69" i="52"/>
  <c r="AQ69" i="52"/>
  <c r="AO69" i="52"/>
  <c r="AK69" i="52"/>
  <c r="AG69" i="52"/>
  <c r="AE69" i="52"/>
  <c r="AC69" i="52"/>
  <c r="AA69" i="52"/>
  <c r="W69" i="52"/>
  <c r="U69" i="52"/>
  <c r="O69" i="52"/>
  <c r="M69" i="52"/>
  <c r="CG69" i="52" s="1"/>
  <c r="S68" i="52"/>
  <c r="K68" i="52"/>
  <c r="I68" i="52"/>
  <c r="CC68" i="52"/>
  <c r="CE68" i="52" s="1"/>
  <c r="BY68" i="52"/>
  <c r="BU68" i="52"/>
  <c r="BS68" i="52"/>
  <c r="BO68" i="52"/>
  <c r="BI68" i="52"/>
  <c r="BK68" i="52" s="1"/>
  <c r="BE68" i="52"/>
  <c r="AY68" i="52"/>
  <c r="BA68" i="52" s="1"/>
  <c r="AU68" i="52"/>
  <c r="AO68" i="52"/>
  <c r="AQ68" i="52" s="1"/>
  <c r="AK68" i="52"/>
  <c r="AE68" i="52"/>
  <c r="AG68" i="52" s="1"/>
  <c r="AA68" i="52"/>
  <c r="Y68" i="52"/>
  <c r="W68" i="52"/>
  <c r="U68" i="52"/>
  <c r="O68" i="52"/>
  <c r="M68" i="52"/>
  <c r="CG68" i="52" s="1"/>
  <c r="S67" i="52"/>
  <c r="K67" i="52"/>
  <c r="I67" i="52"/>
  <c r="CC67" i="52"/>
  <c r="CE67" i="52" s="1"/>
  <c r="BY67" i="52"/>
  <c r="BU67" i="52"/>
  <c r="BS67" i="52"/>
  <c r="BO67" i="52"/>
  <c r="BI67" i="52"/>
  <c r="BK67" i="52" s="1"/>
  <c r="BE67" i="52"/>
  <c r="AY67" i="52"/>
  <c r="BA67" i="52" s="1"/>
  <c r="AU67" i="52"/>
  <c r="AO67" i="52"/>
  <c r="AQ67" i="52" s="1"/>
  <c r="AK67" i="52"/>
  <c r="AE67" i="52"/>
  <c r="AG67" i="52" s="1"/>
  <c r="AA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U66" i="52"/>
  <c r="BS66" i="52"/>
  <c r="BO66" i="52"/>
  <c r="BI66" i="52"/>
  <c r="BK66" i="52" s="1"/>
  <c r="BE66" i="52"/>
  <c r="AY66" i="52"/>
  <c r="BA66" i="52" s="1"/>
  <c r="AU66" i="52"/>
  <c r="AO66" i="52"/>
  <c r="AQ66" i="52" s="1"/>
  <c r="AK66" i="52"/>
  <c r="AE66" i="52"/>
  <c r="AG66" i="52" s="1"/>
  <c r="AA66" i="52"/>
  <c r="U66" i="52"/>
  <c r="W66" i="52" s="1"/>
  <c r="O66" i="52"/>
  <c r="M66" i="52"/>
  <c r="CG66" i="52" s="1"/>
  <c r="S65" i="52"/>
  <c r="K65" i="52"/>
  <c r="M65" i="52" s="1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W64" i="52"/>
  <c r="BS64" i="52"/>
  <c r="BU64" i="52" s="1"/>
  <c r="BO64" i="52"/>
  <c r="BI64" i="52"/>
  <c r="BK64" i="52" s="1"/>
  <c r="BE64" i="52"/>
  <c r="AY64" i="52"/>
  <c r="BA64" i="52" s="1"/>
  <c r="AU64" i="52"/>
  <c r="AQ64" i="52"/>
  <c r="AO64" i="52"/>
  <c r="AK64" i="52"/>
  <c r="AE64" i="52"/>
  <c r="AG64" i="52" s="1"/>
  <c r="AC64" i="52"/>
  <c r="AA64" i="52"/>
  <c r="U64" i="52"/>
  <c r="W64" i="52" s="1"/>
  <c r="O64" i="52"/>
  <c r="M64" i="52"/>
  <c r="CG64" i="52" s="1"/>
  <c r="S63" i="52"/>
  <c r="K63" i="52"/>
  <c r="I63" i="52"/>
  <c r="CC63" i="52"/>
  <c r="CE63" i="52" s="1"/>
  <c r="BY63" i="52"/>
  <c r="BW63" i="52"/>
  <c r="BS63" i="52"/>
  <c r="BU63" i="52" s="1"/>
  <c r="BO63" i="52"/>
  <c r="BI63" i="52"/>
  <c r="BK63" i="52" s="1"/>
  <c r="BE63" i="52"/>
  <c r="BC63" i="52"/>
  <c r="BA63" i="52"/>
  <c r="AY63" i="52"/>
  <c r="AU63" i="52"/>
  <c r="AO63" i="52"/>
  <c r="AQ63" i="52" s="1"/>
  <c r="AK63" i="52"/>
  <c r="AE63" i="52"/>
  <c r="AG63" i="52" s="1"/>
  <c r="AA63" i="52"/>
  <c r="U63" i="52"/>
  <c r="W63" i="52" s="1"/>
  <c r="O63" i="52"/>
  <c r="M63" i="52"/>
  <c r="CG63" i="52" s="1"/>
  <c r="S62" i="52"/>
  <c r="K62" i="52"/>
  <c r="M62" i="52" s="1"/>
  <c r="I62" i="52"/>
  <c r="CC62" i="52"/>
  <c r="CE62" i="52" s="1"/>
  <c r="BY62" i="52"/>
  <c r="BU62" i="52"/>
  <c r="BS62" i="52"/>
  <c r="BO62" i="52"/>
  <c r="BK62" i="52"/>
  <c r="BI62" i="52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I61" i="52"/>
  <c r="CE61" i="52"/>
  <c r="CC61" i="52"/>
  <c r="BY61" i="52"/>
  <c r="BW61" i="52"/>
  <c r="BU61" i="52"/>
  <c r="BS61" i="52"/>
  <c r="BO61" i="52"/>
  <c r="BI61" i="52"/>
  <c r="BK61" i="52" s="1"/>
  <c r="BE61" i="52"/>
  <c r="AY61" i="52"/>
  <c r="AU61" i="52"/>
  <c r="AQ61" i="52"/>
  <c r="AO61" i="52"/>
  <c r="AK61" i="52"/>
  <c r="AG61" i="52"/>
  <c r="AE61" i="52"/>
  <c r="AC61" i="52"/>
  <c r="AA61" i="52"/>
  <c r="W61" i="52"/>
  <c r="U61" i="52"/>
  <c r="O61" i="52"/>
  <c r="M61" i="52"/>
  <c r="CG61" i="52" s="1"/>
  <c r="S60" i="52"/>
  <c r="K60" i="52"/>
  <c r="I60" i="52"/>
  <c r="CE60" i="52"/>
  <c r="CC60" i="52"/>
  <c r="BY60" i="52"/>
  <c r="BW60" i="52"/>
  <c r="BU60" i="52"/>
  <c r="BS60" i="52"/>
  <c r="BO60" i="52"/>
  <c r="BI60" i="52"/>
  <c r="BK60" i="52" s="1"/>
  <c r="BE60" i="52"/>
  <c r="AY60" i="52"/>
  <c r="AU60" i="52"/>
  <c r="AQ60" i="52"/>
  <c r="AO60" i="52"/>
  <c r="AK60" i="52"/>
  <c r="AG60" i="52"/>
  <c r="AE60" i="52"/>
  <c r="AC60" i="52"/>
  <c r="AA60" i="52"/>
  <c r="W60" i="52"/>
  <c r="U60" i="52"/>
  <c r="O60" i="52"/>
  <c r="M60" i="52"/>
  <c r="CG60" i="52" s="1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U56" i="52"/>
  <c r="W56" i="52" s="1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W54" i="52"/>
  <c r="BS54" i="52"/>
  <c r="BU54" i="52" s="1"/>
  <c r="BO54" i="52"/>
  <c r="BI54" i="52"/>
  <c r="BK54" i="52" s="1"/>
  <c r="BE54" i="52"/>
  <c r="BC54" i="52"/>
  <c r="BA54" i="52"/>
  <c r="AY54" i="52"/>
  <c r="AU54" i="52"/>
  <c r="AO54" i="52"/>
  <c r="AQ54" i="52" s="1"/>
  <c r="AK54" i="52"/>
  <c r="AE54" i="52"/>
  <c r="AG54" i="52" s="1"/>
  <c r="AA54" i="52"/>
  <c r="U54" i="52"/>
  <c r="W54" i="52" s="1"/>
  <c r="O54" i="52"/>
  <c r="M54" i="52"/>
  <c r="CG54" i="52" s="1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K52" i="52"/>
  <c r="BI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G51" i="52"/>
  <c r="AE51" i="52"/>
  <c r="AC51" i="52"/>
  <c r="AA51" i="52"/>
  <c r="U51" i="52"/>
  <c r="O51" i="52"/>
  <c r="M51" i="52"/>
  <c r="S50" i="52"/>
  <c r="K50" i="52"/>
  <c r="I50" i="52"/>
  <c r="BY50" i="52"/>
  <c r="CC50" i="52" s="1"/>
  <c r="BU50" i="52"/>
  <c r="BS50" i="52"/>
  <c r="BO50" i="52"/>
  <c r="BK50" i="52"/>
  <c r="BI50" i="52"/>
  <c r="BE50" i="52"/>
  <c r="BA50" i="52"/>
  <c r="AY50" i="52"/>
  <c r="AU50" i="52"/>
  <c r="AK50" i="52"/>
  <c r="AO50" i="52" s="1"/>
  <c r="AE50" i="52"/>
  <c r="AG50" i="52" s="1"/>
  <c r="AC50" i="52"/>
  <c r="AA50" i="52"/>
  <c r="O50" i="52"/>
  <c r="U50" i="52" s="1"/>
  <c r="M50" i="52"/>
  <c r="CG50" i="52" s="1"/>
  <c r="S49" i="52"/>
  <c r="K49" i="52"/>
  <c r="I49" i="52"/>
  <c r="BY49" i="52"/>
  <c r="CC49" i="52" s="1"/>
  <c r="BW49" i="52"/>
  <c r="BS49" i="52"/>
  <c r="BU49" i="52" s="1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C49" i="52"/>
  <c r="AA49" i="52"/>
  <c r="O49" i="52"/>
  <c r="U49" i="52" s="1"/>
  <c r="M49" i="52"/>
  <c r="CG49" i="52" s="1"/>
  <c r="S48" i="52"/>
  <c r="K48" i="52"/>
  <c r="I48" i="52"/>
  <c r="BY48" i="52"/>
  <c r="CC48" i="52" s="1"/>
  <c r="BW48" i="52"/>
  <c r="BS48" i="52"/>
  <c r="BU48" i="52" s="1"/>
  <c r="BO48" i="52"/>
  <c r="BI48" i="52"/>
  <c r="BK48" i="52" s="1"/>
  <c r="BE48" i="52"/>
  <c r="AY48" i="52"/>
  <c r="BA48" i="52" s="1"/>
  <c r="AU48" i="52"/>
  <c r="AO48" i="52"/>
  <c r="AK48" i="52"/>
  <c r="AE48" i="52"/>
  <c r="AG48" i="52" s="1"/>
  <c r="AC48" i="52"/>
  <c r="AA48" i="52"/>
  <c r="O48" i="52"/>
  <c r="U48" i="52" s="1"/>
  <c r="M48" i="52"/>
  <c r="CG48" i="52" s="1"/>
  <c r="S47" i="52"/>
  <c r="K47" i="52"/>
  <c r="M47" i="52" s="1"/>
  <c r="I47" i="52"/>
  <c r="BY47" i="52"/>
  <c r="CC47" i="52" s="1"/>
  <c r="BU47" i="52"/>
  <c r="BS47" i="52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A47" i="52"/>
  <c r="O47" i="52"/>
  <c r="U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G46" i="52" s="1"/>
  <c r="S45" i="52"/>
  <c r="K45" i="52"/>
  <c r="I45" i="52"/>
  <c r="BY45" i="52"/>
  <c r="CC45" i="52" s="1"/>
  <c r="BS45" i="52"/>
  <c r="BU45" i="52" s="1"/>
  <c r="BO45" i="52"/>
  <c r="BI45" i="52"/>
  <c r="BK45" i="52" s="1"/>
  <c r="BE45" i="52"/>
  <c r="AY45" i="52"/>
  <c r="BA45" i="52" s="1"/>
  <c r="AU45" i="52"/>
  <c r="AO45" i="52"/>
  <c r="AK45" i="52"/>
  <c r="AE45" i="52"/>
  <c r="AG45" i="52" s="1"/>
  <c r="AC45" i="52"/>
  <c r="AA45" i="52"/>
  <c r="O45" i="52"/>
  <c r="U45" i="52" s="1"/>
  <c r="M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O44" i="52"/>
  <c r="AK44" i="52"/>
  <c r="AE44" i="52"/>
  <c r="AG44" i="52" s="1"/>
  <c r="AC44" i="52"/>
  <c r="AA44" i="52"/>
  <c r="O44" i="52"/>
  <c r="U44" i="52" s="1"/>
  <c r="M44" i="52"/>
  <c r="S43" i="52"/>
  <c r="K43" i="52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A43" i="52"/>
  <c r="Y43" i="52"/>
  <c r="U43" i="52"/>
  <c r="O43" i="52"/>
  <c r="M43" i="52"/>
  <c r="CG43" i="52" s="1"/>
  <c r="S42" i="52"/>
  <c r="K42" i="52"/>
  <c r="I42" i="52"/>
  <c r="BY42" i="52"/>
  <c r="CC42" i="52" s="1"/>
  <c r="BU42" i="52"/>
  <c r="BS42" i="52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A42" i="52"/>
  <c r="U42" i="52"/>
  <c r="O42" i="52"/>
  <c r="M42" i="52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C41" i="52"/>
  <c r="AA41" i="52"/>
  <c r="O41" i="52"/>
  <c r="U41" i="52" s="1"/>
  <c r="M41" i="52"/>
  <c r="S40" i="52"/>
  <c r="K40" i="52"/>
  <c r="M40" i="52" s="1"/>
  <c r="I40" i="52"/>
  <c r="CC40" i="52"/>
  <c r="CE40" i="52" s="1"/>
  <c r="BY40" i="52"/>
  <c r="BU40" i="52"/>
  <c r="BS40" i="52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W40" i="52"/>
  <c r="U40" i="52"/>
  <c r="O40" i="52"/>
  <c r="S39" i="52"/>
  <c r="K39" i="52"/>
  <c r="M39" i="52" s="1"/>
  <c r="I39" i="52"/>
  <c r="CC39" i="52"/>
  <c r="CE39" i="52" s="1"/>
  <c r="BY39" i="52"/>
  <c r="BS39" i="52"/>
  <c r="BU39" i="52" s="1"/>
  <c r="BO39" i="52"/>
  <c r="BI39" i="52"/>
  <c r="BK39" i="52" s="1"/>
  <c r="BE39" i="52"/>
  <c r="AY39" i="52"/>
  <c r="AU39" i="52"/>
  <c r="AQ39" i="52"/>
  <c r="AO39" i="52"/>
  <c r="AK39" i="52"/>
  <c r="AE39" i="52"/>
  <c r="AG39" i="52" s="1"/>
  <c r="AA39" i="52"/>
  <c r="U39" i="52"/>
  <c r="W39" i="52" s="1"/>
  <c r="O39" i="52"/>
  <c r="S38" i="52"/>
  <c r="K38" i="52"/>
  <c r="I38" i="52"/>
  <c r="CE38" i="52"/>
  <c r="CC38" i="52"/>
  <c r="BY38" i="52"/>
  <c r="BW38" i="52"/>
  <c r="BU38" i="52"/>
  <c r="BS38" i="52"/>
  <c r="BO38" i="52"/>
  <c r="BI38" i="52"/>
  <c r="BK38" i="52" s="1"/>
  <c r="BE38" i="52"/>
  <c r="AY38" i="52"/>
  <c r="BA38" i="52" s="1"/>
  <c r="AU38" i="52"/>
  <c r="AQ38" i="52"/>
  <c r="AO38" i="52"/>
  <c r="AK38" i="52"/>
  <c r="AG38" i="52"/>
  <c r="AE38" i="52"/>
  <c r="AC38" i="52"/>
  <c r="AA38" i="52"/>
  <c r="W38" i="52"/>
  <c r="U38" i="52"/>
  <c r="O38" i="52"/>
  <c r="M38" i="52"/>
  <c r="CG38" i="52" s="1"/>
  <c r="S37" i="52"/>
  <c r="K37" i="52"/>
  <c r="I37" i="52"/>
  <c r="BY37" i="52"/>
  <c r="CC37" i="52" s="1"/>
  <c r="BS37" i="52"/>
  <c r="BU37" i="52" s="1"/>
  <c r="BO37" i="52"/>
  <c r="BI37" i="52"/>
  <c r="BK37" i="52" s="1"/>
  <c r="BE37" i="52"/>
  <c r="AY37" i="52"/>
  <c r="BA37" i="52" s="1"/>
  <c r="AU37" i="52"/>
  <c r="AO37" i="52"/>
  <c r="AK37" i="52"/>
  <c r="AE37" i="52"/>
  <c r="AG37" i="52" s="1"/>
  <c r="AA37" i="52"/>
  <c r="O37" i="52"/>
  <c r="U37" i="52" s="1"/>
  <c r="M37" i="52"/>
  <c r="S36" i="52"/>
  <c r="K36" i="52"/>
  <c r="M36" i="52" s="1"/>
  <c r="I36" i="52"/>
  <c r="BY36" i="52"/>
  <c r="CC36" i="52" s="1"/>
  <c r="BS36" i="52"/>
  <c r="BU36" i="52" s="1"/>
  <c r="BO36" i="52"/>
  <c r="BI36" i="52"/>
  <c r="BK36" i="52" s="1"/>
  <c r="BE36" i="52"/>
  <c r="BA36" i="52"/>
  <c r="AY36" i="52"/>
  <c r="AU36" i="52"/>
  <c r="AK36" i="52"/>
  <c r="AO36" i="52" s="1"/>
  <c r="AE36" i="52"/>
  <c r="AG36" i="52" s="1"/>
  <c r="AA36" i="52"/>
  <c r="O36" i="52"/>
  <c r="U36" i="52" s="1"/>
  <c r="S35" i="52"/>
  <c r="K35" i="52"/>
  <c r="I35" i="52"/>
  <c r="BY35" i="52"/>
  <c r="CC35" i="52" s="1"/>
  <c r="BS35" i="52"/>
  <c r="BU35" i="52" s="1"/>
  <c r="BO35" i="52"/>
  <c r="BK35" i="52"/>
  <c r="BI35" i="52"/>
  <c r="BE35" i="52"/>
  <c r="AY35" i="52"/>
  <c r="BA35" i="52" s="1"/>
  <c r="AU35" i="52"/>
  <c r="AK35" i="52"/>
  <c r="AO35" i="52" s="1"/>
  <c r="AE35" i="52"/>
  <c r="AG35" i="52" s="1"/>
  <c r="AC35" i="52"/>
  <c r="AA35" i="52"/>
  <c r="U35" i="52"/>
  <c r="O35" i="52"/>
  <c r="M35" i="52"/>
  <c r="S34" i="52"/>
  <c r="K34" i="52"/>
  <c r="M34" i="52" s="1"/>
  <c r="CG34" i="52" s="1"/>
  <c r="I34" i="52"/>
  <c r="CC34" i="52"/>
  <c r="CE34" i="52" s="1"/>
  <c r="BY34" i="52"/>
  <c r="BU34" i="52"/>
  <c r="BS34" i="52"/>
  <c r="BO34" i="52"/>
  <c r="BK34" i="52"/>
  <c r="BI34" i="52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M33" i="52" s="1"/>
  <c r="I33" i="52"/>
  <c r="BY33" i="52"/>
  <c r="CC33" i="52" s="1"/>
  <c r="BS33" i="52"/>
  <c r="BU33" i="52" s="1"/>
  <c r="BO33" i="52"/>
  <c r="BI33" i="52"/>
  <c r="BK33" i="52" s="1"/>
  <c r="BE33" i="52"/>
  <c r="BA33" i="52"/>
  <c r="AY33" i="52"/>
  <c r="AU33" i="52"/>
  <c r="AK33" i="52"/>
  <c r="AO33" i="52" s="1"/>
  <c r="AE33" i="52"/>
  <c r="AG33" i="52" s="1"/>
  <c r="AA33" i="52"/>
  <c r="O33" i="52"/>
  <c r="U33" i="52" s="1"/>
  <c r="S32" i="52"/>
  <c r="K32" i="52"/>
  <c r="M32" i="52" s="1"/>
  <c r="I32" i="52"/>
  <c r="CC32" i="52"/>
  <c r="CE32" i="52" s="1"/>
  <c r="BY32" i="52"/>
  <c r="BS32" i="52"/>
  <c r="BU32" i="52" s="1"/>
  <c r="BO32" i="52"/>
  <c r="BI32" i="52"/>
  <c r="BK32" i="52" s="1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S31" i="52"/>
  <c r="K31" i="52"/>
  <c r="M31" i="52" s="1"/>
  <c r="I31" i="52"/>
  <c r="BY31" i="52"/>
  <c r="CC31" i="52" s="1"/>
  <c r="BU31" i="52"/>
  <c r="BS31" i="52"/>
  <c r="BO31" i="52"/>
  <c r="BI31" i="52"/>
  <c r="BK31" i="52" s="1"/>
  <c r="BE31" i="52"/>
  <c r="BA31" i="52"/>
  <c r="AY31" i="52"/>
  <c r="AU31" i="52"/>
  <c r="AO31" i="52"/>
  <c r="AK31" i="52"/>
  <c r="AE31" i="52"/>
  <c r="AG31" i="52" s="1"/>
  <c r="AA31" i="52"/>
  <c r="O31" i="52"/>
  <c r="U31" i="52" s="1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Q30" i="52"/>
  <c r="AO30" i="52"/>
  <c r="AK30" i="52"/>
  <c r="AE30" i="52"/>
  <c r="AG30" i="52" s="1"/>
  <c r="AA30" i="52"/>
  <c r="U30" i="52"/>
  <c r="W30" i="52" s="1"/>
  <c r="O30" i="52"/>
  <c r="S29" i="52"/>
  <c r="K29" i="52"/>
  <c r="I29" i="52"/>
  <c r="BY29" i="52"/>
  <c r="CC29" i="52" s="1"/>
  <c r="BW29" i="52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C29" i="52"/>
  <c r="AA29" i="52"/>
  <c r="O29" i="52"/>
  <c r="U29" i="52" s="1"/>
  <c r="M29" i="52"/>
  <c r="CG29" i="52" s="1"/>
  <c r="S28" i="52"/>
  <c r="K28" i="52"/>
  <c r="I28" i="52"/>
  <c r="CC28" i="52"/>
  <c r="CE28" i="52" s="1"/>
  <c r="BY28" i="52"/>
  <c r="BU28" i="52"/>
  <c r="BS28" i="52"/>
  <c r="BO28" i="52"/>
  <c r="BK28" i="52"/>
  <c r="BI28" i="52"/>
  <c r="BE28" i="52"/>
  <c r="AY28" i="52"/>
  <c r="AU28" i="52"/>
  <c r="AO28" i="52"/>
  <c r="AQ28" i="52" s="1"/>
  <c r="AK28" i="52"/>
  <c r="AE28" i="52"/>
  <c r="AG28" i="52" s="1"/>
  <c r="AA28" i="52"/>
  <c r="Y28" i="52"/>
  <c r="W28" i="52"/>
  <c r="U28" i="52"/>
  <c r="O28" i="52"/>
  <c r="M28" i="52"/>
  <c r="CG28" i="52" s="1"/>
  <c r="S27" i="52"/>
  <c r="K27" i="52"/>
  <c r="I27" i="52"/>
  <c r="BY27" i="52"/>
  <c r="CC27" i="52" s="1"/>
  <c r="BW27" i="52"/>
  <c r="BS27" i="52"/>
  <c r="BU27" i="52" s="1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A27" i="52"/>
  <c r="O27" i="52"/>
  <c r="U27" i="52" s="1"/>
  <c r="M27" i="52"/>
  <c r="CG27" i="52" s="1"/>
  <c r="S26" i="52"/>
  <c r="K26" i="52"/>
  <c r="I26" i="52"/>
  <c r="CC26" i="52"/>
  <c r="CE26" i="52" s="1"/>
  <c r="BY26" i="52"/>
  <c r="BU26" i="52"/>
  <c r="BS26" i="52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Y26" i="52"/>
  <c r="W26" i="52"/>
  <c r="U26" i="52"/>
  <c r="O26" i="52"/>
  <c r="M26" i="52"/>
  <c r="CG26" i="52" s="1"/>
  <c r="S25" i="52"/>
  <c r="K25" i="52"/>
  <c r="M25" i="52" s="1"/>
  <c r="I25" i="52"/>
  <c r="BY25" i="52"/>
  <c r="CC25" i="52" s="1"/>
  <c r="BS25" i="52"/>
  <c r="BU25" i="52" s="1"/>
  <c r="BO25" i="52"/>
  <c r="BI25" i="52"/>
  <c r="BK25" i="52" s="1"/>
  <c r="BE25" i="52"/>
  <c r="AY25" i="52"/>
  <c r="BA25" i="52" s="1"/>
  <c r="AU25" i="52"/>
  <c r="AO25" i="52"/>
  <c r="AK25" i="52"/>
  <c r="AE25" i="52"/>
  <c r="AG25" i="52" s="1"/>
  <c r="AA25" i="52"/>
  <c r="O25" i="52"/>
  <c r="U25" i="52" s="1"/>
  <c r="S24" i="52"/>
  <c r="K24" i="52"/>
  <c r="M24" i="52" s="1"/>
  <c r="I24" i="52"/>
  <c r="CC24" i="52"/>
  <c r="CE24" i="52" s="1"/>
  <c r="BY24" i="52"/>
  <c r="BU24" i="52"/>
  <c r="BS24" i="52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W24" i="52"/>
  <c r="U24" i="52"/>
  <c r="O24" i="52"/>
  <c r="S23" i="52"/>
  <c r="K23" i="52"/>
  <c r="I23" i="52"/>
  <c r="BY23" i="52"/>
  <c r="CC23" i="52" s="1"/>
  <c r="BU23" i="52"/>
  <c r="BS23" i="52"/>
  <c r="BO23" i="52"/>
  <c r="BK23" i="52"/>
  <c r="BI23" i="52"/>
  <c r="BE23" i="52"/>
  <c r="AY23" i="52"/>
  <c r="BA23" i="52" s="1"/>
  <c r="AU23" i="52"/>
  <c r="AK23" i="52"/>
  <c r="AO23" i="52" s="1"/>
  <c r="AE23" i="52"/>
  <c r="AG23" i="52" s="1"/>
  <c r="AA23" i="52"/>
  <c r="O23" i="52"/>
  <c r="U23" i="52" s="1"/>
  <c r="M23" i="52"/>
  <c r="S22" i="52"/>
  <c r="K22" i="52"/>
  <c r="M22" i="52" s="1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O22" i="52"/>
  <c r="AQ22" i="52" s="1"/>
  <c r="AK22" i="52"/>
  <c r="AE22" i="52"/>
  <c r="AG22" i="52" s="1"/>
  <c r="AA22" i="52"/>
  <c r="U22" i="52"/>
  <c r="W22" i="52" s="1"/>
  <c r="O22" i="52"/>
  <c r="S21" i="52"/>
  <c r="K21" i="52"/>
  <c r="M21" i="52" s="1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A21" i="52"/>
  <c r="O21" i="52"/>
  <c r="U21" i="52" s="1"/>
  <c r="S20" i="52"/>
  <c r="K20" i="52"/>
  <c r="M20" i="52" s="1"/>
  <c r="I20" i="52"/>
  <c r="BY20" i="52"/>
  <c r="CC20" i="52" s="1"/>
  <c r="BU20" i="52"/>
  <c r="BS20" i="52"/>
  <c r="BO20" i="52"/>
  <c r="BI20" i="52"/>
  <c r="BK20" i="52" s="1"/>
  <c r="BE20" i="52"/>
  <c r="BA20" i="52"/>
  <c r="AY20" i="52"/>
  <c r="AU20" i="52"/>
  <c r="AO20" i="52"/>
  <c r="AK20" i="52"/>
  <c r="AE20" i="52"/>
  <c r="AG20" i="52" s="1"/>
  <c r="AA20" i="52"/>
  <c r="O20" i="52"/>
  <c r="U20" i="52" s="1"/>
  <c r="S19" i="52"/>
  <c r="K19" i="52"/>
  <c r="I19" i="52"/>
  <c r="CE19" i="52"/>
  <c r="CC19" i="52"/>
  <c r="BY19" i="52"/>
  <c r="BW19" i="52"/>
  <c r="BU19" i="52"/>
  <c r="BS19" i="52"/>
  <c r="BO19" i="52"/>
  <c r="BK19" i="52"/>
  <c r="BI19" i="52"/>
  <c r="BE19" i="52"/>
  <c r="AY19" i="52"/>
  <c r="AU19" i="52"/>
  <c r="AO19" i="52"/>
  <c r="AQ19" i="52" s="1"/>
  <c r="AK19" i="52"/>
  <c r="AG19" i="52"/>
  <c r="AE19" i="52"/>
  <c r="AA19" i="52"/>
  <c r="W19" i="52"/>
  <c r="U19" i="52"/>
  <c r="O19" i="52"/>
  <c r="M19" i="52"/>
  <c r="CG19" i="52" s="1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O18" i="52"/>
  <c r="AK18" i="52"/>
  <c r="AE18" i="52"/>
  <c r="AG18" i="52" s="1"/>
  <c r="AC18" i="52"/>
  <c r="AA18" i="52"/>
  <c r="O18" i="52"/>
  <c r="U18" i="52" s="1"/>
  <c r="M18" i="52"/>
  <c r="S17" i="52"/>
  <c r="K17" i="52"/>
  <c r="M17" i="52" s="1"/>
  <c r="I17" i="52"/>
  <c r="BU17" i="52"/>
  <c r="BS17" i="52"/>
  <c r="BO17" i="52"/>
  <c r="BI17" i="52"/>
  <c r="BK17" i="52" s="1"/>
  <c r="BE17" i="52"/>
  <c r="AY17" i="52"/>
  <c r="BA17" i="52" s="1"/>
  <c r="AU17" i="52"/>
  <c r="AK17" i="52"/>
  <c r="AO17" i="52" s="1"/>
  <c r="AE17" i="52"/>
  <c r="AG17" i="52" s="1"/>
  <c r="AA17" i="52"/>
  <c r="O17" i="52"/>
  <c r="U17" i="52" s="1"/>
  <c r="S16" i="52"/>
  <c r="K16" i="52"/>
  <c r="M16" i="52" s="1"/>
  <c r="I16" i="52"/>
  <c r="CE16" i="52"/>
  <c r="CC16" i="52"/>
  <c r="BY16" i="52"/>
  <c r="BU16" i="52"/>
  <c r="BS16" i="52"/>
  <c r="BO16" i="52"/>
  <c r="BI16" i="52"/>
  <c r="BK16" i="52" s="1"/>
  <c r="BE16" i="52"/>
  <c r="AY16" i="52"/>
  <c r="AU16" i="52"/>
  <c r="AO16" i="52"/>
  <c r="AQ16" i="52" s="1"/>
  <c r="AK16" i="52"/>
  <c r="AG16" i="52"/>
  <c r="AE16" i="52"/>
  <c r="AA16" i="52"/>
  <c r="W16" i="52"/>
  <c r="U16" i="52"/>
  <c r="O16" i="52"/>
  <c r="S15" i="52"/>
  <c r="K15" i="52"/>
  <c r="I15" i="52"/>
  <c r="BS15" i="52"/>
  <c r="BU15" i="52" s="1"/>
  <c r="BO15" i="52"/>
  <c r="BI15" i="52"/>
  <c r="BK15" i="52" s="1"/>
  <c r="BE15" i="52"/>
  <c r="AY15" i="52"/>
  <c r="BA15" i="52" s="1"/>
  <c r="AU15" i="52"/>
  <c r="AK15" i="52"/>
  <c r="AO15" i="52" s="1"/>
  <c r="AG15" i="52"/>
  <c r="AE15" i="52"/>
  <c r="AA15" i="52"/>
  <c r="O15" i="52"/>
  <c r="BY15" i="52" s="1"/>
  <c r="CC15" i="52" s="1"/>
  <c r="M15" i="52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M13" i="52" s="1"/>
  <c r="I13" i="52"/>
  <c r="BY13" i="52"/>
  <c r="CC13" i="52" s="1"/>
  <c r="BS13" i="52"/>
  <c r="BU13" i="52" s="1"/>
  <c r="BO13" i="52"/>
  <c r="BI13" i="52"/>
  <c r="BK13" i="52" s="1"/>
  <c r="BE13" i="52"/>
  <c r="AY13" i="52"/>
  <c r="BA13" i="52" s="1"/>
  <c r="AU13" i="52"/>
  <c r="AO13" i="52"/>
  <c r="AK13" i="52"/>
  <c r="AE13" i="52"/>
  <c r="AG13" i="52" s="1"/>
  <c r="AA13" i="52"/>
  <c r="O13" i="52"/>
  <c r="U13" i="52" s="1"/>
  <c r="S12" i="52"/>
  <c r="K12" i="52"/>
  <c r="M12" i="52" s="1"/>
  <c r="I12" i="52"/>
  <c r="CC12" i="52"/>
  <c r="CE12" i="52" s="1"/>
  <c r="BY12" i="52"/>
  <c r="BS12" i="52"/>
  <c r="BU12" i="52" s="1"/>
  <c r="BO12" i="52"/>
  <c r="BI12" i="52"/>
  <c r="BK12" i="52" s="1"/>
  <c r="BE12" i="52"/>
  <c r="AY12" i="52"/>
  <c r="AU12" i="52"/>
  <c r="AO12" i="52"/>
  <c r="AQ12" i="52" s="1"/>
  <c r="AK12" i="52"/>
  <c r="AE12" i="52"/>
  <c r="AG12" i="52" s="1"/>
  <c r="AA12" i="52"/>
  <c r="U12" i="52"/>
  <c r="W12" i="52" s="1"/>
  <c r="O12" i="52"/>
  <c r="S11" i="52"/>
  <c r="K11" i="52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O11" i="52"/>
  <c r="AK11" i="52"/>
  <c r="AE11" i="52"/>
  <c r="AG11" i="52" s="1"/>
  <c r="AC11" i="52"/>
  <c r="AA11" i="52"/>
  <c r="O11" i="52"/>
  <c r="U11" i="52" s="1"/>
  <c r="M11" i="52"/>
  <c r="S10" i="52"/>
  <c r="K10" i="52"/>
  <c r="I10" i="52"/>
  <c r="CC10" i="52"/>
  <c r="CE10" i="52" s="1"/>
  <c r="BY10" i="52"/>
  <c r="BW10" i="52"/>
  <c r="BS10" i="52"/>
  <c r="BU10" i="52" s="1"/>
  <c r="BO10" i="52"/>
  <c r="BI10" i="52"/>
  <c r="BK10" i="52" s="1"/>
  <c r="BE10" i="52"/>
  <c r="AY10" i="52"/>
  <c r="BA10" i="52" s="1"/>
  <c r="AU10" i="52"/>
  <c r="AQ10" i="52"/>
  <c r="AO10" i="52"/>
  <c r="AK10" i="52"/>
  <c r="AE10" i="52"/>
  <c r="AG10" i="52" s="1"/>
  <c r="AC10" i="52"/>
  <c r="AA10" i="52"/>
  <c r="U10" i="52"/>
  <c r="W10" i="52" s="1"/>
  <c r="O10" i="52"/>
  <c r="M10" i="52"/>
  <c r="CG10" i="52" s="1"/>
  <c r="S9" i="52"/>
  <c r="K9" i="52"/>
  <c r="I9" i="52"/>
  <c r="BY9" i="52"/>
  <c r="CC9" i="52" s="1"/>
  <c r="BW9" i="52"/>
  <c r="BS9" i="52"/>
  <c r="BU9" i="52" s="1"/>
  <c r="BO9" i="52"/>
  <c r="BI9" i="52"/>
  <c r="BK9" i="52" s="1"/>
  <c r="BE9" i="52"/>
  <c r="AY9" i="52"/>
  <c r="BA9" i="52" s="1"/>
  <c r="AU9" i="52"/>
  <c r="AO9" i="52"/>
  <c r="AK9" i="52"/>
  <c r="AE9" i="52"/>
  <c r="AG9" i="52" s="1"/>
  <c r="AC9" i="52"/>
  <c r="AA9" i="52"/>
  <c r="O9" i="52"/>
  <c r="U9" i="52" s="1"/>
  <c r="M9" i="52"/>
  <c r="CG9" i="52" s="1"/>
  <c r="S8" i="52"/>
  <c r="K8" i="52"/>
  <c r="M8" i="52" s="1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A8" i="52"/>
  <c r="O8" i="52"/>
  <c r="U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M55" i="54" s="1"/>
  <c r="I55" i="54"/>
  <c r="U55" i="54"/>
  <c r="O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Y49" i="54" s="1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M44" i="54" s="1"/>
  <c r="Y44" i="54" s="1"/>
  <c r="I44" i="54"/>
  <c r="G44" i="54"/>
  <c r="U44" i="54"/>
  <c r="O44" i="54"/>
  <c r="S43" i="54"/>
  <c r="K43" i="54"/>
  <c r="I43" i="54"/>
  <c r="U43" i="54"/>
  <c r="O43" i="54"/>
  <c r="M43" i="54"/>
  <c r="Y43" i="54" s="1"/>
  <c r="S42" i="54"/>
  <c r="K42" i="54"/>
  <c r="M42" i="54" s="1"/>
  <c r="Y42" i="54" s="1"/>
  <c r="I42" i="54"/>
  <c r="G42" i="54"/>
  <c r="U42" i="54"/>
  <c r="O42" i="54"/>
  <c r="S41" i="54"/>
  <c r="K41" i="54"/>
  <c r="I41" i="54"/>
  <c r="U41" i="54"/>
  <c r="O41" i="54"/>
  <c r="M41" i="54"/>
  <c r="Y41" i="54" s="1"/>
  <c r="S40" i="54"/>
  <c r="K40" i="54"/>
  <c r="M40" i="54" s="1"/>
  <c r="G40" i="54"/>
  <c r="U40" i="54"/>
  <c r="O40" i="54"/>
  <c r="S39" i="54"/>
  <c r="K39" i="54"/>
  <c r="I39" i="54"/>
  <c r="U39" i="54"/>
  <c r="O39" i="54"/>
  <c r="M39" i="54"/>
  <c r="Y39" i="54" s="1"/>
  <c r="S38" i="54"/>
  <c r="K38" i="54"/>
  <c r="G38" i="54"/>
  <c r="U38" i="54"/>
  <c r="O38" i="54"/>
  <c r="M38" i="54"/>
  <c r="S37" i="54"/>
  <c r="K37" i="54"/>
  <c r="I37" i="54"/>
  <c r="U37" i="54"/>
  <c r="O37" i="54"/>
  <c r="M37" i="54"/>
  <c r="Y37" i="54" s="1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M30" i="54" s="1"/>
  <c r="Y30" i="54" s="1"/>
  <c r="I30" i="54"/>
  <c r="U30" i="54"/>
  <c r="O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K20" i="54" s="1"/>
  <c r="K48" i="54" s="1"/>
  <c r="M48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M16" i="54" s="1"/>
  <c r="G16" i="54"/>
  <c r="U16" i="54"/>
  <c r="O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W13" i="54" s="1"/>
  <c r="O13" i="54"/>
  <c r="M13" i="54"/>
  <c r="Q13" i="54" s="1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Y54" i="55"/>
  <c r="W54" i="55"/>
  <c r="Q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Q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O61" i="56"/>
  <c r="AE61" i="56"/>
  <c r="U61" i="56"/>
  <c r="S61" i="56"/>
  <c r="K61" i="56"/>
  <c r="I61" i="56"/>
  <c r="AQ61" i="56"/>
  <c r="AK61" i="56"/>
  <c r="AG61" i="56"/>
  <c r="AA61" i="56"/>
  <c r="W61" i="56"/>
  <c r="O61" i="56"/>
  <c r="M61" i="56"/>
  <c r="AS61" i="56" s="1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I57" i="56"/>
  <c r="AQ57" i="56"/>
  <c r="AK57" i="56"/>
  <c r="AG57" i="56"/>
  <c r="AA57" i="56"/>
  <c r="W57" i="56"/>
  <c r="O57" i="56"/>
  <c r="M57" i="56"/>
  <c r="AS57" i="56" s="1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K47" i="56"/>
  <c r="I47" i="56"/>
  <c r="AQ47" i="56"/>
  <c r="AK47" i="56"/>
  <c r="AG47" i="56"/>
  <c r="AA47" i="56"/>
  <c r="O47" i="56"/>
  <c r="M47" i="56"/>
  <c r="AC47" i="56" s="1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Q44" i="56" s="1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I40" i="56"/>
  <c r="G40" i="56"/>
  <c r="AQ40" i="56"/>
  <c r="AK40" i="56"/>
  <c r="AG40" i="56"/>
  <c r="AA40" i="56"/>
  <c r="W40" i="56"/>
  <c r="O40" i="56"/>
  <c r="M40" i="56"/>
  <c r="AS40" i="56" s="1"/>
  <c r="AO39" i="56"/>
  <c r="AE39" i="56"/>
  <c r="U39" i="56"/>
  <c r="S39" i="56"/>
  <c r="K39" i="56"/>
  <c r="I39" i="56"/>
  <c r="AQ39" i="56"/>
  <c r="AK39" i="56"/>
  <c r="AG39" i="56"/>
  <c r="AA39" i="56"/>
  <c r="W39" i="56"/>
  <c r="O39" i="56"/>
  <c r="M39" i="56"/>
  <c r="AS39" i="56" s="1"/>
  <c r="AO38" i="56"/>
  <c r="AE38" i="56"/>
  <c r="U38" i="56"/>
  <c r="S38" i="56"/>
  <c r="K38" i="56"/>
  <c r="M38" i="56" s="1"/>
  <c r="AI38" i="56" s="1"/>
  <c r="I38" i="56"/>
  <c r="G38" i="56"/>
  <c r="AQ38" i="56"/>
  <c r="AK38" i="56"/>
  <c r="AG38" i="56"/>
  <c r="AA38" i="56"/>
  <c r="W38" i="56"/>
  <c r="O38" i="56"/>
  <c r="AO37" i="56"/>
  <c r="AE37" i="56"/>
  <c r="U37" i="56"/>
  <c r="S37" i="56"/>
  <c r="K37" i="56"/>
  <c r="I37" i="56"/>
  <c r="AQ37" i="56"/>
  <c r="AK37" i="56"/>
  <c r="AG37" i="56"/>
  <c r="AA37" i="56"/>
  <c r="W37" i="56"/>
  <c r="O37" i="56"/>
  <c r="M37" i="56"/>
  <c r="AS37" i="56" s="1"/>
  <c r="AO36" i="56"/>
  <c r="AE36" i="56"/>
  <c r="U36" i="56"/>
  <c r="S36" i="56"/>
  <c r="K36" i="56"/>
  <c r="M36" i="56" s="1"/>
  <c r="AI36" i="56" s="1"/>
  <c r="I36" i="56"/>
  <c r="G36" i="56"/>
  <c r="AQ36" i="56"/>
  <c r="AK36" i="56"/>
  <c r="AG36" i="56"/>
  <c r="AA36" i="56"/>
  <c r="W36" i="56"/>
  <c r="O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Q34" i="56" s="1"/>
  <c r="AO33" i="56"/>
  <c r="AE33" i="56"/>
  <c r="U33" i="56"/>
  <c r="S33" i="56"/>
  <c r="K33" i="56"/>
  <c r="I33" i="56"/>
  <c r="AQ33" i="56"/>
  <c r="AK33" i="56"/>
  <c r="AG33" i="56"/>
  <c r="AC33" i="56"/>
  <c r="AA33" i="56"/>
  <c r="W33" i="56"/>
  <c r="O33" i="56"/>
  <c r="M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8" i="56" s="1"/>
  <c r="M48" i="56" s="1"/>
  <c r="AC48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Q12" i="56" s="1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M8" i="56" s="1"/>
  <c r="G8" i="56"/>
  <c r="AQ8" i="56"/>
  <c r="AK8" i="56"/>
  <c r="AG8" i="56"/>
  <c r="AA8" i="56"/>
  <c r="W8" i="56"/>
  <c r="O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O22" i="88"/>
  <c r="CA22" i="88" s="1"/>
  <c r="BM22" i="88"/>
  <c r="BY22" i="88" s="1"/>
  <c r="BG22" i="88"/>
  <c r="BE22" i="88"/>
  <c r="BQ22" i="88" s="1"/>
  <c r="CC22" i="88" s="1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Q20" i="88"/>
  <c r="CC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BM20" i="88" s="1"/>
  <c r="BY20" i="88" s="1"/>
  <c r="AG20" i="88"/>
  <c r="AE20" i="88"/>
  <c r="AC20" i="88"/>
  <c r="AA20" i="88"/>
  <c r="Y20" i="88"/>
  <c r="BK20" i="88" s="1"/>
  <c r="BW20" i="88" s="1"/>
  <c r="W20" i="88"/>
  <c r="U20" i="88"/>
  <c r="S20" i="88"/>
  <c r="Q20" i="88"/>
  <c r="O20" i="88"/>
  <c r="M20" i="88"/>
  <c r="K20" i="88"/>
  <c r="BI20" i="88" s="1"/>
  <c r="I20" i="88"/>
  <c r="G20" i="88"/>
  <c r="E20" i="88"/>
  <c r="BQ19" i="88"/>
  <c r="CC19" i="88" s="1"/>
  <c r="BM19" i="88"/>
  <c r="BY19" i="88" s="1"/>
  <c r="BI19" i="88"/>
  <c r="BU19" i="88" s="1"/>
  <c r="BG19" i="88"/>
  <c r="BE19" i="88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Y17" i="88"/>
  <c r="BQ17" i="88"/>
  <c r="CC17" i="88" s="1"/>
  <c r="BM17" i="88"/>
  <c r="BI17" i="88"/>
  <c r="BU17" i="88" s="1"/>
  <c r="BG17" i="88"/>
  <c r="BE17" i="88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M16" i="88"/>
  <c r="BY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Q15" i="88"/>
  <c r="CC15" i="88" s="1"/>
  <c r="BO15" i="88"/>
  <c r="CA15" i="88" s="1"/>
  <c r="BM15" i="88"/>
  <c r="BY15" i="88" s="1"/>
  <c r="BK15" i="88"/>
  <c r="BW15" i="88" s="1"/>
  <c r="BI15" i="88"/>
  <c r="BG15" i="88"/>
  <c r="BE15" i="88"/>
  <c r="BC15" i="88"/>
  <c r="BA15" i="88"/>
  <c r="AY15" i="88"/>
  <c r="AW15" i="88"/>
  <c r="AU15" i="88"/>
  <c r="AS15" i="88"/>
  <c r="AQ15" i="88"/>
  <c r="AO15" i="88"/>
  <c r="AM15" i="88"/>
  <c r="AK15" i="88"/>
  <c r="AI15" i="88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I15" i="88"/>
  <c r="G15" i="88"/>
  <c r="E15" i="88"/>
  <c r="BQ14" i="88"/>
  <c r="CC14" i="88" s="1"/>
  <c r="BM14" i="88"/>
  <c r="BY14" i="88" s="1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M13" i="88"/>
  <c r="BY13" i="88" s="1"/>
  <c r="BK13" i="88"/>
  <c r="BW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BM12" i="88" s="1"/>
  <c r="BY12" i="88" s="1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I12" i="88"/>
  <c r="G12" i="88"/>
  <c r="E12" i="88"/>
  <c r="BI11" i="88"/>
  <c r="BU11" i="88" s="1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O10" i="88"/>
  <c r="CA10" i="88" s="1"/>
  <c r="BM10" i="88"/>
  <c r="BY10" i="88" s="1"/>
  <c r="BG10" i="88"/>
  <c r="BE10" i="88"/>
  <c r="BQ10" i="88" s="1"/>
  <c r="CC10" i="88" s="1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BM9" i="88" s="1"/>
  <c r="BY9" i="88" s="1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M8" i="88"/>
  <c r="BM23" i="88" s="1"/>
  <c r="BK8" i="88"/>
  <c r="BK23" i="88" s="1"/>
  <c r="BG8" i="88"/>
  <c r="BE8" i="88"/>
  <c r="BC8" i="88"/>
  <c r="BA8" i="88"/>
  <c r="AY8" i="88"/>
  <c r="AW8" i="88"/>
  <c r="AU8" i="88"/>
  <c r="AS8" i="88"/>
  <c r="BO8" i="88" s="1"/>
  <c r="BO23" i="88" s="1"/>
  <c r="AQ8" i="88"/>
  <c r="AO8" i="88"/>
  <c r="AM8" i="88"/>
  <c r="AK8" i="88"/>
  <c r="AI8" i="88"/>
  <c r="AG8" i="88"/>
  <c r="AE8" i="88"/>
  <c r="AC8" i="88"/>
  <c r="AA8" i="88"/>
  <c r="Y8" i="88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O22" i="89"/>
  <c r="CA22" i="89" s="1"/>
  <c r="BM22" i="89"/>
  <c r="BY22" i="89" s="1"/>
  <c r="BG22" i="89"/>
  <c r="BE22" i="89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G21" i="89"/>
  <c r="BE21" i="89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BM20" i="89" s="1"/>
  <c r="BY20" i="89" s="1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U19" i="89"/>
  <c r="BQ19" i="89"/>
  <c r="CC19" i="89" s="1"/>
  <c r="BO19" i="89"/>
  <c r="CA19" i="89" s="1"/>
  <c r="BM19" i="89"/>
  <c r="BY19" i="89" s="1"/>
  <c r="BI19" i="89"/>
  <c r="BG19" i="89"/>
  <c r="BE19" i="89"/>
  <c r="BC19" i="89"/>
  <c r="BA19" i="89"/>
  <c r="AY19" i="89"/>
  <c r="AW19" i="89"/>
  <c r="AU19" i="89"/>
  <c r="AS19" i="89"/>
  <c r="AQ19" i="89"/>
  <c r="AO19" i="89"/>
  <c r="AM19" i="89"/>
  <c r="AK19" i="89"/>
  <c r="AI19" i="89"/>
  <c r="AG19" i="89"/>
  <c r="AE19" i="89"/>
  <c r="AC19" i="89"/>
  <c r="AA19" i="89"/>
  <c r="Y19" i="89"/>
  <c r="BK19" i="89" s="1"/>
  <c r="W19" i="89"/>
  <c r="U19" i="89"/>
  <c r="S19" i="89"/>
  <c r="Q19" i="89"/>
  <c r="O19" i="89"/>
  <c r="M19" i="89"/>
  <c r="K19" i="89"/>
  <c r="I19" i="89"/>
  <c r="G19" i="89"/>
  <c r="E19" i="89"/>
  <c r="BQ18" i="89"/>
  <c r="CC18" i="89" s="1"/>
  <c r="BK18" i="89"/>
  <c r="BW18" i="89" s="1"/>
  <c r="BG18" i="89"/>
  <c r="BE18" i="89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M17" i="89"/>
  <c r="BY17" i="89" s="1"/>
  <c r="BI17" i="89"/>
  <c r="BU17" i="89" s="1"/>
  <c r="BG17" i="89"/>
  <c r="BE17" i="89"/>
  <c r="BQ17" i="89" s="1"/>
  <c r="CC17" i="89" s="1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M16" i="89"/>
  <c r="BY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BO13" i="89"/>
  <c r="CA13" i="89" s="1"/>
  <c r="BM13" i="89"/>
  <c r="BY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BM12" i="89"/>
  <c r="BY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BI12" i="89" s="1"/>
  <c r="I12" i="89"/>
  <c r="G12" i="89"/>
  <c r="E12" i="89"/>
  <c r="BM11" i="89"/>
  <c r="BY11" i="89" s="1"/>
  <c r="BK11" i="89"/>
  <c r="BW11" i="89" s="1"/>
  <c r="BI11" i="89"/>
  <c r="BU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I11" i="89"/>
  <c r="G11" i="89"/>
  <c r="E11" i="89"/>
  <c r="BM10" i="89"/>
  <c r="BY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O9" i="89"/>
  <c r="CA9" i="89" s="1"/>
  <c r="BM9" i="89"/>
  <c r="BY9" i="89" s="1"/>
  <c r="BK9" i="89"/>
  <c r="BW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M8" i="89"/>
  <c r="BM23" i="89" s="1"/>
  <c r="BG8" i="89"/>
  <c r="BE8" i="89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AG8" i="89"/>
  <c r="AE8" i="89"/>
  <c r="AC8" i="89"/>
  <c r="AA8" i="89"/>
  <c r="Y8" i="89"/>
  <c r="BK8" i="89" s="1"/>
  <c r="W8" i="89"/>
  <c r="U8" i="89"/>
  <c r="S8" i="89"/>
  <c r="Q8" i="89"/>
  <c r="O8" i="89"/>
  <c r="M8" i="89"/>
  <c r="K8" i="89"/>
  <c r="BI8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K21" i="90"/>
  <c r="BW21" i="90" s="1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M20" i="90"/>
  <c r="BY20" i="90" s="1"/>
  <c r="BK20" i="90"/>
  <c r="BW20" i="90" s="1"/>
  <c r="BI20" i="90"/>
  <c r="BU20" i="90" s="1"/>
  <c r="BG20" i="90"/>
  <c r="BE20" i="90"/>
  <c r="BQ20" i="90" s="1"/>
  <c r="CC20" i="90" s="1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BM19" i="90" s="1"/>
  <c r="BY19" i="90" s="1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M18" i="90"/>
  <c r="BY18" i="90" s="1"/>
  <c r="BG18" i="90"/>
  <c r="BE18" i="90"/>
  <c r="BQ18" i="90" s="1"/>
  <c r="CC18" i="90" s="1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BI18" i="90" s="1"/>
  <c r="I18" i="90"/>
  <c r="G18" i="90"/>
  <c r="E18" i="90"/>
  <c r="BQ17" i="90"/>
  <c r="CC17" i="90" s="1"/>
  <c r="BO17" i="90"/>
  <c r="CA17" i="90" s="1"/>
  <c r="BM17" i="90"/>
  <c r="BY17" i="90" s="1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K16" i="90"/>
  <c r="BW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M15" i="90"/>
  <c r="BY15" i="90" s="1"/>
  <c r="BK15" i="90"/>
  <c r="BW15" i="90" s="1"/>
  <c r="BI15" i="90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W15" i="90"/>
  <c r="U15" i="90"/>
  <c r="S15" i="90"/>
  <c r="Q15" i="90"/>
  <c r="O15" i="90"/>
  <c r="M15" i="90"/>
  <c r="K15" i="90"/>
  <c r="I15" i="90"/>
  <c r="G15" i="90"/>
  <c r="E15" i="90"/>
  <c r="BQ14" i="90"/>
  <c r="CC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O13" i="90"/>
  <c r="CA13" i="90" s="1"/>
  <c r="BM13" i="90"/>
  <c r="BY13" i="90" s="1"/>
  <c r="BK13" i="90"/>
  <c r="BW13" i="90" s="1"/>
  <c r="BG13" i="90"/>
  <c r="BE13" i="90"/>
  <c r="BQ13" i="90" s="1"/>
  <c r="CC13" i="90" s="1"/>
  <c r="BC13" i="90"/>
  <c r="BA13" i="90"/>
  <c r="AY13" i="90"/>
  <c r="AW13" i="90"/>
  <c r="AU13" i="90"/>
  <c r="AS13" i="90"/>
  <c r="AQ13" i="90"/>
  <c r="AO13" i="90"/>
  <c r="AM13" i="90"/>
  <c r="AK13" i="90"/>
  <c r="AI13" i="90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M12" i="90"/>
  <c r="BY12" i="90" s="1"/>
  <c r="BI12" i="90"/>
  <c r="BU12" i="90" s="1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BY11" i="90"/>
  <c r="BQ11" i="90"/>
  <c r="CC11" i="90" s="1"/>
  <c r="BO11" i="90"/>
  <c r="CA11" i="90" s="1"/>
  <c r="BM11" i="90"/>
  <c r="BK11" i="90"/>
  <c r="BW11" i="90" s="1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Q10" i="90"/>
  <c r="CC10" i="90" s="1"/>
  <c r="BM10" i="90"/>
  <c r="BY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Q9" i="90"/>
  <c r="CC9" i="90" s="1"/>
  <c r="BO9" i="90"/>
  <c r="CA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O8" i="90"/>
  <c r="BM8" i="90"/>
  <c r="BM23" i="90" s="1"/>
  <c r="BK8" i="90"/>
  <c r="BG8" i="90"/>
  <c r="BE8" i="90"/>
  <c r="BQ8" i="90" s="1"/>
  <c r="BQ23" i="90" s="1"/>
  <c r="BC8" i="90"/>
  <c r="BA8" i="90"/>
  <c r="AY8" i="90"/>
  <c r="AW8" i="90"/>
  <c r="AU8" i="90"/>
  <c r="AS8" i="90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O22" i="91"/>
  <c r="CA22" i="91" s="1"/>
  <c r="BM22" i="91"/>
  <c r="BY22" i="91" s="1"/>
  <c r="BG22" i="91"/>
  <c r="BE22" i="91"/>
  <c r="BQ22" i="91" s="1"/>
  <c r="CC22" i="91" s="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BM20" i="91" s="1"/>
  <c r="BY20" i="91" s="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Q19" i="91"/>
  <c r="CC19" i="91" s="1"/>
  <c r="BM19" i="91"/>
  <c r="BY19" i="91" s="1"/>
  <c r="BI19" i="91"/>
  <c r="BU19" i="91" s="1"/>
  <c r="BG19" i="91"/>
  <c r="BE19" i="9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Q18" i="91"/>
  <c r="CC18" i="91" s="1"/>
  <c r="BI18" i="91"/>
  <c r="BU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BK18" i="91" s="1"/>
  <c r="W18" i="91"/>
  <c r="U18" i="91"/>
  <c r="S18" i="91"/>
  <c r="Q18" i="91"/>
  <c r="O18" i="91"/>
  <c r="M18" i="91"/>
  <c r="K18" i="91"/>
  <c r="I18" i="91"/>
  <c r="G18" i="91"/>
  <c r="E18" i="91"/>
  <c r="BQ17" i="91"/>
  <c r="CC17" i="91" s="1"/>
  <c r="BM17" i="91"/>
  <c r="BY17" i="91" s="1"/>
  <c r="BK17" i="91"/>
  <c r="BW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O16" i="91"/>
  <c r="CA16" i="91" s="1"/>
  <c r="BM16" i="91"/>
  <c r="BY16" i="91" s="1"/>
  <c r="BG16" i="91"/>
  <c r="BE16" i="91"/>
  <c r="BC16" i="91"/>
  <c r="BA16" i="91"/>
  <c r="AY16" i="91"/>
  <c r="AW16" i="91"/>
  <c r="AU16" i="91"/>
  <c r="AS16" i="9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Y15" i="91"/>
  <c r="BQ15" i="91"/>
  <c r="CC15" i="91" s="1"/>
  <c r="BM15" i="91"/>
  <c r="BK15" i="91"/>
  <c r="BW15" i="91" s="1"/>
  <c r="BI15" i="9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I15" i="91"/>
  <c r="G15" i="91"/>
  <c r="E15" i="91"/>
  <c r="BQ14" i="91"/>
  <c r="CC14" i="91" s="1"/>
  <c r="BM14" i="91"/>
  <c r="BY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Q13" i="91"/>
  <c r="CC13" i="91" s="1"/>
  <c r="BM13" i="91"/>
  <c r="BY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G12" i="91"/>
  <c r="BE12" i="91"/>
  <c r="BQ12" i="91" s="1"/>
  <c r="CC12" i="91" s="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O11" i="91"/>
  <c r="CA11" i="91" s="1"/>
  <c r="BM11" i="91"/>
  <c r="BY11" i="91" s="1"/>
  <c r="BI11" i="91"/>
  <c r="BU11" i="91" s="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Q10" i="91"/>
  <c r="CC10" i="91" s="1"/>
  <c r="BM10" i="91"/>
  <c r="BY10" i="91" s="1"/>
  <c r="BI10" i="91"/>
  <c r="BU10" i="91" s="1"/>
  <c r="BG10" i="91"/>
  <c r="BE10" i="9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BK10" i="91" s="1"/>
  <c r="W10" i="91"/>
  <c r="U10" i="91"/>
  <c r="S10" i="91"/>
  <c r="Q10" i="91"/>
  <c r="O10" i="91"/>
  <c r="M10" i="91"/>
  <c r="K10" i="91"/>
  <c r="I10" i="91"/>
  <c r="G10" i="91"/>
  <c r="E10" i="91"/>
  <c r="BQ9" i="91"/>
  <c r="CC9" i="91" s="1"/>
  <c r="BK9" i="91"/>
  <c r="BW9" i="91" s="1"/>
  <c r="BI9" i="91"/>
  <c r="BU9" i="91" s="1"/>
  <c r="BG9" i="91"/>
  <c r="BE9" i="9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G8" i="91"/>
  <c r="BE8" i="91"/>
  <c r="BQ8" i="91" s="1"/>
  <c r="BQ23" i="91" s="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BM8" i="91" s="1"/>
  <c r="BM23" i="91" s="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K22" i="92"/>
  <c r="BW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W22" i="92"/>
  <c r="U22" i="92"/>
  <c r="S22" i="92"/>
  <c r="Q22" i="92"/>
  <c r="O22" i="92"/>
  <c r="M22" i="92"/>
  <c r="K22" i="92"/>
  <c r="BI22" i="92" s="1"/>
  <c r="I22" i="92"/>
  <c r="G22" i="92"/>
  <c r="E22" i="92"/>
  <c r="BM21" i="92"/>
  <c r="BY21" i="92" s="1"/>
  <c r="BK21" i="92"/>
  <c r="BW21" i="92" s="1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AG21" i="92"/>
  <c r="AE21" i="92"/>
  <c r="AC21" i="92"/>
  <c r="AA21" i="92"/>
  <c r="Y21" i="92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BI20" i="92" s="1"/>
  <c r="I20" i="92"/>
  <c r="G20" i="92"/>
  <c r="E20" i="92"/>
  <c r="BI19" i="92"/>
  <c r="BU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BK19" i="92" s="1"/>
  <c r="W19" i="92"/>
  <c r="U19" i="92"/>
  <c r="S19" i="92"/>
  <c r="Q19" i="92"/>
  <c r="O19" i="92"/>
  <c r="M19" i="92"/>
  <c r="K19" i="92"/>
  <c r="I19" i="92"/>
  <c r="G19" i="92"/>
  <c r="E19" i="92"/>
  <c r="BQ18" i="92"/>
  <c r="CC18" i="92" s="1"/>
  <c r="BO18" i="92"/>
  <c r="CA18" i="92" s="1"/>
  <c r="BM18" i="92"/>
  <c r="BY18" i="92" s="1"/>
  <c r="BK18" i="92"/>
  <c r="BW18" i="92" s="1"/>
  <c r="BG18" i="92"/>
  <c r="BE18" i="92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W17" i="92"/>
  <c r="BQ17" i="92"/>
  <c r="CC17" i="92" s="1"/>
  <c r="BK17" i="92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W16" i="92"/>
  <c r="BQ16" i="92"/>
  <c r="CC16" i="92" s="1"/>
  <c r="BO16" i="92"/>
  <c r="CA16" i="92" s="1"/>
  <c r="BM16" i="92"/>
  <c r="BY16" i="92" s="1"/>
  <c r="BK16" i="92"/>
  <c r="BG16" i="92"/>
  <c r="BE16" i="92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BO15" i="92"/>
  <c r="CA15" i="92" s="1"/>
  <c r="BK15" i="92"/>
  <c r="BW15" i="92" s="1"/>
  <c r="BI15" i="92"/>
  <c r="BG15" i="92"/>
  <c r="BE15" i="92"/>
  <c r="BQ15" i="92" s="1"/>
  <c r="CC15" i="92" s="1"/>
  <c r="BC15" i="92"/>
  <c r="BA15" i="92"/>
  <c r="AY15" i="92"/>
  <c r="AW15" i="92"/>
  <c r="AU15" i="92"/>
  <c r="AS15" i="92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I15" i="92"/>
  <c r="G15" i="92"/>
  <c r="E15" i="92"/>
  <c r="BM14" i="92"/>
  <c r="BY14" i="92" s="1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M13" i="92"/>
  <c r="BY13" i="92" s="1"/>
  <c r="BK13" i="92"/>
  <c r="BW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BI13" i="92" s="1"/>
  <c r="I13" i="92"/>
  <c r="G13" i="92"/>
  <c r="E13" i="92"/>
  <c r="BQ12" i="92"/>
  <c r="CC12" i="92" s="1"/>
  <c r="BG12" i="92"/>
  <c r="BE12" i="92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BM12" i="92" s="1"/>
  <c r="BY12" i="92" s="1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BI12" i="92" s="1"/>
  <c r="I12" i="92"/>
  <c r="G12" i="92"/>
  <c r="E12" i="92"/>
  <c r="BO11" i="92"/>
  <c r="CA11" i="92" s="1"/>
  <c r="BM11" i="92"/>
  <c r="BY11" i="92" s="1"/>
  <c r="BK11" i="92"/>
  <c r="BW11" i="92" s="1"/>
  <c r="BI11" i="92"/>
  <c r="BU11" i="92" s="1"/>
  <c r="BG11" i="92"/>
  <c r="BE11" i="92"/>
  <c r="BQ11" i="92" s="1"/>
  <c r="CC11" i="92" s="1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I11" i="92"/>
  <c r="G11" i="92"/>
  <c r="E11" i="92"/>
  <c r="BK10" i="92"/>
  <c r="BW10" i="92" s="1"/>
  <c r="BG10" i="92"/>
  <c r="BE10" i="92"/>
  <c r="BQ10" i="92" s="1"/>
  <c r="CC10" i="92" s="1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BM9" i="92" s="1"/>
  <c r="BY9" i="92" s="1"/>
  <c r="AG9" i="92"/>
  <c r="AE9" i="92"/>
  <c r="AC9" i="92"/>
  <c r="AA9" i="92"/>
  <c r="Y9" i="92"/>
  <c r="BK9" i="92" s="1"/>
  <c r="BW9" i="92" s="1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G8" i="92"/>
  <c r="BE8" i="92"/>
  <c r="BQ8" i="92" s="1"/>
  <c r="BQ23" i="92" s="1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BK8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AC46" i="97" s="1"/>
  <c r="S46" i="97"/>
  <c r="Q46" i="97"/>
  <c r="O46" i="97"/>
  <c r="U45" i="97"/>
  <c r="AC45" i="97" s="1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AC42" i="97" s="1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C31" i="97" s="1"/>
  <c r="AA30" i="97"/>
  <c r="Y30" i="97"/>
  <c r="W30" i="97"/>
  <c r="U30" i="97"/>
  <c r="AA29" i="97"/>
  <c r="AC29" i="97" s="1"/>
  <c r="Y29" i="97"/>
  <c r="W29" i="97"/>
  <c r="U29" i="97"/>
  <c r="AA28" i="97"/>
  <c r="Y28" i="97"/>
  <c r="W28" i="97"/>
  <c r="U28" i="97"/>
  <c r="AA27" i="97"/>
  <c r="AC27" i="97" s="1"/>
  <c r="Y27" i="97"/>
  <c r="W27" i="97"/>
  <c r="U27" i="97"/>
  <c r="AA26" i="97"/>
  <c r="Y26" i="97"/>
  <c r="W26" i="97"/>
  <c r="U26" i="97"/>
  <c r="AC26" i="97" s="1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C20" i="97" s="1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S27" i="97"/>
  <c r="Q27" i="97"/>
  <c r="O27" i="97"/>
  <c r="M27" i="97"/>
  <c r="K27" i="97"/>
  <c r="I27" i="97"/>
  <c r="G27" i="97"/>
  <c r="E27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E45" i="98" s="1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Q28" i="102" s="1"/>
  <c r="Q29" i="102" s="1"/>
  <c r="O25" i="102"/>
  <c r="O30" i="102" s="1"/>
  <c r="O31" i="102" s="1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U26" i="102" s="1"/>
  <c r="S19" i="102"/>
  <c r="Q19" i="102"/>
  <c r="O19" i="102"/>
  <c r="M19" i="102"/>
  <c r="K19" i="102"/>
  <c r="I19" i="102"/>
  <c r="G19" i="102"/>
  <c r="G26" i="102" s="1"/>
  <c r="G27" i="102" s="1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W30" i="102" s="1"/>
  <c r="W31" i="102" s="1"/>
  <c r="U16" i="102"/>
  <c r="S16" i="102"/>
  <c r="Q16" i="102"/>
  <c r="O16" i="102"/>
  <c r="K16" i="102"/>
  <c r="K30" i="102" s="1"/>
  <c r="K31" i="102" s="1"/>
  <c r="I16" i="102"/>
  <c r="I30" i="102" s="1"/>
  <c r="I31" i="102" s="1"/>
  <c r="G16" i="102"/>
  <c r="AE15" i="102"/>
  <c r="AC15" i="102"/>
  <c r="AA15" i="102"/>
  <c r="AA30" i="102" s="1"/>
  <c r="AA31" i="102" s="1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Y26" i="102" s="1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M28" i="102" s="1"/>
  <c r="M29" i="102" s="1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G30" i="102"/>
  <c r="G31" i="102" s="1"/>
  <c r="E30" i="102"/>
  <c r="E29" i="102"/>
  <c r="U28" i="102"/>
  <c r="U29" i="102" s="1"/>
  <c r="O28" i="102"/>
  <c r="O29" i="102" s="1"/>
  <c r="E28" i="102"/>
  <c r="E27" i="102"/>
  <c r="W26" i="102"/>
  <c r="S26" i="102"/>
  <c r="O26" i="102"/>
  <c r="O27" i="102" s="1"/>
  <c r="M26" i="102"/>
  <c r="M27" i="102" s="1"/>
  <c r="K26" i="102"/>
  <c r="K27" i="102" s="1"/>
  <c r="I26" i="102"/>
  <c r="I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K30" i="122" s="1"/>
  <c r="E30" i="122"/>
  <c r="I29" i="122"/>
  <c r="G29" i="122"/>
  <c r="K29" i="122" s="1"/>
  <c r="E29" i="122"/>
  <c r="I28" i="122"/>
  <c r="G28" i="122"/>
  <c r="E28" i="122"/>
  <c r="I27" i="122"/>
  <c r="K27" i="122" s="1"/>
  <c r="G27" i="122"/>
  <c r="E27" i="122"/>
  <c r="I26" i="122"/>
  <c r="G26" i="122"/>
  <c r="E26" i="122"/>
  <c r="I25" i="122"/>
  <c r="G25" i="122"/>
  <c r="K25" i="122" s="1"/>
  <c r="E25" i="122"/>
  <c r="I24" i="122"/>
  <c r="G24" i="122"/>
  <c r="E24" i="122"/>
  <c r="I23" i="122"/>
  <c r="G23" i="122"/>
  <c r="E23" i="122"/>
  <c r="I22" i="122"/>
  <c r="G22" i="122"/>
  <c r="K22" i="122" s="1"/>
  <c r="E22" i="122"/>
  <c r="I21" i="122"/>
  <c r="G21" i="122"/>
  <c r="K21" i="122" s="1"/>
  <c r="E21" i="122"/>
  <c r="I20" i="122"/>
  <c r="G20" i="122"/>
  <c r="E20" i="122"/>
  <c r="I19" i="122"/>
  <c r="K19" i="122" s="1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G13" i="122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5" i="122"/>
  <c r="K33" i="122"/>
  <c r="K32" i="122"/>
  <c r="K31" i="122"/>
  <c r="K28" i="122"/>
  <c r="K24" i="122"/>
  <c r="K23" i="122"/>
  <c r="K20" i="122"/>
  <c r="K16" i="122"/>
  <c r="K15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30" i="123"/>
  <c r="AA29" i="123"/>
  <c r="AA27" i="123"/>
  <c r="AA25" i="123"/>
  <c r="AA23" i="123"/>
  <c r="AA21" i="123"/>
  <c r="AA19" i="123"/>
  <c r="AA17" i="123"/>
  <c r="AA16" i="123"/>
  <c r="AA15" i="123"/>
  <c r="AA14" i="123"/>
  <c r="AA11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7" i="124"/>
  <c r="AA25" i="124"/>
  <c r="AA23" i="124"/>
  <c r="AA21" i="124"/>
  <c r="AA20" i="124"/>
  <c r="AA19" i="124"/>
  <c r="AA17" i="124"/>
  <c r="AA16" i="124"/>
  <c r="AA15" i="124"/>
  <c r="AA14" i="124"/>
  <c r="AA12" i="124"/>
  <c r="AA10" i="124"/>
  <c r="AA9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S25" i="129"/>
  <c r="BI25" i="129"/>
  <c r="AG25" i="129"/>
  <c r="AU25" i="129"/>
  <c r="AS25" i="129"/>
  <c r="AE25" i="129"/>
  <c r="BG25" i="129"/>
  <c r="Q25" i="129"/>
  <c r="BU25" i="129"/>
  <c r="AO25" i="129"/>
  <c r="AA25" i="129"/>
  <c r="BC25" i="129"/>
  <c r="M25" i="129"/>
  <c r="BQ25" i="129"/>
  <c r="BO25" i="129"/>
  <c r="K25" i="129"/>
  <c r="BA25" i="129"/>
  <c r="Y25" i="129"/>
  <c r="AM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E24" i="135" s="1"/>
  <c r="M21" i="135"/>
  <c r="M24" i="135" s="1"/>
  <c r="K21" i="135"/>
  <c r="K24" i="135" s="1"/>
  <c r="G21" i="135"/>
  <c r="E21" i="135"/>
  <c r="M20" i="135"/>
  <c r="K20" i="135"/>
  <c r="I20" i="135"/>
  <c r="E20" i="135"/>
  <c r="M19" i="135"/>
  <c r="K19" i="135"/>
  <c r="I19" i="135"/>
  <c r="I24" i="135" s="1"/>
  <c r="G19" i="135"/>
  <c r="G24" i="135" s="1"/>
  <c r="K17" i="135"/>
  <c r="I17" i="135"/>
  <c r="G17" i="135"/>
  <c r="E17" i="135"/>
  <c r="E18" i="135" s="1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I18" i="135" s="1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3" i="135"/>
  <c r="K22" i="135"/>
  <c r="I21" i="135"/>
  <c r="G20" i="135"/>
  <c r="E19" i="135"/>
  <c r="M18" i="135"/>
  <c r="K18" i="135"/>
  <c r="G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U19" i="142"/>
  <c r="AK19" i="142" s="1"/>
  <c r="O19" i="142"/>
  <c r="I19" i="142"/>
  <c r="AO19" i="142" s="1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K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AM31" i="143" s="1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I30" i="143"/>
  <c r="AG30" i="143"/>
  <c r="AA30" i="143"/>
  <c r="AM30" i="143" s="1"/>
  <c r="U30" i="143"/>
  <c r="AK30" i="143" s="1"/>
  <c r="O30" i="143"/>
  <c r="I30" i="143"/>
  <c r="AO30" i="143" s="1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I19" i="143"/>
  <c r="AG19" i="143"/>
  <c r="AA19" i="143"/>
  <c r="AM19" i="143" s="1"/>
  <c r="U19" i="143"/>
  <c r="AK19" i="143" s="1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Q52" i="147"/>
  <c r="O52" i="147"/>
  <c r="M51" i="147"/>
  <c r="K51" i="147"/>
  <c r="I51" i="147"/>
  <c r="G51" i="147"/>
  <c r="U51" i="147" s="1"/>
  <c r="E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66" i="11" s="1"/>
  <c r="M66" i="11" s="1"/>
  <c r="I42" i="10"/>
  <c r="I57" i="10" s="1"/>
  <c r="I62" i="10" s="1"/>
  <c r="I63" i="10" s="1"/>
  <c r="K63" i="10" s="1"/>
  <c r="G55" i="10"/>
  <c r="G56" i="10" s="1"/>
  <c r="K56" i="10" s="1"/>
  <c r="K149" i="11" s="1"/>
  <c r="M149" i="11" s="1"/>
  <c r="K157" i="11"/>
  <c r="M157" i="11" s="1"/>
  <c r="K151" i="11"/>
  <c r="M151" i="11" s="1"/>
  <c r="K152" i="11"/>
  <c r="M152" i="11" s="1"/>
  <c r="K144" i="11"/>
  <c r="M144" i="11" s="1"/>
  <c r="K98" i="11"/>
  <c r="M98" i="11" s="1"/>
  <c r="K61" i="11"/>
  <c r="M61" i="11" s="1"/>
  <c r="K70" i="11"/>
  <c r="M70" i="11" s="1"/>
  <c r="K105" i="11"/>
  <c r="M105" i="11" s="1"/>
  <c r="K103" i="11"/>
  <c r="M103" i="11" s="1"/>
  <c r="K99" i="11"/>
  <c r="M99" i="11" s="1"/>
  <c r="K97" i="11"/>
  <c r="M97" i="11" s="1"/>
  <c r="K62" i="11"/>
  <c r="M62" i="11" s="1"/>
  <c r="K60" i="11"/>
  <c r="M60" i="11" s="1"/>
  <c r="K131" i="11"/>
  <c r="M131" i="11" s="1"/>
  <c r="K69" i="11"/>
  <c r="M69" i="11" s="1"/>
  <c r="K104" i="11"/>
  <c r="M104" i="11" s="1"/>
  <c r="K59" i="11"/>
  <c r="M59" i="11" s="1"/>
  <c r="M48" i="30"/>
  <c r="BA48" i="30" s="1"/>
  <c r="BA44" i="30"/>
  <c r="AK48" i="30"/>
  <c r="AU44" i="30"/>
  <c r="AU48" i="30"/>
  <c r="AE48" i="30"/>
  <c r="AU46" i="30"/>
  <c r="Q46" i="30"/>
  <c r="AE46" i="30"/>
  <c r="S46" i="30"/>
  <c r="AK46" i="30"/>
  <c r="BA45" i="30"/>
  <c r="S45" i="30"/>
  <c r="W45" i="30"/>
  <c r="Y45" i="30" s="1"/>
  <c r="AI45" i="30" s="1"/>
  <c r="AE45" i="30"/>
  <c r="AU45" i="30"/>
  <c r="AU41" i="30"/>
  <c r="AE41" i="30"/>
  <c r="S41" i="30"/>
  <c r="AK41" i="30"/>
  <c r="Q40" i="30"/>
  <c r="W40" i="30" s="1"/>
  <c r="Y40" i="30" s="1"/>
  <c r="AI40" i="30" s="1"/>
  <c r="AE40" i="30"/>
  <c r="AU40" i="30"/>
  <c r="S40" i="30"/>
  <c r="AK40" i="30"/>
  <c r="AU39" i="30"/>
  <c r="AE39" i="30"/>
  <c r="Q39" i="30"/>
  <c r="S39" i="30"/>
  <c r="AK39" i="30"/>
  <c r="AU38" i="30"/>
  <c r="Q38" i="30"/>
  <c r="AE38" i="30"/>
  <c r="S38" i="30"/>
  <c r="AK38" i="30"/>
  <c r="Q37" i="30"/>
  <c r="W37" i="30" s="1"/>
  <c r="Y37" i="30" s="1"/>
  <c r="AI37" i="30" s="1"/>
  <c r="AE37" i="30"/>
  <c r="AU37" i="30"/>
  <c r="S37" i="30"/>
  <c r="AK37" i="30"/>
  <c r="AU36" i="30"/>
  <c r="Q36" i="30"/>
  <c r="S36" i="30" s="1"/>
  <c r="AE36" i="30"/>
  <c r="AK36" i="30"/>
  <c r="AU34" i="30"/>
  <c r="AE34" i="30"/>
  <c r="Q34" i="30"/>
  <c r="S34" i="30" s="1"/>
  <c r="AK34" i="30"/>
  <c r="AE33" i="30"/>
  <c r="AU33" i="30"/>
  <c r="Q33" i="30"/>
  <c r="S33" i="30"/>
  <c r="AK33" i="30"/>
  <c r="AU32" i="30"/>
  <c r="AE32" i="30"/>
  <c r="Q32" i="30"/>
  <c r="S32" i="30" s="1"/>
  <c r="AK32" i="30"/>
  <c r="AU31" i="30"/>
  <c r="Q31" i="30"/>
  <c r="AE31" i="30"/>
  <c r="S31" i="30"/>
  <c r="AK31" i="30"/>
  <c r="AE30" i="30"/>
  <c r="Q30" i="30"/>
  <c r="AU30" i="30"/>
  <c r="S30" i="30"/>
  <c r="AK30" i="30"/>
  <c r="AU29" i="30"/>
  <c r="AE29" i="30"/>
  <c r="Q29" i="30"/>
  <c r="S29" i="30" s="1"/>
  <c r="AK29" i="30"/>
  <c r="AU28" i="30"/>
  <c r="Q28" i="30"/>
  <c r="AE28" i="30"/>
  <c r="S28" i="30"/>
  <c r="AK28" i="30"/>
  <c r="AU27" i="30"/>
  <c r="Q27" i="30"/>
  <c r="S27" i="30" s="1"/>
  <c r="AE27" i="30"/>
  <c r="AK27" i="30"/>
  <c r="AU26" i="30"/>
  <c r="AE26" i="30"/>
  <c r="Q26" i="30"/>
  <c r="S26" i="30" s="1"/>
  <c r="AK26" i="30"/>
  <c r="AK25" i="30"/>
  <c r="BA25" i="30"/>
  <c r="Q25" i="30"/>
  <c r="AE25" i="30"/>
  <c r="AU24" i="30"/>
  <c r="Q24" i="30"/>
  <c r="S24" i="30" s="1"/>
  <c r="AE24" i="30"/>
  <c r="AK24" i="30"/>
  <c r="AU23" i="30"/>
  <c r="AE23" i="30"/>
  <c r="Q23" i="30"/>
  <c r="S23" i="30" s="1"/>
  <c r="AK23" i="30"/>
  <c r="AE22" i="30"/>
  <c r="AU22" i="30"/>
  <c r="Q22" i="30"/>
  <c r="S22" i="30" s="1"/>
  <c r="AK22" i="30"/>
  <c r="Q21" i="30"/>
  <c r="W21" i="30" s="1"/>
  <c r="AE21" i="30"/>
  <c r="AU21" i="30"/>
  <c r="AK21" i="30"/>
  <c r="AU20" i="30"/>
  <c r="Q20" i="30"/>
  <c r="S20" i="30" s="1"/>
  <c r="AE20" i="30"/>
  <c r="AK20" i="30"/>
  <c r="AU19" i="30"/>
  <c r="AE19" i="30"/>
  <c r="Q19" i="30"/>
  <c r="S19" i="30"/>
  <c r="AK19" i="30"/>
  <c r="Q18" i="30"/>
  <c r="W18" i="30" s="1"/>
  <c r="AE18" i="30"/>
  <c r="AU18" i="30"/>
  <c r="AK18" i="30"/>
  <c r="AU17" i="30"/>
  <c r="Q17" i="30"/>
  <c r="S17" i="30" s="1"/>
  <c r="AE17" i="30"/>
  <c r="AK17" i="30"/>
  <c r="AU16" i="30"/>
  <c r="AE16" i="30"/>
  <c r="Q16" i="30"/>
  <c r="S16" i="30" s="1"/>
  <c r="AK16" i="30"/>
  <c r="AU15" i="30"/>
  <c r="Q15" i="30"/>
  <c r="S15" i="30" s="1"/>
  <c r="AE15" i="30"/>
  <c r="AK15" i="30"/>
  <c r="AU14" i="30"/>
  <c r="AE14" i="30"/>
  <c r="Q14" i="30"/>
  <c r="S14" i="30" s="1"/>
  <c r="AK14" i="30"/>
  <c r="AU13" i="30"/>
  <c r="Q13" i="30"/>
  <c r="AE13" i="30"/>
  <c r="S13" i="30"/>
  <c r="AK13" i="30"/>
  <c r="Q12" i="30"/>
  <c r="W12" i="30" s="1"/>
  <c r="AE12" i="30"/>
  <c r="AU12" i="30"/>
  <c r="S12" i="30"/>
  <c r="AK12" i="30"/>
  <c r="Q11" i="30"/>
  <c r="W11" i="30" s="1"/>
  <c r="AE11" i="30"/>
  <c r="AU11" i="30"/>
  <c r="S11" i="30"/>
  <c r="AK11" i="30"/>
  <c r="AU10" i="30"/>
  <c r="Q10" i="30"/>
  <c r="S10" i="30" s="1"/>
  <c r="AE10" i="30"/>
  <c r="AK10" i="30"/>
  <c r="Q9" i="30"/>
  <c r="W9" i="30" s="1"/>
  <c r="AE9" i="30"/>
  <c r="AU9" i="30"/>
  <c r="S9" i="30"/>
  <c r="AK9" i="30"/>
  <c r="AU8" i="30"/>
  <c r="AE8" i="30"/>
  <c r="Q8" i="30"/>
  <c r="S8" i="30"/>
  <c r="AK8" i="30"/>
  <c r="Q46" i="31"/>
  <c r="S46" i="31"/>
  <c r="Q45" i="31"/>
  <c r="BA43" i="31"/>
  <c r="AU43" i="31"/>
  <c r="AE43" i="31"/>
  <c r="AK42" i="31"/>
  <c r="BA42" i="31"/>
  <c r="Q42" i="31"/>
  <c r="AE42" i="31"/>
  <c r="AE41" i="31"/>
  <c r="AU41" i="31"/>
  <c r="S41" i="31"/>
  <c r="AK41" i="31"/>
  <c r="Q40" i="31"/>
  <c r="S40" i="31"/>
  <c r="AE39" i="31"/>
  <c r="Q39" i="31"/>
  <c r="S39" i="31" s="1"/>
  <c r="AU39" i="31"/>
  <c r="AK39" i="31"/>
  <c r="Q38" i="31"/>
  <c r="S38" i="31"/>
  <c r="AE37" i="31"/>
  <c r="AU37" i="31"/>
  <c r="Q37" i="31"/>
  <c r="S37" i="31" s="1"/>
  <c r="AK37" i="31"/>
  <c r="Q36" i="31"/>
  <c r="S36" i="31" s="1"/>
  <c r="Q34" i="31"/>
  <c r="S34" i="31"/>
  <c r="Q33" i="31"/>
  <c r="S33" i="31"/>
  <c r="AU32" i="31"/>
  <c r="AE32" i="31"/>
  <c r="Q32" i="31"/>
  <c r="S32" i="31" s="1"/>
  <c r="AK32" i="31"/>
  <c r="AU31" i="31"/>
  <c r="AE31" i="31"/>
  <c r="Q31" i="31"/>
  <c r="S31" i="31"/>
  <c r="AK31" i="31"/>
  <c r="AE30" i="31"/>
  <c r="AU30" i="31"/>
  <c r="Q30" i="31"/>
  <c r="S30" i="31"/>
  <c r="AK30" i="31"/>
  <c r="AU29" i="31"/>
  <c r="AE29" i="31"/>
  <c r="Q29" i="31"/>
  <c r="S29" i="31" s="1"/>
  <c r="AK29" i="31"/>
  <c r="AU28" i="31"/>
  <c r="AE28" i="31"/>
  <c r="Q28" i="31"/>
  <c r="S28" i="31"/>
  <c r="AK28" i="31"/>
  <c r="Q27" i="31"/>
  <c r="S27" i="31" s="1"/>
  <c r="Q26" i="31"/>
  <c r="S26" i="31" s="1"/>
  <c r="Q25" i="31"/>
  <c r="S25" i="31" s="1"/>
  <c r="Q24" i="31"/>
  <c r="S24" i="31"/>
  <c r="Q23" i="31"/>
  <c r="W23" i="31" s="1"/>
  <c r="AE23" i="31"/>
  <c r="Q22" i="31"/>
  <c r="S22" i="31"/>
  <c r="AU21" i="31"/>
  <c r="Q21" i="31"/>
  <c r="S21" i="31" s="1"/>
  <c r="AE21" i="31"/>
  <c r="AK21" i="31"/>
  <c r="Q20" i="31"/>
  <c r="S20" i="31"/>
  <c r="AU19" i="31"/>
  <c r="AE19" i="31"/>
  <c r="Q19" i="31"/>
  <c r="S19" i="31" s="1"/>
  <c r="AK19" i="31"/>
  <c r="Q18" i="31"/>
  <c r="W18" i="31" s="1"/>
  <c r="AE18" i="31"/>
  <c r="AU18" i="31"/>
  <c r="S18" i="31"/>
  <c r="AK18" i="31"/>
  <c r="AU17" i="31"/>
  <c r="AE17" i="31"/>
  <c r="Q17" i="31"/>
  <c r="S17" i="31"/>
  <c r="AK17" i="31"/>
  <c r="AE16" i="31"/>
  <c r="AU16" i="31"/>
  <c r="Q16" i="31"/>
  <c r="S16" i="31"/>
  <c r="AK16" i="31"/>
  <c r="AE15" i="31"/>
  <c r="AU15" i="31"/>
  <c r="Q15" i="31"/>
  <c r="S15" i="31" s="1"/>
  <c r="AK15" i="31"/>
  <c r="Q14" i="31"/>
  <c r="S14" i="31" s="1"/>
  <c r="Q13" i="31"/>
  <c r="S13" i="31"/>
  <c r="Q12" i="31"/>
  <c r="S12" i="31" s="1"/>
  <c r="Q11" i="31"/>
  <c r="S11" i="31" s="1"/>
  <c r="Q10" i="31"/>
  <c r="W10" i="31" s="1"/>
  <c r="Y10" i="31" s="1"/>
  <c r="AI10" i="31" s="1"/>
  <c r="AE10" i="31"/>
  <c r="S10" i="31"/>
  <c r="Q9" i="31"/>
  <c r="S9" i="31" s="1"/>
  <c r="Q8" i="31"/>
  <c r="S8" i="31" s="1"/>
  <c r="Q46" i="32"/>
  <c r="S46" i="32" s="1"/>
  <c r="Q45" i="32"/>
  <c r="S45" i="32" s="1"/>
  <c r="AE43" i="32"/>
  <c r="S43" i="32"/>
  <c r="AK43" i="32"/>
  <c r="Q42" i="32"/>
  <c r="S42" i="32"/>
  <c r="Y41" i="32"/>
  <c r="AI41" i="32" s="1"/>
  <c r="AK41" i="32"/>
  <c r="S41" i="32"/>
  <c r="Q40" i="32"/>
  <c r="S40" i="32" s="1"/>
  <c r="AE39" i="32"/>
  <c r="AU39" i="32"/>
  <c r="Q39" i="32"/>
  <c r="S39" i="32"/>
  <c r="AK39" i="32"/>
  <c r="Q38" i="32"/>
  <c r="AE37" i="32"/>
  <c r="AU37" i="32"/>
  <c r="Q37" i="32"/>
  <c r="S37" i="32" s="1"/>
  <c r="AK37" i="32"/>
  <c r="Q36" i="32"/>
  <c r="W36" i="32" s="1"/>
  <c r="Y36" i="32" s="1"/>
  <c r="AI36" i="32" s="1"/>
  <c r="AE36" i="32"/>
  <c r="S36" i="32"/>
  <c r="Q34" i="32"/>
  <c r="S34" i="32" s="1"/>
  <c r="Q33" i="32"/>
  <c r="S33" i="32"/>
  <c r="AU32" i="32"/>
  <c r="AE32" i="32"/>
  <c r="Q32" i="32"/>
  <c r="S32" i="32" s="1"/>
  <c r="AK32" i="32"/>
  <c r="AU31" i="32"/>
  <c r="AE31" i="32"/>
  <c r="Q31" i="32"/>
  <c r="S31" i="32" s="1"/>
  <c r="AK31" i="32"/>
  <c r="AU30" i="32"/>
  <c r="AE30" i="32"/>
  <c r="Q30" i="32"/>
  <c r="S30" i="32" s="1"/>
  <c r="AK30" i="32"/>
  <c r="AU29" i="32"/>
  <c r="AE29" i="32"/>
  <c r="Q29" i="32"/>
  <c r="S29" i="32" s="1"/>
  <c r="AK29" i="32"/>
  <c r="AE28" i="32"/>
  <c r="Q28" i="32"/>
  <c r="AU28" i="32"/>
  <c r="S28" i="32"/>
  <c r="AK28" i="32"/>
  <c r="Q27" i="32"/>
  <c r="S27" i="32" s="1"/>
  <c r="Q26" i="32"/>
  <c r="S26" i="32" s="1"/>
  <c r="Q25" i="32"/>
  <c r="S25" i="32" s="1"/>
  <c r="Q24" i="32"/>
  <c r="S24" i="32" s="1"/>
  <c r="Q23" i="32"/>
  <c r="S23" i="32" s="1"/>
  <c r="Q22" i="32"/>
  <c r="S22" i="32" s="1"/>
  <c r="AE21" i="32"/>
  <c r="AU21" i="32"/>
  <c r="Q21" i="32"/>
  <c r="S21" i="32" s="1"/>
  <c r="AK21" i="32"/>
  <c r="Q20" i="32"/>
  <c r="S20" i="32"/>
  <c r="AU19" i="32"/>
  <c r="Q19" i="32"/>
  <c r="S19" i="32" s="1"/>
  <c r="AE19" i="32"/>
  <c r="AK19" i="32"/>
  <c r="AU18" i="32"/>
  <c r="AE18" i="32"/>
  <c r="Q18" i="32"/>
  <c r="S18" i="32" s="1"/>
  <c r="AK18" i="32"/>
  <c r="AE17" i="32"/>
  <c r="AU17" i="32"/>
  <c r="Q17" i="32"/>
  <c r="S17" i="32" s="1"/>
  <c r="AK17" i="32"/>
  <c r="AU16" i="32"/>
  <c r="Q16" i="32"/>
  <c r="S16" i="32" s="1"/>
  <c r="AE16" i="32"/>
  <c r="AK16" i="32"/>
  <c r="AU15" i="32"/>
  <c r="AE15" i="32"/>
  <c r="Q15" i="32"/>
  <c r="S15" i="32" s="1"/>
  <c r="AK15" i="32"/>
  <c r="Q14" i="32"/>
  <c r="S14" i="32" s="1"/>
  <c r="Q13" i="32"/>
  <c r="S13" i="32"/>
  <c r="Q12" i="32"/>
  <c r="S12" i="32" s="1"/>
  <c r="Q11" i="32"/>
  <c r="W11" i="32" s="1"/>
  <c r="Y11" i="32" s="1"/>
  <c r="AK11" i="32" s="1"/>
  <c r="AE11" i="32"/>
  <c r="Q10" i="32"/>
  <c r="S10" i="32" s="1"/>
  <c r="Q9" i="32"/>
  <c r="W9" i="32" s="1"/>
  <c r="Y9" i="32" s="1"/>
  <c r="AI9" i="32" s="1"/>
  <c r="AE9" i="32"/>
  <c r="Q8" i="32"/>
  <c r="S8" i="32" s="1"/>
  <c r="Q46" i="33"/>
  <c r="W46" i="33" s="1"/>
  <c r="Q45" i="33"/>
  <c r="S45" i="33"/>
  <c r="AE43" i="33"/>
  <c r="S43" i="33"/>
  <c r="AK43" i="33"/>
  <c r="Q42" i="33"/>
  <c r="S42" i="33" s="1"/>
  <c r="AK41" i="33"/>
  <c r="AU41" i="33"/>
  <c r="BA41" i="33"/>
  <c r="AE41" i="33"/>
  <c r="Q40" i="33"/>
  <c r="S40" i="33"/>
  <c r="AE39" i="33"/>
  <c r="AU39" i="33"/>
  <c r="Q39" i="33"/>
  <c r="S39" i="33" s="1"/>
  <c r="AK39" i="33"/>
  <c r="Q38" i="33"/>
  <c r="S38" i="33"/>
  <c r="AU37" i="33"/>
  <c r="AE37" i="33"/>
  <c r="Q37" i="33"/>
  <c r="S37" i="33" s="1"/>
  <c r="AK37" i="33"/>
  <c r="Q36" i="33"/>
  <c r="S36" i="33"/>
  <c r="Q34" i="33"/>
  <c r="S34" i="33" s="1"/>
  <c r="Q33" i="33"/>
  <c r="S33" i="33" s="1"/>
  <c r="AU32" i="33"/>
  <c r="AE32" i="33"/>
  <c r="Q32" i="33"/>
  <c r="S32" i="33" s="1"/>
  <c r="AK32" i="33"/>
  <c r="AU31" i="33"/>
  <c r="AE31" i="33"/>
  <c r="Q31" i="33"/>
  <c r="S31" i="33" s="1"/>
  <c r="AK31" i="33"/>
  <c r="AU30" i="33"/>
  <c r="Q30" i="33"/>
  <c r="S30" i="33" s="1"/>
  <c r="AE30" i="33"/>
  <c r="AK30" i="33"/>
  <c r="AE29" i="33"/>
  <c r="Q29" i="33"/>
  <c r="S29" i="33" s="1"/>
  <c r="AU29" i="33"/>
  <c r="AK29" i="33"/>
  <c r="AU28" i="33"/>
  <c r="AE28" i="33"/>
  <c r="Q28" i="33"/>
  <c r="S28" i="33"/>
  <c r="AK28" i="33"/>
  <c r="Q27" i="33"/>
  <c r="S27" i="33" s="1"/>
  <c r="Q26" i="33"/>
  <c r="S26" i="33" s="1"/>
  <c r="Q25" i="33"/>
  <c r="S25" i="33" s="1"/>
  <c r="Q24" i="33"/>
  <c r="S24" i="33"/>
  <c r="Q23" i="33"/>
  <c r="S23" i="33" s="1"/>
  <c r="Q22" i="33"/>
  <c r="S22" i="33" s="1"/>
  <c r="AU21" i="33"/>
  <c r="Q21" i="33"/>
  <c r="S21" i="33" s="1"/>
  <c r="AE21" i="33"/>
  <c r="AK21" i="33"/>
  <c r="Q20" i="33"/>
  <c r="S20" i="33" s="1"/>
  <c r="AE19" i="33"/>
  <c r="AU19" i="33"/>
  <c r="Q19" i="33"/>
  <c r="S19" i="33"/>
  <c r="AK19" i="33"/>
  <c r="AE18" i="33"/>
  <c r="AU18" i="33"/>
  <c r="Q18" i="33"/>
  <c r="S18" i="33"/>
  <c r="AK18" i="33"/>
  <c r="AU17" i="33"/>
  <c r="AE17" i="33"/>
  <c r="Q17" i="33"/>
  <c r="S17" i="33"/>
  <c r="AK17" i="33"/>
  <c r="AU16" i="33"/>
  <c r="AE16" i="33"/>
  <c r="Q16" i="33"/>
  <c r="S16" i="33" s="1"/>
  <c r="AK16" i="33"/>
  <c r="AU15" i="33"/>
  <c r="AE15" i="33"/>
  <c r="Q15" i="33"/>
  <c r="S15" i="33" s="1"/>
  <c r="AK15" i="33"/>
  <c r="Q14" i="33"/>
  <c r="W14" i="33" s="1"/>
  <c r="AE14" i="33"/>
  <c r="S14" i="33"/>
  <c r="Q13" i="33"/>
  <c r="S13" i="33" s="1"/>
  <c r="Q12" i="33"/>
  <c r="S12" i="33" s="1"/>
  <c r="Q11" i="33"/>
  <c r="S11" i="33" s="1"/>
  <c r="Q10" i="33"/>
  <c r="W10" i="33" s="1"/>
  <c r="Y10" i="33" s="1"/>
  <c r="AK10" i="33" s="1"/>
  <c r="AE10" i="33"/>
  <c r="Q9" i="33"/>
  <c r="S9" i="33" s="1"/>
  <c r="Q8" i="33"/>
  <c r="S8" i="33" s="1"/>
  <c r="AE46" i="34"/>
  <c r="AU46" i="34"/>
  <c r="Q46" i="34"/>
  <c r="S46" i="34" s="1"/>
  <c r="AK46" i="34"/>
  <c r="AU45" i="34"/>
  <c r="AE45" i="34"/>
  <c r="Q45" i="34"/>
  <c r="S45" i="34" s="1"/>
  <c r="AK45" i="34"/>
  <c r="Y43" i="34"/>
  <c r="AI43" i="34" s="1"/>
  <c r="S43" i="34"/>
  <c r="Q42" i="34"/>
  <c r="S42" i="34" s="1"/>
  <c r="AE41" i="34"/>
  <c r="AU41" i="34"/>
  <c r="S41" i="34"/>
  <c r="AK41" i="34"/>
  <c r="AU40" i="34"/>
  <c r="AE40" i="34"/>
  <c r="Q40" i="34"/>
  <c r="S40" i="34" s="1"/>
  <c r="AK40" i="34"/>
  <c r="AU39" i="34"/>
  <c r="AE39" i="34"/>
  <c r="Q39" i="34"/>
  <c r="S39" i="34" s="1"/>
  <c r="AK39" i="34"/>
  <c r="AE38" i="34"/>
  <c r="AU38" i="34"/>
  <c r="Q38" i="34"/>
  <c r="S38" i="34" s="1"/>
  <c r="AK38" i="34"/>
  <c r="AE37" i="34"/>
  <c r="Q37" i="34"/>
  <c r="AU37" i="34"/>
  <c r="S37" i="34"/>
  <c r="AK37" i="34"/>
  <c r="AE36" i="34"/>
  <c r="AU36" i="34"/>
  <c r="Q36" i="34"/>
  <c r="S36" i="34" s="1"/>
  <c r="AK36" i="34"/>
  <c r="AU34" i="34"/>
  <c r="AE34" i="34"/>
  <c r="Q34" i="34"/>
  <c r="S34" i="34" s="1"/>
  <c r="AK34" i="34"/>
  <c r="AU33" i="34"/>
  <c r="AE33" i="34"/>
  <c r="Q33" i="34"/>
  <c r="S33" i="34" s="1"/>
  <c r="AK33" i="34"/>
  <c r="AE32" i="34"/>
  <c r="AU32" i="34"/>
  <c r="Q32" i="34"/>
  <c r="S32" i="34" s="1"/>
  <c r="AK32" i="34"/>
  <c r="AE31" i="34"/>
  <c r="AU31" i="34"/>
  <c r="Q31" i="34"/>
  <c r="S31" i="34" s="1"/>
  <c r="AK31" i="34"/>
  <c r="AU30" i="34"/>
  <c r="AE30" i="34"/>
  <c r="Q30" i="34"/>
  <c r="S30" i="34" s="1"/>
  <c r="AK30" i="34"/>
  <c r="AU29" i="34"/>
  <c r="AE29" i="34"/>
  <c r="Q29" i="34"/>
  <c r="S29" i="34" s="1"/>
  <c r="AK29" i="34"/>
  <c r="AE28" i="34"/>
  <c r="AU28" i="34"/>
  <c r="Q28" i="34"/>
  <c r="S28" i="34" s="1"/>
  <c r="AK28" i="34"/>
  <c r="AE27" i="34"/>
  <c r="AU27" i="34"/>
  <c r="Q27" i="34"/>
  <c r="S27" i="34" s="1"/>
  <c r="AK27" i="34"/>
  <c r="Q26" i="34"/>
  <c r="W26" i="34" s="1"/>
  <c r="AE26" i="34"/>
  <c r="AU26" i="34"/>
  <c r="S26" i="34"/>
  <c r="AK26" i="34"/>
  <c r="AU25" i="34"/>
  <c r="AE25" i="34"/>
  <c r="Q25" i="34"/>
  <c r="S25" i="34" s="1"/>
  <c r="AK25" i="34"/>
  <c r="Q24" i="34"/>
  <c r="W24" i="34" s="1"/>
  <c r="AE24" i="34"/>
  <c r="AU24" i="34"/>
  <c r="S24" i="34"/>
  <c r="AK24" i="34"/>
  <c r="AE23" i="34"/>
  <c r="AU23" i="34"/>
  <c r="Q23" i="34"/>
  <c r="S23" i="34" s="1"/>
  <c r="AK23" i="34"/>
  <c r="AU22" i="34"/>
  <c r="Q22" i="34"/>
  <c r="S22" i="34" s="1"/>
  <c r="AE22" i="34"/>
  <c r="AK22" i="34"/>
  <c r="AE21" i="34"/>
  <c r="AU21" i="34"/>
  <c r="Q21" i="34"/>
  <c r="S21" i="34"/>
  <c r="AK21" i="34"/>
  <c r="AU20" i="34"/>
  <c r="AE20" i="34"/>
  <c r="Q20" i="34"/>
  <c r="S20" i="34" s="1"/>
  <c r="AK20" i="34"/>
  <c r="AU19" i="34"/>
  <c r="Q19" i="34"/>
  <c r="AE19" i="34"/>
  <c r="S19" i="34"/>
  <c r="AK19" i="34"/>
  <c r="AU18" i="34"/>
  <c r="AE18" i="34"/>
  <c r="Q18" i="34"/>
  <c r="S18" i="34" s="1"/>
  <c r="AK18" i="34"/>
  <c r="AU17" i="34"/>
  <c r="AE17" i="34"/>
  <c r="Q17" i="34"/>
  <c r="S17" i="34" s="1"/>
  <c r="AK17" i="34"/>
  <c r="AE16" i="34"/>
  <c r="AU16" i="34"/>
  <c r="Q16" i="34"/>
  <c r="S16" i="34" s="1"/>
  <c r="AK16" i="34"/>
  <c r="AU15" i="34"/>
  <c r="AE15" i="34"/>
  <c r="Q15" i="34"/>
  <c r="S15" i="34" s="1"/>
  <c r="AK15" i="34"/>
  <c r="AE14" i="34"/>
  <c r="AU14" i="34"/>
  <c r="Q14" i="34"/>
  <c r="S14" i="34" s="1"/>
  <c r="AK14" i="34"/>
  <c r="AU13" i="34"/>
  <c r="AE13" i="34"/>
  <c r="Q13" i="34"/>
  <c r="S13" i="34" s="1"/>
  <c r="AK13" i="34"/>
  <c r="AU12" i="34"/>
  <c r="Q12" i="34"/>
  <c r="S12" i="34" s="1"/>
  <c r="AE12" i="34"/>
  <c r="AK12" i="34"/>
  <c r="AE11" i="34"/>
  <c r="AU11" i="34"/>
  <c r="Q11" i="34"/>
  <c r="S11" i="34" s="1"/>
  <c r="AK11" i="34"/>
  <c r="AU10" i="34"/>
  <c r="Q10" i="34"/>
  <c r="S10" i="34" s="1"/>
  <c r="AE10" i="34"/>
  <c r="AK10" i="34"/>
  <c r="AU9" i="34"/>
  <c r="AE9" i="34"/>
  <c r="Q9" i="34"/>
  <c r="S9" i="34" s="1"/>
  <c r="AK9" i="34"/>
  <c r="Q8" i="34"/>
  <c r="W8" i="34" s="1"/>
  <c r="Y8" i="34" s="1"/>
  <c r="AI8" i="34" s="1"/>
  <c r="AE8" i="34"/>
  <c r="AU8" i="34"/>
  <c r="S8" i="34"/>
  <c r="AK8" i="34"/>
  <c r="Q46" i="35"/>
  <c r="S46" i="35" s="1"/>
  <c r="Q45" i="35"/>
  <c r="S45" i="35" s="1"/>
  <c r="AE43" i="35"/>
  <c r="S43" i="35"/>
  <c r="AK43" i="35"/>
  <c r="Q42" i="35"/>
  <c r="S42" i="35" s="1"/>
  <c r="AI41" i="35"/>
  <c r="AK41" i="35"/>
  <c r="AY41" i="35"/>
  <c r="AO41" i="35"/>
  <c r="BA41" i="35" s="1"/>
  <c r="AU41" i="35"/>
  <c r="AE41" i="35"/>
  <c r="Q40" i="35"/>
  <c r="S40" i="35" s="1"/>
  <c r="AU39" i="35"/>
  <c r="AE39" i="35"/>
  <c r="Q39" i="35"/>
  <c r="S39" i="35" s="1"/>
  <c r="AK39" i="35"/>
  <c r="Q38" i="35"/>
  <c r="S38" i="35" s="1"/>
  <c r="AU37" i="35"/>
  <c r="Q37" i="35"/>
  <c r="AE37" i="35"/>
  <c r="S37" i="35"/>
  <c r="AK37" i="35"/>
  <c r="Q36" i="35"/>
  <c r="S36" i="35" s="1"/>
  <c r="Q34" i="35"/>
  <c r="S34" i="35" s="1"/>
  <c r="Q33" i="35"/>
  <c r="S33" i="35" s="1"/>
  <c r="AE32" i="35"/>
  <c r="Q32" i="35"/>
  <c r="S32" i="35" s="1"/>
  <c r="AU32" i="35"/>
  <c r="AK32" i="35"/>
  <c r="AE31" i="35"/>
  <c r="AU31" i="35"/>
  <c r="Q31" i="35"/>
  <c r="S31" i="35" s="1"/>
  <c r="AK31" i="35"/>
  <c r="AU30" i="35"/>
  <c r="AE30" i="35"/>
  <c r="Q30" i="35"/>
  <c r="S30" i="35" s="1"/>
  <c r="AK30" i="35"/>
  <c r="AU29" i="35"/>
  <c r="Q29" i="35"/>
  <c r="S29" i="35" s="1"/>
  <c r="AE29" i="35"/>
  <c r="AK29" i="35"/>
  <c r="AE28" i="35"/>
  <c r="AU28" i="35"/>
  <c r="Q28" i="35"/>
  <c r="S28" i="35" s="1"/>
  <c r="AK28" i="35"/>
  <c r="Q27" i="35"/>
  <c r="S27" i="35" s="1"/>
  <c r="Q26" i="35"/>
  <c r="S26" i="35" s="1"/>
  <c r="Q25" i="35"/>
  <c r="S25" i="35" s="1"/>
  <c r="Q24" i="35"/>
  <c r="W24" i="35" s="1"/>
  <c r="Y24" i="35" s="1"/>
  <c r="AI24" i="35" s="1"/>
  <c r="S24" i="35"/>
  <c r="AK24" i="35"/>
  <c r="Q23" i="35"/>
  <c r="W23" i="35" s="1"/>
  <c r="Y23" i="35" s="1"/>
  <c r="AK23" i="35" s="1"/>
  <c r="AE23" i="35"/>
  <c r="Q22" i="35"/>
  <c r="S22" i="35" s="1"/>
  <c r="AE21" i="35"/>
  <c r="AU21" i="35"/>
  <c r="Q21" i="35"/>
  <c r="S21" i="35" s="1"/>
  <c r="AK21" i="35"/>
  <c r="Q20" i="35"/>
  <c r="S20" i="35"/>
  <c r="AE19" i="35"/>
  <c r="AU19" i="35"/>
  <c r="Q19" i="35"/>
  <c r="S19" i="35" s="1"/>
  <c r="AK19" i="35"/>
  <c r="AU18" i="35"/>
  <c r="AE18" i="35"/>
  <c r="Q18" i="35"/>
  <c r="S18" i="35"/>
  <c r="AK18" i="35"/>
  <c r="AE17" i="35"/>
  <c r="AU17" i="35"/>
  <c r="Q17" i="35"/>
  <c r="S17" i="35" s="1"/>
  <c r="AK17" i="35"/>
  <c r="AU16" i="35"/>
  <c r="AE16" i="35"/>
  <c r="Q16" i="35"/>
  <c r="S16" i="35"/>
  <c r="AK16" i="35"/>
  <c r="AE15" i="35"/>
  <c r="AU15" i="35"/>
  <c r="Q15" i="35"/>
  <c r="S15" i="35" s="1"/>
  <c r="AK15" i="35"/>
  <c r="Q14" i="35"/>
  <c r="S14" i="35" s="1"/>
  <c r="Q13" i="35"/>
  <c r="S13" i="35" s="1"/>
  <c r="Q12" i="35"/>
  <c r="S12" i="35" s="1"/>
  <c r="Q11" i="35"/>
  <c r="S11" i="35" s="1"/>
  <c r="Q10" i="35"/>
  <c r="W10" i="35" s="1"/>
  <c r="AE10" i="35"/>
  <c r="Q9" i="35"/>
  <c r="S9" i="35" s="1"/>
  <c r="Q8" i="35"/>
  <c r="S8" i="35" s="1"/>
  <c r="Q46" i="36"/>
  <c r="S46" i="36" s="1"/>
  <c r="Q45" i="36"/>
  <c r="S45" i="36"/>
  <c r="Y43" i="36"/>
  <c r="AI43" i="36" s="1"/>
  <c r="AK43" i="36"/>
  <c r="S43" i="36"/>
  <c r="AM43" i="36" s="1"/>
  <c r="AS43" i="36" s="1"/>
  <c r="Q42" i="36"/>
  <c r="S42" i="36" s="1"/>
  <c r="AI41" i="36"/>
  <c r="AE41" i="36"/>
  <c r="BA41" i="36"/>
  <c r="AU41" i="36"/>
  <c r="Q40" i="36"/>
  <c r="S40" i="36" s="1"/>
  <c r="AU39" i="36"/>
  <c r="Q39" i="36"/>
  <c r="S39" i="36" s="1"/>
  <c r="AE39" i="36"/>
  <c r="AK39" i="36"/>
  <c r="Q38" i="36"/>
  <c r="S38" i="36" s="1"/>
  <c r="AU37" i="36"/>
  <c r="AE37" i="36"/>
  <c r="Q37" i="36"/>
  <c r="S37" i="36" s="1"/>
  <c r="AK37" i="36"/>
  <c r="Q36" i="36"/>
  <c r="S36" i="36"/>
  <c r="Q34" i="36"/>
  <c r="S34" i="36" s="1"/>
  <c r="Q33" i="36"/>
  <c r="S33" i="36" s="1"/>
  <c r="AE32" i="36"/>
  <c r="Q32" i="36"/>
  <c r="S32" i="36" s="1"/>
  <c r="AU32" i="36"/>
  <c r="AK32" i="36"/>
  <c r="AE31" i="36"/>
  <c r="AU31" i="36"/>
  <c r="Q31" i="36"/>
  <c r="S31" i="36" s="1"/>
  <c r="AK31" i="36"/>
  <c r="AU30" i="36"/>
  <c r="AE30" i="36"/>
  <c r="Q30" i="36"/>
  <c r="S30" i="36"/>
  <c r="AK30" i="36"/>
  <c r="AU29" i="36"/>
  <c r="AE29" i="36"/>
  <c r="Q29" i="36"/>
  <c r="S29" i="36" s="1"/>
  <c r="AK29" i="36"/>
  <c r="AU28" i="36"/>
  <c r="Q28" i="36"/>
  <c r="S28" i="36" s="1"/>
  <c r="AE28" i="36"/>
  <c r="AK28" i="36"/>
  <c r="Q27" i="36"/>
  <c r="S27" i="36" s="1"/>
  <c r="Q26" i="36"/>
  <c r="S26" i="36" s="1"/>
  <c r="Q25" i="36"/>
  <c r="S25" i="36" s="1"/>
  <c r="Q24" i="36"/>
  <c r="S24" i="36" s="1"/>
  <c r="Q23" i="36"/>
  <c r="S23" i="36"/>
  <c r="Q22" i="36"/>
  <c r="S22" i="36"/>
  <c r="AE21" i="36"/>
  <c r="AU21" i="36"/>
  <c r="Q21" i="36"/>
  <c r="S21" i="36" s="1"/>
  <c r="AK21" i="36"/>
  <c r="Q20" i="36"/>
  <c r="S20" i="36" s="1"/>
  <c r="AE19" i="36"/>
  <c r="AU19" i="36"/>
  <c r="Q19" i="36"/>
  <c r="S19" i="36" s="1"/>
  <c r="AK19" i="36"/>
  <c r="Q18" i="36"/>
  <c r="W18" i="36" s="1"/>
  <c r="Y18" i="36" s="1"/>
  <c r="AI18" i="36" s="1"/>
  <c r="AE18" i="36"/>
  <c r="AU18" i="36"/>
  <c r="AK18" i="36"/>
  <c r="AE17" i="36"/>
  <c r="AU17" i="36"/>
  <c r="Q17" i="36"/>
  <c r="S17" i="36" s="1"/>
  <c r="AK17" i="36"/>
  <c r="AE16" i="36"/>
  <c r="AU16" i="36"/>
  <c r="Q16" i="36"/>
  <c r="S16" i="36"/>
  <c r="AK16" i="36"/>
  <c r="AU15" i="36"/>
  <c r="AE15" i="36"/>
  <c r="Q15" i="36"/>
  <c r="S15" i="36" s="1"/>
  <c r="AK15" i="36"/>
  <c r="Q14" i="36"/>
  <c r="S14" i="36" s="1"/>
  <c r="Q13" i="36"/>
  <c r="S13" i="36" s="1"/>
  <c r="Q12" i="36"/>
  <c r="S12" i="36" s="1"/>
  <c r="Q11" i="36"/>
  <c r="S11" i="36" s="1"/>
  <c r="Q10" i="36"/>
  <c r="S10" i="36" s="1"/>
  <c r="Q9" i="36"/>
  <c r="S9" i="36" s="1"/>
  <c r="Q8" i="36"/>
  <c r="S8" i="36" s="1"/>
  <c r="Q46" i="37"/>
  <c r="S46" i="37"/>
  <c r="Q45" i="37"/>
  <c r="S45" i="37" s="1"/>
  <c r="AI43" i="37"/>
  <c r="AK43" i="37"/>
  <c r="AU43" i="37"/>
  <c r="BA43" i="37"/>
  <c r="AE43" i="37"/>
  <c r="Q42" i="37"/>
  <c r="S42" i="37" s="1"/>
  <c r="AI41" i="37"/>
  <c r="AU41" i="37"/>
  <c r="BA41" i="37"/>
  <c r="AE41" i="37"/>
  <c r="Q40" i="37"/>
  <c r="S40" i="37"/>
  <c r="AE39" i="37"/>
  <c r="AU39" i="37"/>
  <c r="Q39" i="37"/>
  <c r="S39" i="37"/>
  <c r="AK39" i="37"/>
  <c r="Q38" i="37"/>
  <c r="S38" i="37" s="1"/>
  <c r="AU37" i="37"/>
  <c r="AE37" i="37"/>
  <c r="Q37" i="37"/>
  <c r="S37" i="37" s="1"/>
  <c r="AK37" i="37"/>
  <c r="Q36" i="37"/>
  <c r="S36" i="37" s="1"/>
  <c r="Q34" i="37"/>
  <c r="S34" i="37" s="1"/>
  <c r="Q33" i="37"/>
  <c r="S33" i="37" s="1"/>
  <c r="AE32" i="37"/>
  <c r="AU32" i="37"/>
  <c r="Q32" i="37"/>
  <c r="S32" i="37"/>
  <c r="AK32" i="37"/>
  <c r="Q31" i="37"/>
  <c r="W31" i="37" s="1"/>
  <c r="Y31" i="37" s="1"/>
  <c r="AI31" i="37" s="1"/>
  <c r="AE31" i="37"/>
  <c r="AU31" i="37"/>
  <c r="AK31" i="37"/>
  <c r="AE30" i="37"/>
  <c r="Q30" i="37"/>
  <c r="S30" i="37" s="1"/>
  <c r="AU30" i="37"/>
  <c r="AK30" i="37"/>
  <c r="AE29" i="37"/>
  <c r="AU29" i="37"/>
  <c r="Q29" i="37"/>
  <c r="S29" i="37"/>
  <c r="AK29" i="37"/>
  <c r="AU28" i="37"/>
  <c r="AE28" i="37"/>
  <c r="Q28" i="37"/>
  <c r="S28" i="37" s="1"/>
  <c r="AK28" i="37"/>
  <c r="Q27" i="37"/>
  <c r="S27" i="37" s="1"/>
  <c r="Q26" i="37"/>
  <c r="S26" i="37" s="1"/>
  <c r="Q25" i="37"/>
  <c r="W25" i="37" s="1"/>
  <c r="Y25" i="37" s="1"/>
  <c r="AK25" i="37" s="1"/>
  <c r="Q24" i="37"/>
  <c r="W24" i="37" s="1"/>
  <c r="Y24" i="37" s="1"/>
  <c r="AI24" i="37" s="1"/>
  <c r="AE24" i="37"/>
  <c r="S24" i="37"/>
  <c r="AK24" i="37"/>
  <c r="Q23" i="37"/>
  <c r="S23" i="37" s="1"/>
  <c r="Q22" i="37"/>
  <c r="S22" i="37"/>
  <c r="AU21" i="37"/>
  <c r="Q21" i="37"/>
  <c r="S21" i="37" s="1"/>
  <c r="AE21" i="37"/>
  <c r="AK21" i="37"/>
  <c r="Q20" i="37"/>
  <c r="S20" i="37" s="1"/>
  <c r="AE19" i="37"/>
  <c r="AU19" i="37"/>
  <c r="Q19" i="37"/>
  <c r="S19" i="37"/>
  <c r="AK19" i="37"/>
  <c r="AE18" i="37"/>
  <c r="AU18" i="37"/>
  <c r="Q18" i="37"/>
  <c r="S18" i="37" s="1"/>
  <c r="AK18" i="37"/>
  <c r="AU17" i="37"/>
  <c r="AE17" i="37"/>
  <c r="Q17" i="37"/>
  <c r="S17" i="37" s="1"/>
  <c r="AK17" i="37"/>
  <c r="AE16" i="37"/>
  <c r="Q16" i="37"/>
  <c r="S16" i="37" s="1"/>
  <c r="AU16" i="37"/>
  <c r="AK16" i="37"/>
  <c r="AU15" i="37"/>
  <c r="Q15" i="37"/>
  <c r="S15" i="37" s="1"/>
  <c r="AE15" i="37"/>
  <c r="AK15" i="37"/>
  <c r="Q14" i="37"/>
  <c r="S14" i="37" s="1"/>
  <c r="Q13" i="37"/>
  <c r="S13" i="37" s="1"/>
  <c r="Q12" i="37"/>
  <c r="S12" i="37" s="1"/>
  <c r="Q11" i="37"/>
  <c r="S11" i="37" s="1"/>
  <c r="Q10" i="37"/>
  <c r="S10" i="37" s="1"/>
  <c r="Q9" i="37"/>
  <c r="S9" i="37"/>
  <c r="Q8" i="37"/>
  <c r="S8" i="37" s="1"/>
  <c r="Q46" i="38"/>
  <c r="S46" i="38"/>
  <c r="Q45" i="38"/>
  <c r="S45" i="38" s="1"/>
  <c r="Y43" i="38"/>
  <c r="AI43" i="38" s="1"/>
  <c r="AE43" i="38"/>
  <c r="S43" i="38"/>
  <c r="AK43" i="38"/>
  <c r="Q42" i="38"/>
  <c r="S42" i="38" s="1"/>
  <c r="AE41" i="38"/>
  <c r="S41" i="38"/>
  <c r="AK41" i="38"/>
  <c r="Q40" i="38"/>
  <c r="S40" i="38"/>
  <c r="AU39" i="38"/>
  <c r="AE39" i="38"/>
  <c r="Q39" i="38"/>
  <c r="S39" i="38"/>
  <c r="AK39" i="38"/>
  <c r="Q38" i="38"/>
  <c r="S38" i="38"/>
  <c r="AE37" i="38"/>
  <c r="AU37" i="38"/>
  <c r="Q37" i="38"/>
  <c r="S37" i="38" s="1"/>
  <c r="AK37" i="38"/>
  <c r="Q36" i="38"/>
  <c r="S36" i="38" s="1"/>
  <c r="Q34" i="38"/>
  <c r="W34" i="38" s="1"/>
  <c r="Y34" i="38" s="1"/>
  <c r="AI34" i="38" s="1"/>
  <c r="S34" i="38"/>
  <c r="AK34" i="38"/>
  <c r="Q33" i="38"/>
  <c r="S33" i="38" s="1"/>
  <c r="AE32" i="38"/>
  <c r="AU32" i="38"/>
  <c r="Q32" i="38"/>
  <c r="S32" i="38" s="1"/>
  <c r="AK32" i="38"/>
  <c r="AE31" i="38"/>
  <c r="Q31" i="38"/>
  <c r="S31" i="38" s="1"/>
  <c r="AU31" i="38"/>
  <c r="AK31" i="38"/>
  <c r="AE30" i="38"/>
  <c r="AU30" i="38"/>
  <c r="Q30" i="38"/>
  <c r="S30" i="38" s="1"/>
  <c r="AK30" i="38"/>
  <c r="AU29" i="38"/>
  <c r="AE29" i="38"/>
  <c r="Q29" i="38"/>
  <c r="S29" i="38"/>
  <c r="AK29" i="38"/>
  <c r="AU28" i="38"/>
  <c r="Q28" i="38"/>
  <c r="S28" i="38" s="1"/>
  <c r="AE28" i="38"/>
  <c r="AK28" i="38"/>
  <c r="Q27" i="38"/>
  <c r="S27" i="38" s="1"/>
  <c r="Q26" i="38"/>
  <c r="S26" i="38" s="1"/>
  <c r="Q25" i="38"/>
  <c r="S25" i="38" s="1"/>
  <c r="Q24" i="38"/>
  <c r="S24" i="38" s="1"/>
  <c r="Q23" i="38"/>
  <c r="S23" i="38" s="1"/>
  <c r="Q22" i="38"/>
  <c r="S22" i="38" s="1"/>
  <c r="AE21" i="38"/>
  <c r="AU21" i="38"/>
  <c r="Q21" i="38"/>
  <c r="S21" i="38" s="1"/>
  <c r="AK21" i="38"/>
  <c r="Q20" i="38"/>
  <c r="S20" i="38"/>
  <c r="Q19" i="38"/>
  <c r="AK19" i="38"/>
  <c r="BA19" i="38"/>
  <c r="AE19" i="38"/>
  <c r="AE18" i="38"/>
  <c r="AU18" i="38"/>
  <c r="Q18" i="38"/>
  <c r="S18" i="38"/>
  <c r="AK18" i="38"/>
  <c r="AE17" i="38"/>
  <c r="Q17" i="38"/>
  <c r="S17" i="38" s="1"/>
  <c r="AU17" i="38"/>
  <c r="AK17" i="38"/>
  <c r="AU16" i="38"/>
  <c r="AE16" i="38"/>
  <c r="Q16" i="38"/>
  <c r="S16" i="38" s="1"/>
  <c r="AK16" i="38"/>
  <c r="AU15" i="38"/>
  <c r="AE15" i="38"/>
  <c r="Q15" i="38"/>
  <c r="S15" i="38"/>
  <c r="AK15" i="38"/>
  <c r="Q14" i="38"/>
  <c r="S14" i="38" s="1"/>
  <c r="Q13" i="38"/>
  <c r="S13" i="38" s="1"/>
  <c r="Q12" i="38"/>
  <c r="S12" i="38" s="1"/>
  <c r="Q11" i="38"/>
  <c r="W11" i="38" s="1"/>
  <c r="AE11" i="38"/>
  <c r="S11" i="38"/>
  <c r="Q10" i="38"/>
  <c r="S10" i="38" s="1"/>
  <c r="Q9" i="38"/>
  <c r="S9" i="38" s="1"/>
  <c r="Q8" i="38"/>
  <c r="W8" i="38" s="1"/>
  <c r="Y8" i="38" s="1"/>
  <c r="AI8" i="38" s="1"/>
  <c r="S8" i="38"/>
  <c r="AK8" i="38"/>
  <c r="Q46" i="39"/>
  <c r="S46" i="39" s="1"/>
  <c r="Q45" i="39"/>
  <c r="S45" i="39"/>
  <c r="AE43" i="39"/>
  <c r="S43" i="39"/>
  <c r="AK43" i="39"/>
  <c r="Q42" i="39"/>
  <c r="S42" i="39" s="1"/>
  <c r="AE41" i="39"/>
  <c r="S41" i="39"/>
  <c r="AK41" i="39"/>
  <c r="Q40" i="39"/>
  <c r="S40" i="39"/>
  <c r="AE39" i="39"/>
  <c r="AU39" i="39"/>
  <c r="Q39" i="39"/>
  <c r="S39" i="39" s="1"/>
  <c r="AK39" i="39"/>
  <c r="Q38" i="39"/>
  <c r="S38" i="39" s="1"/>
  <c r="AE37" i="39"/>
  <c r="AU37" i="39"/>
  <c r="Q37" i="39"/>
  <c r="S37" i="39" s="1"/>
  <c r="AK37" i="39"/>
  <c r="Q36" i="39"/>
  <c r="S36" i="39"/>
  <c r="Q34" i="39"/>
  <c r="S34" i="39"/>
  <c r="Q33" i="39"/>
  <c r="S33" i="39"/>
  <c r="AU32" i="39"/>
  <c r="Q32" i="39"/>
  <c r="S32" i="39" s="1"/>
  <c r="AE32" i="39"/>
  <c r="AK32" i="39"/>
  <c r="AE31" i="39"/>
  <c r="Q31" i="39"/>
  <c r="S31" i="39" s="1"/>
  <c r="AU31" i="39"/>
  <c r="AK31" i="39"/>
  <c r="AK30" i="39"/>
  <c r="BA30" i="39"/>
  <c r="S30" i="39"/>
  <c r="W30" i="39"/>
  <c r="Y30" i="39" s="1"/>
  <c r="AI30" i="39" s="1"/>
  <c r="AE30" i="39"/>
  <c r="AU30" i="39"/>
  <c r="AU29" i="39"/>
  <c r="AE29" i="39"/>
  <c r="Q29" i="39"/>
  <c r="S29" i="39"/>
  <c r="AK29" i="39"/>
  <c r="AE28" i="39"/>
  <c r="AU28" i="39"/>
  <c r="Q28" i="39"/>
  <c r="S28" i="39"/>
  <c r="AK28" i="39"/>
  <c r="Q27" i="39"/>
  <c r="W27" i="39" s="1"/>
  <c r="AE27" i="39"/>
  <c r="S27" i="39"/>
  <c r="Q26" i="39"/>
  <c r="S26" i="39" s="1"/>
  <c r="Q25" i="39"/>
  <c r="S25" i="39" s="1"/>
  <c r="Q24" i="39"/>
  <c r="S24" i="39"/>
  <c r="Q23" i="39"/>
  <c r="W23" i="39" s="1"/>
  <c r="AE23" i="39"/>
  <c r="Q22" i="39"/>
  <c r="W22" i="39" s="1"/>
  <c r="AE22" i="39"/>
  <c r="S22" i="39"/>
  <c r="AE21" i="39"/>
  <c r="AU21" i="39"/>
  <c r="Q21" i="39"/>
  <c r="S21" i="39"/>
  <c r="AK21" i="39"/>
  <c r="Q20" i="39"/>
  <c r="S20" i="39" s="1"/>
  <c r="Q19" i="39"/>
  <c r="W19" i="39" s="1"/>
  <c r="AE19" i="39"/>
  <c r="AU19" i="39"/>
  <c r="AK19" i="39"/>
  <c r="AE18" i="39"/>
  <c r="Q18" i="39"/>
  <c r="S18" i="39" s="1"/>
  <c r="AU18" i="39"/>
  <c r="AK18" i="39"/>
  <c r="AE17" i="39"/>
  <c r="AU17" i="39"/>
  <c r="Q17" i="39"/>
  <c r="S17" i="39"/>
  <c r="AK17" i="39"/>
  <c r="AE16" i="39"/>
  <c r="Q16" i="39"/>
  <c r="AU16" i="39"/>
  <c r="S16" i="39"/>
  <c r="AK16" i="39"/>
  <c r="AU15" i="39"/>
  <c r="Q15" i="39"/>
  <c r="S15" i="39" s="1"/>
  <c r="AE15" i="39"/>
  <c r="AK15" i="39"/>
  <c r="Q14" i="39"/>
  <c r="S14" i="39" s="1"/>
  <c r="Q13" i="39"/>
  <c r="S13" i="39"/>
  <c r="Q12" i="39"/>
  <c r="S12" i="39"/>
  <c r="Q11" i="39"/>
  <c r="S11" i="39" s="1"/>
  <c r="Q10" i="39"/>
  <c r="S10" i="39"/>
  <c r="Q9" i="39"/>
  <c r="S9" i="39" s="1"/>
  <c r="Q8" i="39"/>
  <c r="S8" i="39"/>
  <c r="Q46" i="40"/>
  <c r="S46" i="40"/>
  <c r="Q45" i="40"/>
  <c r="S45" i="40"/>
  <c r="AE43" i="40"/>
  <c r="S43" i="40"/>
  <c r="AK43" i="40"/>
  <c r="Q42" i="40"/>
  <c r="S42" i="40" s="1"/>
  <c r="AE41" i="40"/>
  <c r="S41" i="40"/>
  <c r="Q40" i="40"/>
  <c r="S40" i="40"/>
  <c r="AU39" i="40"/>
  <c r="AE39" i="40"/>
  <c r="Q39" i="40"/>
  <c r="S39" i="40"/>
  <c r="AK39" i="40"/>
  <c r="Q38" i="40"/>
  <c r="S38" i="40" s="1"/>
  <c r="Q37" i="40"/>
  <c r="W37" i="40" s="1"/>
  <c r="Y37" i="40" s="1"/>
  <c r="AI37" i="40" s="1"/>
  <c r="AE37" i="40"/>
  <c r="AU37" i="40"/>
  <c r="S37" i="40"/>
  <c r="AK37" i="40"/>
  <c r="Q36" i="40"/>
  <c r="S36" i="40" s="1"/>
  <c r="Q34" i="40"/>
  <c r="S34" i="40" s="1"/>
  <c r="Q33" i="40"/>
  <c r="W33" i="40" s="1"/>
  <c r="Y33" i="40" s="1"/>
  <c r="AI33" i="40" s="1"/>
  <c r="AE33" i="40"/>
  <c r="S33" i="40"/>
  <c r="AE32" i="40"/>
  <c r="AU32" i="40"/>
  <c r="Q32" i="40"/>
  <c r="S32" i="40"/>
  <c r="AK32" i="40"/>
  <c r="AU31" i="40"/>
  <c r="AE31" i="40"/>
  <c r="Q31" i="40"/>
  <c r="S31" i="40"/>
  <c r="AK31" i="40"/>
  <c r="AU30" i="40"/>
  <c r="Q30" i="40"/>
  <c r="S30" i="40" s="1"/>
  <c r="AE30" i="40"/>
  <c r="AK30" i="40"/>
  <c r="AU29" i="40"/>
  <c r="AE29" i="40"/>
  <c r="Q29" i="40"/>
  <c r="S29" i="40" s="1"/>
  <c r="AK29" i="40"/>
  <c r="AU28" i="40"/>
  <c r="AE28" i="40"/>
  <c r="Q28" i="40"/>
  <c r="S28" i="40"/>
  <c r="AK28" i="40"/>
  <c r="Q27" i="40"/>
  <c r="S27" i="40" s="1"/>
  <c r="Q26" i="40"/>
  <c r="S26" i="40"/>
  <c r="Q25" i="40"/>
  <c r="S25" i="40" s="1"/>
  <c r="Q24" i="40"/>
  <c r="S24" i="40"/>
  <c r="Q23" i="40"/>
  <c r="S23" i="40"/>
  <c r="Q22" i="40"/>
  <c r="S22" i="40"/>
  <c r="Q21" i="40"/>
  <c r="W21" i="40" s="1"/>
  <c r="AE21" i="40"/>
  <c r="AU21" i="40"/>
  <c r="S21" i="40"/>
  <c r="AK21" i="40"/>
  <c r="Q20" i="40"/>
  <c r="S20" i="40"/>
  <c r="AE19" i="40"/>
  <c r="AU19" i="40"/>
  <c r="Q19" i="40"/>
  <c r="S19" i="40"/>
  <c r="AK19" i="40"/>
  <c r="AU18" i="40"/>
  <c r="AE18" i="40"/>
  <c r="Q18" i="40"/>
  <c r="S18" i="40" s="1"/>
  <c r="AK18" i="40"/>
  <c r="AE17" i="40"/>
  <c r="AU17" i="40"/>
  <c r="Q17" i="40"/>
  <c r="S17" i="40"/>
  <c r="AK17" i="40"/>
  <c r="AE16" i="40"/>
  <c r="AU16" i="40"/>
  <c r="Q16" i="40"/>
  <c r="S16" i="40"/>
  <c r="AK16" i="40"/>
  <c r="AE15" i="40"/>
  <c r="AU15" i="40"/>
  <c r="Q15" i="40"/>
  <c r="S15" i="40"/>
  <c r="AK15" i="40"/>
  <c r="Q14" i="40"/>
  <c r="S14" i="40"/>
  <c r="Q13" i="40"/>
  <c r="W13" i="40" s="1"/>
  <c r="Y13" i="40" s="1"/>
  <c r="AK13" i="40" s="1"/>
  <c r="AE13" i="40"/>
  <c r="Q12" i="40"/>
  <c r="S12" i="40" s="1"/>
  <c r="Q11" i="40"/>
  <c r="W11" i="40" s="1"/>
  <c r="AE11" i="40"/>
  <c r="S11" i="40"/>
  <c r="Q10" i="40"/>
  <c r="W10" i="40" s="1"/>
  <c r="AE10" i="40"/>
  <c r="Q9" i="40"/>
  <c r="W9" i="40" s="1"/>
  <c r="AE9" i="40"/>
  <c r="S9" i="40"/>
  <c r="Q8" i="40"/>
  <c r="S8" i="40" s="1"/>
  <c r="Q46" i="41"/>
  <c r="S46" i="41" s="1"/>
  <c r="Q45" i="41"/>
  <c r="S45" i="41"/>
  <c r="AK43" i="41"/>
  <c r="AC43" i="41"/>
  <c r="AS43" i="41"/>
  <c r="AU43" i="41"/>
  <c r="BA43" i="41"/>
  <c r="AE43" i="41"/>
  <c r="Q42" i="41"/>
  <c r="S42" i="41" s="1"/>
  <c r="AU41" i="41"/>
  <c r="BA41" i="41"/>
  <c r="AE41" i="41"/>
  <c r="Q40" i="41"/>
  <c r="S40" i="41" s="1"/>
  <c r="AE39" i="41"/>
  <c r="AU39" i="41"/>
  <c r="S39" i="41"/>
  <c r="AK39" i="41"/>
  <c r="Q38" i="41"/>
  <c r="S38" i="41" s="1"/>
  <c r="Q37" i="41"/>
  <c r="W37" i="41" s="1"/>
  <c r="Y37" i="41" s="1"/>
  <c r="AI37" i="41" s="1"/>
  <c r="AE37" i="41"/>
  <c r="AU37" i="41"/>
  <c r="S37" i="41"/>
  <c r="AK37" i="41"/>
  <c r="Q36" i="41"/>
  <c r="S36" i="41"/>
  <c r="Q34" i="41"/>
  <c r="S34" i="41" s="1"/>
  <c r="Q33" i="41"/>
  <c r="S33" i="41" s="1"/>
  <c r="AU32" i="41"/>
  <c r="Q32" i="41"/>
  <c r="AE32" i="41"/>
  <c r="S32" i="41"/>
  <c r="AK32" i="41"/>
  <c r="AE31" i="41"/>
  <c r="Q31" i="41"/>
  <c r="AU31" i="41"/>
  <c r="S31" i="41"/>
  <c r="AK31" i="41"/>
  <c r="AU30" i="41"/>
  <c r="AE30" i="41"/>
  <c r="Q30" i="41"/>
  <c r="S30" i="41" s="1"/>
  <c r="AK30" i="41"/>
  <c r="AU29" i="41"/>
  <c r="AE29" i="41"/>
  <c r="Q29" i="41"/>
  <c r="S29" i="41" s="1"/>
  <c r="AK29" i="41"/>
  <c r="AU28" i="41"/>
  <c r="Q28" i="41"/>
  <c r="AE28" i="41"/>
  <c r="S28" i="41"/>
  <c r="AK28" i="41"/>
  <c r="Q27" i="41"/>
  <c r="S27" i="41"/>
  <c r="Q26" i="41"/>
  <c r="S26" i="41" s="1"/>
  <c r="Q25" i="41"/>
  <c r="W25" i="41" s="1"/>
  <c r="AE25" i="41"/>
  <c r="S25" i="41"/>
  <c r="Q24" i="41"/>
  <c r="S24" i="41"/>
  <c r="Q23" i="41"/>
  <c r="S23" i="41" s="1"/>
  <c r="Q22" i="41"/>
  <c r="S22" i="41"/>
  <c r="AE21" i="41"/>
  <c r="AU21" i="41"/>
  <c r="Q21" i="41"/>
  <c r="S21" i="41"/>
  <c r="AK21" i="41"/>
  <c r="Q20" i="41"/>
  <c r="W20" i="41" s="1"/>
  <c r="Y20" i="41" s="1"/>
  <c r="AI20" i="41" s="1"/>
  <c r="S20" i="41"/>
  <c r="AK20" i="41"/>
  <c r="AU19" i="41"/>
  <c r="Q19" i="41"/>
  <c r="AE19" i="41"/>
  <c r="S19" i="41"/>
  <c r="AK19" i="41"/>
  <c r="AU18" i="41"/>
  <c r="AE18" i="41"/>
  <c r="Q18" i="41"/>
  <c r="S18" i="41" s="1"/>
  <c r="AK18" i="41"/>
  <c r="AE17" i="41"/>
  <c r="AU17" i="41"/>
  <c r="Q17" i="41"/>
  <c r="S17" i="41"/>
  <c r="AK17" i="41"/>
  <c r="AE16" i="41"/>
  <c r="AU16" i="41"/>
  <c r="Q16" i="41"/>
  <c r="S16" i="41" s="1"/>
  <c r="AK16" i="41"/>
  <c r="AU15" i="41"/>
  <c r="AE15" i="41"/>
  <c r="Q15" i="41"/>
  <c r="S15" i="41" s="1"/>
  <c r="AK15" i="41"/>
  <c r="Q14" i="41"/>
  <c r="S14" i="41" s="1"/>
  <c r="Q13" i="41"/>
  <c r="S13" i="41"/>
  <c r="Q12" i="41"/>
  <c r="S12" i="41"/>
  <c r="Q11" i="41"/>
  <c r="S11" i="41" s="1"/>
  <c r="Q10" i="41"/>
  <c r="S10" i="41"/>
  <c r="Q9" i="41"/>
  <c r="W9" i="41" s="1"/>
  <c r="AE9" i="41"/>
  <c r="Q8" i="41"/>
  <c r="S8" i="41" s="1"/>
  <c r="Q46" i="42"/>
  <c r="S46" i="42" s="1"/>
  <c r="Q45" i="42"/>
  <c r="S45" i="42"/>
  <c r="AE43" i="42"/>
  <c r="Y43" i="42"/>
  <c r="AI43" i="42" s="1"/>
  <c r="S43" i="42"/>
  <c r="AM43" i="42" s="1"/>
  <c r="AS43" i="42" s="1"/>
  <c r="AK43" i="42"/>
  <c r="Q42" i="42"/>
  <c r="W42" i="42" s="1"/>
  <c r="Y42" i="42" s="1"/>
  <c r="AI42" i="42" s="1"/>
  <c r="S42" i="42"/>
  <c r="AK42" i="42"/>
  <c r="Y41" i="42"/>
  <c r="AI41" i="42" s="1"/>
  <c r="S41" i="42"/>
  <c r="AM41" i="42" s="1"/>
  <c r="AS41" i="42" s="1"/>
  <c r="Q40" i="42"/>
  <c r="S40" i="42" s="1"/>
  <c r="Q39" i="42"/>
  <c r="W39" i="42" s="1"/>
  <c r="Y39" i="42" s="1"/>
  <c r="AI39" i="42" s="1"/>
  <c r="AE39" i="42"/>
  <c r="AU39" i="42"/>
  <c r="S39" i="42"/>
  <c r="AK39" i="42"/>
  <c r="Q38" i="42"/>
  <c r="S38" i="42" s="1"/>
  <c r="AK37" i="42"/>
  <c r="BA37" i="42"/>
  <c r="Q37" i="42"/>
  <c r="AE37" i="42"/>
  <c r="Q36" i="42"/>
  <c r="S36" i="42" s="1"/>
  <c r="Q34" i="42"/>
  <c r="W34" i="42" s="1"/>
  <c r="Y34" i="42" s="1"/>
  <c r="AI34" i="42" s="1"/>
  <c r="S34" i="42"/>
  <c r="AK34" i="42"/>
  <c r="Q33" i="42"/>
  <c r="S33" i="42" s="1"/>
  <c r="AE32" i="42"/>
  <c r="AU32" i="42"/>
  <c r="Q32" i="42"/>
  <c r="S32" i="42"/>
  <c r="AK32" i="42"/>
  <c r="AE31" i="42"/>
  <c r="AU31" i="42"/>
  <c r="Q31" i="42"/>
  <c r="S31" i="42" s="1"/>
  <c r="AK31" i="42"/>
  <c r="AE30" i="42"/>
  <c r="AU30" i="42"/>
  <c r="Q30" i="42"/>
  <c r="S30" i="42" s="1"/>
  <c r="AK30" i="42"/>
  <c r="AE29" i="42"/>
  <c r="AU29" i="42"/>
  <c r="Q29" i="42"/>
  <c r="S29" i="42"/>
  <c r="AK29" i="42"/>
  <c r="AU28" i="42"/>
  <c r="Q28" i="42"/>
  <c r="AE28" i="42"/>
  <c r="S28" i="42"/>
  <c r="AK28" i="42"/>
  <c r="Q27" i="42"/>
  <c r="S27" i="42" s="1"/>
  <c r="Q26" i="42"/>
  <c r="S26" i="42" s="1"/>
  <c r="Q25" i="42"/>
  <c r="S25" i="42" s="1"/>
  <c r="Q24" i="42"/>
  <c r="S24" i="42" s="1"/>
  <c r="Q23" i="42"/>
  <c r="S23" i="42" s="1"/>
  <c r="Q22" i="42"/>
  <c r="S22" i="42" s="1"/>
  <c r="AU21" i="42"/>
  <c r="AE21" i="42"/>
  <c r="Q21" i="42"/>
  <c r="S21" i="42"/>
  <c r="AK21" i="42"/>
  <c r="Q20" i="42"/>
  <c r="W20" i="42" s="1"/>
  <c r="Y20" i="42" s="1"/>
  <c r="AI20" i="42" s="1"/>
  <c r="S20" i="42"/>
  <c r="AK20" i="42"/>
  <c r="AU19" i="42"/>
  <c r="Q19" i="42"/>
  <c r="AE19" i="42"/>
  <c r="S19" i="42"/>
  <c r="AK19" i="42"/>
  <c r="AE18" i="42"/>
  <c r="AU18" i="42"/>
  <c r="Q18" i="42"/>
  <c r="S18" i="42" s="1"/>
  <c r="AK18" i="42"/>
  <c r="Q17" i="42"/>
  <c r="W17" i="42" s="1"/>
  <c r="AE17" i="42"/>
  <c r="AU17" i="42"/>
  <c r="S17" i="42"/>
  <c r="AK17" i="42"/>
  <c r="AE16" i="42"/>
  <c r="AU16" i="42"/>
  <c r="Q16" i="42"/>
  <c r="S16" i="42" s="1"/>
  <c r="AK16" i="42"/>
  <c r="AE15" i="42"/>
  <c r="AU15" i="42"/>
  <c r="Q15" i="42"/>
  <c r="S15" i="42"/>
  <c r="AK15" i="42"/>
  <c r="Q14" i="42"/>
  <c r="S14" i="42" s="1"/>
  <c r="Q13" i="42"/>
  <c r="S13" i="42" s="1"/>
  <c r="Q12" i="42"/>
  <c r="S12" i="42" s="1"/>
  <c r="Q11" i="42"/>
  <c r="S11" i="42" s="1"/>
  <c r="Q10" i="42"/>
  <c r="W10" i="42" s="1"/>
  <c r="Y10" i="42" s="1"/>
  <c r="AI10" i="42" s="1"/>
  <c r="AE10" i="42"/>
  <c r="Q9" i="42"/>
  <c r="S9" i="42" s="1"/>
  <c r="Q8" i="42"/>
  <c r="W8" i="42" s="1"/>
  <c r="Y8" i="42" s="1"/>
  <c r="AI8" i="42" s="1"/>
  <c r="AK8" i="42"/>
  <c r="Q46" i="43"/>
  <c r="S46" i="43"/>
  <c r="Q45" i="43"/>
  <c r="W45" i="43" s="1"/>
  <c r="Y45" i="43" s="1"/>
  <c r="AI45" i="43" s="1"/>
  <c r="S45" i="43"/>
  <c r="AK45" i="43"/>
  <c r="AE43" i="43"/>
  <c r="S43" i="43"/>
  <c r="AK43" i="43"/>
  <c r="Q42" i="43"/>
  <c r="W42" i="43" s="1"/>
  <c r="Y42" i="43" s="1"/>
  <c r="AI42" i="43" s="1"/>
  <c r="AK42" i="43"/>
  <c r="AE41" i="43"/>
  <c r="S41" i="43"/>
  <c r="AK41" i="43"/>
  <c r="Q40" i="43"/>
  <c r="S40" i="43" s="1"/>
  <c r="Q39" i="43"/>
  <c r="W39" i="43" s="1"/>
  <c r="AE39" i="43"/>
  <c r="AU39" i="43"/>
  <c r="S39" i="43"/>
  <c r="AK39" i="43"/>
  <c r="Q38" i="43"/>
  <c r="S38" i="43" s="1"/>
  <c r="AE37" i="43"/>
  <c r="Q37" i="43"/>
  <c r="S37" i="43" s="1"/>
  <c r="AU37" i="43"/>
  <c r="AK37" i="43"/>
  <c r="Q36" i="43"/>
  <c r="W36" i="43" s="1"/>
  <c r="Y36" i="43" s="1"/>
  <c r="AI36" i="43" s="1"/>
  <c r="S36" i="43"/>
  <c r="AK36" i="43"/>
  <c r="Q34" i="43"/>
  <c r="S34" i="43" s="1"/>
  <c r="Q33" i="43"/>
  <c r="S33" i="43"/>
  <c r="AE32" i="43"/>
  <c r="AU32" i="43"/>
  <c r="Q32" i="43"/>
  <c r="S32" i="43"/>
  <c r="AK32" i="43"/>
  <c r="AU31" i="43"/>
  <c r="Q31" i="43"/>
  <c r="AE31" i="43"/>
  <c r="S31" i="43"/>
  <c r="AK31" i="43"/>
  <c r="Q30" i="43"/>
  <c r="W30" i="43" s="1"/>
  <c r="AE30" i="43"/>
  <c r="AU30" i="43"/>
  <c r="S30" i="43"/>
  <c r="AK30" i="43"/>
  <c r="AE29" i="43"/>
  <c r="AU29" i="43"/>
  <c r="Q29" i="43"/>
  <c r="S29" i="43"/>
  <c r="AK29" i="43"/>
  <c r="AU28" i="43"/>
  <c r="Q28" i="43"/>
  <c r="AE28" i="43"/>
  <c r="S28" i="43"/>
  <c r="AK28" i="43"/>
  <c r="Q27" i="43"/>
  <c r="S27" i="43"/>
  <c r="Q26" i="43"/>
  <c r="S26" i="43" s="1"/>
  <c r="Q25" i="43"/>
  <c r="S25" i="43" s="1"/>
  <c r="Q24" i="43"/>
  <c r="W24" i="43" s="1"/>
  <c r="Y24" i="43" s="1"/>
  <c r="AI24" i="43" s="1"/>
  <c r="S24" i="43"/>
  <c r="Q23" i="43"/>
  <c r="W23" i="43" s="1"/>
  <c r="AE23" i="43"/>
  <c r="S23" i="43"/>
  <c r="Q22" i="43"/>
  <c r="W22" i="43" s="1"/>
  <c r="AE22" i="43"/>
  <c r="AE21" i="43"/>
  <c r="AU21" i="43"/>
  <c r="Q21" i="43"/>
  <c r="S21" i="43" s="1"/>
  <c r="AK21" i="43"/>
  <c r="AC20" i="43"/>
  <c r="Q20" i="43"/>
  <c r="W20" i="43" s="1"/>
  <c r="Y20" i="43" s="1"/>
  <c r="AI20" i="43" s="1"/>
  <c r="S20" i="43"/>
  <c r="AU19" i="43"/>
  <c r="AE19" i="43"/>
  <c r="Q19" i="43"/>
  <c r="S19" i="43"/>
  <c r="AK19" i="43"/>
  <c r="Q18" i="43"/>
  <c r="W18" i="43" s="1"/>
  <c r="AE18" i="43"/>
  <c r="AU18" i="43"/>
  <c r="S18" i="43"/>
  <c r="AK18" i="43"/>
  <c r="AE17" i="43"/>
  <c r="AU17" i="43"/>
  <c r="Q17" i="43"/>
  <c r="S17" i="43" s="1"/>
  <c r="AK17" i="43"/>
  <c r="AU16" i="43"/>
  <c r="AE16" i="43"/>
  <c r="Q16" i="43"/>
  <c r="S16" i="43"/>
  <c r="AK16" i="43"/>
  <c r="AE15" i="43"/>
  <c r="AU15" i="43"/>
  <c r="Q15" i="43"/>
  <c r="S15" i="43"/>
  <c r="AK15" i="43"/>
  <c r="Q14" i="43"/>
  <c r="S14" i="43" s="1"/>
  <c r="Q13" i="43"/>
  <c r="S13" i="43" s="1"/>
  <c r="Q12" i="43"/>
  <c r="S12" i="43" s="1"/>
  <c r="Q11" i="43"/>
  <c r="S11" i="43" s="1"/>
  <c r="Q10" i="43"/>
  <c r="S10" i="43" s="1"/>
  <c r="Q9" i="43"/>
  <c r="S9" i="43"/>
  <c r="Q8" i="43"/>
  <c r="S8" i="43" s="1"/>
  <c r="Q46" i="44"/>
  <c r="W46" i="44" s="1"/>
  <c r="Y46" i="44" s="1"/>
  <c r="AI46" i="44" s="1"/>
  <c r="S46" i="44"/>
  <c r="AK46" i="44"/>
  <c r="Q45" i="44"/>
  <c r="S45" i="44"/>
  <c r="AI43" i="44"/>
  <c r="AE43" i="44"/>
  <c r="S43" i="44"/>
  <c r="AK43" i="44"/>
  <c r="Q42" i="44"/>
  <c r="S42" i="44"/>
  <c r="AI41" i="44"/>
  <c r="AK41" i="44"/>
  <c r="AE41" i="44"/>
  <c r="S41" i="44"/>
  <c r="Q40" i="44"/>
  <c r="S40" i="44"/>
  <c r="Q39" i="44"/>
  <c r="W39" i="44" s="1"/>
  <c r="Y39" i="44" s="1"/>
  <c r="AI39" i="44" s="1"/>
  <c r="AE39" i="44"/>
  <c r="AU39" i="44"/>
  <c r="S39" i="44"/>
  <c r="AK39" i="44"/>
  <c r="Q38" i="44"/>
  <c r="W38" i="44" s="1"/>
  <c r="Y38" i="44" s="1"/>
  <c r="AI38" i="44" s="1"/>
  <c r="S38" i="44"/>
  <c r="AK38" i="44"/>
  <c r="AU37" i="44"/>
  <c r="AE37" i="44"/>
  <c r="Q37" i="44"/>
  <c r="S37" i="44"/>
  <c r="AK37" i="44"/>
  <c r="Q36" i="44"/>
  <c r="S36" i="44"/>
  <c r="Q34" i="44"/>
  <c r="S34" i="44" s="1"/>
  <c r="Q33" i="44"/>
  <c r="S33" i="44"/>
  <c r="AE32" i="44"/>
  <c r="AU32" i="44"/>
  <c r="Q32" i="44"/>
  <c r="S32" i="44"/>
  <c r="AK32" i="44"/>
  <c r="AU31" i="44"/>
  <c r="Q31" i="44"/>
  <c r="S31" i="44" s="1"/>
  <c r="AE31" i="44"/>
  <c r="AK31" i="44"/>
  <c r="Q30" i="44"/>
  <c r="W30" i="44" s="1"/>
  <c r="AE30" i="44"/>
  <c r="AU30" i="44"/>
  <c r="S30" i="44"/>
  <c r="AK30" i="44"/>
  <c r="AU29" i="44"/>
  <c r="Q29" i="44"/>
  <c r="AE29" i="44"/>
  <c r="S29" i="44"/>
  <c r="AK29" i="44"/>
  <c r="Q28" i="44"/>
  <c r="W28" i="44" s="1"/>
  <c r="AE28" i="44"/>
  <c r="AU28" i="44"/>
  <c r="S28" i="44"/>
  <c r="AK28" i="44"/>
  <c r="Q27" i="44"/>
  <c r="S27" i="44" s="1"/>
  <c r="Q26" i="44"/>
  <c r="S26" i="44" s="1"/>
  <c r="Q25" i="44"/>
  <c r="S25" i="44" s="1"/>
  <c r="Q24" i="44"/>
  <c r="S24" i="44"/>
  <c r="Q23" i="44"/>
  <c r="W23" i="44" s="1"/>
  <c r="AE23" i="44"/>
  <c r="S23" i="44"/>
  <c r="Q22" i="44"/>
  <c r="W22" i="44" s="1"/>
  <c r="AE22" i="44"/>
  <c r="S22" i="44"/>
  <c r="AU21" i="44"/>
  <c r="AE21" i="44"/>
  <c r="Q21" i="44"/>
  <c r="S21" i="44"/>
  <c r="AK21" i="44"/>
  <c r="Q20" i="44"/>
  <c r="S20" i="44"/>
  <c r="Q19" i="44"/>
  <c r="W19" i="44" s="1"/>
  <c r="AE19" i="44"/>
  <c r="AU19" i="44"/>
  <c r="S19" i="44"/>
  <c r="AK19" i="44"/>
  <c r="AU18" i="44"/>
  <c r="AE18" i="44"/>
  <c r="Q18" i="44"/>
  <c r="S18" i="44"/>
  <c r="AK18" i="44"/>
  <c r="AE17" i="44"/>
  <c r="AU17" i="44"/>
  <c r="Q17" i="44"/>
  <c r="S17" i="44" s="1"/>
  <c r="AK17" i="44"/>
  <c r="AU16" i="44"/>
  <c r="AE16" i="44"/>
  <c r="Q16" i="44"/>
  <c r="S16" i="44"/>
  <c r="AK16" i="44"/>
  <c r="AE15" i="44"/>
  <c r="AU15" i="44"/>
  <c r="Q15" i="44"/>
  <c r="S15" i="44" s="1"/>
  <c r="AK15" i="44"/>
  <c r="Q14" i="44"/>
  <c r="S14" i="44"/>
  <c r="Q13" i="44"/>
  <c r="S13" i="44" s="1"/>
  <c r="Q12" i="44"/>
  <c r="S12" i="44"/>
  <c r="Q11" i="44"/>
  <c r="S11" i="44" s="1"/>
  <c r="Q10" i="44"/>
  <c r="W10" i="44" s="1"/>
  <c r="Y10" i="44" s="1"/>
  <c r="AK10" i="44" s="1"/>
  <c r="AE10" i="44"/>
  <c r="Q9" i="44"/>
  <c r="W9" i="44" s="1"/>
  <c r="AE9" i="44"/>
  <c r="S9" i="44"/>
  <c r="Q8" i="44"/>
  <c r="W8" i="44" s="1"/>
  <c r="Y8" i="44" s="1"/>
  <c r="AI8" i="44" s="1"/>
  <c r="S8" i="44"/>
  <c r="AK8" i="44"/>
  <c r="Q46" i="45"/>
  <c r="S46" i="45" s="1"/>
  <c r="Q45" i="45"/>
  <c r="S45" i="45"/>
  <c r="AI43" i="45"/>
  <c r="AK43" i="45"/>
  <c r="AE43" i="45"/>
  <c r="S43" i="45"/>
  <c r="Q42" i="45"/>
  <c r="S42" i="45" s="1"/>
  <c r="AU41" i="45"/>
  <c r="AE41" i="45"/>
  <c r="S41" i="45"/>
  <c r="AK41" i="45"/>
  <c r="Q40" i="45"/>
  <c r="S40" i="45"/>
  <c r="AU39" i="45"/>
  <c r="AE39" i="45"/>
  <c r="Q39" i="45"/>
  <c r="S39" i="45" s="1"/>
  <c r="AK39" i="45"/>
  <c r="Q38" i="45"/>
  <c r="W38" i="45" s="1"/>
  <c r="Y38" i="45" s="1"/>
  <c r="AI38" i="45" s="1"/>
  <c r="S38" i="45"/>
  <c r="AK38" i="45"/>
  <c r="AE37" i="45"/>
  <c r="AU37" i="45"/>
  <c r="Q37" i="45"/>
  <c r="S37" i="45"/>
  <c r="AK37" i="45"/>
  <c r="Q36" i="45"/>
  <c r="S36" i="45" s="1"/>
  <c r="Q34" i="45"/>
  <c r="S34" i="45"/>
  <c r="Q33" i="45"/>
  <c r="S33" i="45" s="1"/>
  <c r="AE32" i="45"/>
  <c r="AU32" i="45"/>
  <c r="Q32" i="45"/>
  <c r="S32" i="45" s="1"/>
  <c r="AK32" i="45"/>
  <c r="AE31" i="45"/>
  <c r="AU31" i="45"/>
  <c r="Q31" i="45"/>
  <c r="S31" i="45" s="1"/>
  <c r="AK31" i="45"/>
  <c r="Q30" i="45"/>
  <c r="W30" i="45" s="1"/>
  <c r="AE30" i="45"/>
  <c r="AU30" i="45"/>
  <c r="S30" i="45"/>
  <c r="AK30" i="45"/>
  <c r="Q29" i="45"/>
  <c r="W29" i="45" s="1"/>
  <c r="AE29" i="45"/>
  <c r="AU29" i="45"/>
  <c r="S29" i="45"/>
  <c r="AK29" i="45"/>
  <c r="Q28" i="45"/>
  <c r="W28" i="45" s="1"/>
  <c r="AE28" i="45"/>
  <c r="AU28" i="45"/>
  <c r="S28" i="45"/>
  <c r="AK28" i="45"/>
  <c r="Q27" i="45"/>
  <c r="S27" i="45" s="1"/>
  <c r="Q26" i="45"/>
  <c r="S26" i="45" s="1"/>
  <c r="Q25" i="45"/>
  <c r="S25" i="45" s="1"/>
  <c r="Q24" i="45"/>
  <c r="S24" i="45"/>
  <c r="Q23" i="45"/>
  <c r="S23" i="45" s="1"/>
  <c r="Q22" i="45"/>
  <c r="W22" i="45" s="1"/>
  <c r="AE22" i="45"/>
  <c r="AU21" i="45"/>
  <c r="AE21" i="45"/>
  <c r="Q21" i="45"/>
  <c r="S21" i="45" s="1"/>
  <c r="AK21" i="45"/>
  <c r="Q20" i="45"/>
  <c r="S20" i="45"/>
  <c r="AU19" i="45"/>
  <c r="AE19" i="45"/>
  <c r="Q19" i="45"/>
  <c r="S19" i="45"/>
  <c r="AK19" i="45"/>
  <c r="Q18" i="45"/>
  <c r="W18" i="45" s="1"/>
  <c r="AE18" i="45"/>
  <c r="AU18" i="45"/>
  <c r="S18" i="45"/>
  <c r="AK18" i="45"/>
  <c r="AE17" i="45"/>
  <c r="AU17" i="45"/>
  <c r="Q17" i="45"/>
  <c r="S17" i="45"/>
  <c r="AK17" i="45"/>
  <c r="AU16" i="45"/>
  <c r="AE16" i="45"/>
  <c r="Q16" i="45"/>
  <c r="S16" i="45" s="1"/>
  <c r="AK16" i="45"/>
  <c r="AK15" i="45"/>
  <c r="BA15" i="45"/>
  <c r="Q15" i="45"/>
  <c r="AE15" i="45"/>
  <c r="Q14" i="45"/>
  <c r="S14" i="45" s="1"/>
  <c r="Q13" i="45"/>
  <c r="W13" i="45" s="1"/>
  <c r="AE13" i="45"/>
  <c r="Q12" i="45"/>
  <c r="S12" i="45" s="1"/>
  <c r="Q11" i="45"/>
  <c r="S11" i="45"/>
  <c r="Q10" i="45"/>
  <c r="S10" i="45"/>
  <c r="Q9" i="45"/>
  <c r="S9" i="45"/>
  <c r="Q8" i="45"/>
  <c r="S8" i="45" s="1"/>
  <c r="Q46" i="46"/>
  <c r="W46" i="46" s="1"/>
  <c r="Y46" i="46" s="1"/>
  <c r="AE46" i="46"/>
  <c r="AU46" i="46"/>
  <c r="S46" i="46"/>
  <c r="AK46" i="46"/>
  <c r="Q45" i="46"/>
  <c r="W45" i="46" s="1"/>
  <c r="Y45" i="46" s="1"/>
  <c r="AE45" i="46"/>
  <c r="AU45" i="46"/>
  <c r="S45" i="46"/>
  <c r="AK45" i="46"/>
  <c r="AU43" i="46"/>
  <c r="AE43" i="46"/>
  <c r="S43" i="46"/>
  <c r="AK43" i="46"/>
  <c r="AU42" i="46"/>
  <c r="AE42" i="46"/>
  <c r="Q42" i="46"/>
  <c r="S42" i="46" s="1"/>
  <c r="AK42" i="46"/>
  <c r="BA41" i="46"/>
  <c r="S41" i="46"/>
  <c r="Q40" i="46"/>
  <c r="W40" i="46" s="1"/>
  <c r="Y40" i="46" s="1"/>
  <c r="AE40" i="46"/>
  <c r="AU40" i="46"/>
  <c r="S40" i="46"/>
  <c r="AK40" i="46"/>
  <c r="AU39" i="46"/>
  <c r="Q39" i="46"/>
  <c r="S39" i="46" s="1"/>
  <c r="AE39" i="46"/>
  <c r="AK39" i="46"/>
  <c r="AE38" i="46"/>
  <c r="AU38" i="46"/>
  <c r="Q38" i="46"/>
  <c r="S38" i="46"/>
  <c r="AK38" i="46"/>
  <c r="AU37" i="46"/>
  <c r="AE37" i="46"/>
  <c r="Q37" i="46"/>
  <c r="S37" i="46"/>
  <c r="AK37" i="46"/>
  <c r="AE36" i="46"/>
  <c r="AU36" i="46"/>
  <c r="Q36" i="46"/>
  <c r="S36" i="46"/>
  <c r="AK36" i="46"/>
  <c r="AE34" i="46"/>
  <c r="AU34" i="46"/>
  <c r="Q34" i="46"/>
  <c r="S34" i="46" s="1"/>
  <c r="AK34" i="46"/>
  <c r="AU33" i="46"/>
  <c r="Q33" i="46"/>
  <c r="S33" i="46" s="1"/>
  <c r="AE33" i="46"/>
  <c r="AK33" i="46"/>
  <c r="AU32" i="46"/>
  <c r="AE32" i="46"/>
  <c r="Q32" i="46"/>
  <c r="S32" i="46"/>
  <c r="AK32" i="46"/>
  <c r="AU31" i="46"/>
  <c r="AE31" i="46"/>
  <c r="Q31" i="46"/>
  <c r="S31" i="46" s="1"/>
  <c r="AK31" i="46"/>
  <c r="Q30" i="46"/>
  <c r="W30" i="46" s="1"/>
  <c r="Y30" i="46" s="1"/>
  <c r="AE30" i="46"/>
  <c r="AU30" i="46"/>
  <c r="AK30" i="46"/>
  <c r="AE29" i="46"/>
  <c r="AU29" i="46"/>
  <c r="Q29" i="46"/>
  <c r="S29" i="46" s="1"/>
  <c r="AK29" i="46"/>
  <c r="AU28" i="46"/>
  <c r="Q28" i="46"/>
  <c r="AE28" i="46"/>
  <c r="S28" i="46"/>
  <c r="AK28" i="46"/>
  <c r="AU27" i="46"/>
  <c r="AE27" i="46"/>
  <c r="Q27" i="46"/>
  <c r="S27" i="46"/>
  <c r="AK27" i="46"/>
  <c r="AE26" i="46"/>
  <c r="AU26" i="46"/>
  <c r="Q26" i="46"/>
  <c r="S26" i="46" s="1"/>
  <c r="AK26" i="46"/>
  <c r="AU25" i="46"/>
  <c r="AE25" i="46"/>
  <c r="Q25" i="46"/>
  <c r="S25" i="46"/>
  <c r="AK25" i="46"/>
  <c r="AE24" i="46"/>
  <c r="AU24" i="46"/>
  <c r="Q24" i="46"/>
  <c r="S24" i="46"/>
  <c r="AK24" i="46"/>
  <c r="AU23" i="46"/>
  <c r="Q23" i="46"/>
  <c r="S23" i="46" s="1"/>
  <c r="AE23" i="46"/>
  <c r="AK23" i="46"/>
  <c r="AU22" i="46"/>
  <c r="Q22" i="46"/>
  <c r="S22" i="46" s="1"/>
  <c r="AE22" i="46"/>
  <c r="AK22" i="46"/>
  <c r="AU21" i="46"/>
  <c r="Q21" i="46"/>
  <c r="S21" i="46" s="1"/>
  <c r="AE21" i="46"/>
  <c r="AK21" i="46"/>
  <c r="Q20" i="46"/>
  <c r="W20" i="46" s="1"/>
  <c r="Y20" i="46" s="1"/>
  <c r="AE20" i="46"/>
  <c r="AU20" i="46"/>
  <c r="S20" i="46"/>
  <c r="AK20" i="46"/>
  <c r="AE19" i="46"/>
  <c r="Q19" i="46"/>
  <c r="S19" i="46" s="1"/>
  <c r="AU19" i="46"/>
  <c r="AK19" i="46"/>
  <c r="AE18" i="46"/>
  <c r="Q18" i="46"/>
  <c r="S18" i="46" s="1"/>
  <c r="AU18" i="46"/>
  <c r="AK18" i="46"/>
  <c r="AU17" i="46"/>
  <c r="Q17" i="46"/>
  <c r="AE17" i="46"/>
  <c r="S17" i="46"/>
  <c r="AK17" i="46"/>
  <c r="AK16" i="46"/>
  <c r="Q16" i="46"/>
  <c r="BA16" i="46"/>
  <c r="AE16" i="46"/>
  <c r="AU15" i="46"/>
  <c r="Q15" i="46"/>
  <c r="AE15" i="46"/>
  <c r="S15" i="46"/>
  <c r="AK15" i="46"/>
  <c r="AU14" i="46"/>
  <c r="AE14" i="46"/>
  <c r="Q14" i="46"/>
  <c r="S14" i="46" s="1"/>
  <c r="AK14" i="46"/>
  <c r="AE13" i="46"/>
  <c r="AU13" i="46"/>
  <c r="Q13" i="46"/>
  <c r="S13" i="46"/>
  <c r="AK13" i="46"/>
  <c r="Q12" i="46"/>
  <c r="W12" i="46" s="1"/>
  <c r="Y12" i="46" s="1"/>
  <c r="AE12" i="46"/>
  <c r="AU12" i="46"/>
  <c r="S12" i="46"/>
  <c r="AK12" i="46"/>
  <c r="AU11" i="46"/>
  <c r="AE11" i="46"/>
  <c r="Q11" i="46"/>
  <c r="S11" i="46" s="1"/>
  <c r="AK11" i="46"/>
  <c r="AU10" i="46"/>
  <c r="AE10" i="46"/>
  <c r="Q10" i="46"/>
  <c r="S10" i="46"/>
  <c r="AK10" i="46"/>
  <c r="AU9" i="46"/>
  <c r="AE9" i="46"/>
  <c r="Q9" i="46"/>
  <c r="S9" i="46" s="1"/>
  <c r="AK9" i="46"/>
  <c r="AE8" i="46"/>
  <c r="AU8" i="46"/>
  <c r="Q8" i="46"/>
  <c r="S8" i="46" s="1"/>
  <c r="AK8" i="46"/>
  <c r="AA27" i="48"/>
  <c r="AI27" i="48"/>
  <c r="AI26" i="48"/>
  <c r="Q25" i="48"/>
  <c r="Q24" i="48"/>
  <c r="AA23" i="48"/>
  <c r="Q23" i="48"/>
  <c r="AA22" i="48"/>
  <c r="Q22" i="48"/>
  <c r="Q21" i="48"/>
  <c r="AA20" i="48"/>
  <c r="Q20" i="48"/>
  <c r="Q19" i="48"/>
  <c r="AA19" i="48"/>
  <c r="AA18" i="48"/>
  <c r="Q18" i="48"/>
  <c r="AA17" i="48"/>
  <c r="Q17" i="48"/>
  <c r="AA16" i="48"/>
  <c r="Q16" i="48"/>
  <c r="AA15" i="48"/>
  <c r="AI15" i="48"/>
  <c r="AA14" i="48"/>
  <c r="AI14" i="48"/>
  <c r="Q13" i="48"/>
  <c r="AA13" i="48"/>
  <c r="AI12" i="48"/>
  <c r="AA11" i="48"/>
  <c r="Q11" i="48"/>
  <c r="AI10" i="48"/>
  <c r="Q9" i="48"/>
  <c r="AI8" i="48"/>
  <c r="W63" i="50"/>
  <c r="Q63" i="50"/>
  <c r="Y63" i="50" s="1"/>
  <c r="W62" i="50"/>
  <c r="Q62" i="50"/>
  <c r="Y61" i="50"/>
  <c r="Q61" i="50"/>
  <c r="W60" i="50"/>
  <c r="Q60" i="50"/>
  <c r="W59" i="50"/>
  <c r="Q59" i="50"/>
  <c r="W58" i="50"/>
  <c r="Q58" i="50"/>
  <c r="Q57" i="50"/>
  <c r="W57" i="50" s="1"/>
  <c r="W56" i="50"/>
  <c r="Q56" i="50"/>
  <c r="Y55" i="50"/>
  <c r="W55" i="50"/>
  <c r="Q55" i="50"/>
  <c r="Q54" i="50"/>
  <c r="W54" i="50" s="1"/>
  <c r="Q53" i="50"/>
  <c r="W53" i="50" s="1"/>
  <c r="W52" i="50"/>
  <c r="Y52" i="50"/>
  <c r="Q52" i="50"/>
  <c r="Y51" i="50"/>
  <c r="Q51" i="50"/>
  <c r="W51" i="50" s="1"/>
  <c r="W50" i="50"/>
  <c r="Q50" i="50"/>
  <c r="Y50" i="50" s="1"/>
  <c r="Y49" i="50"/>
  <c r="W49" i="50"/>
  <c r="Q49" i="50"/>
  <c r="W48" i="50"/>
  <c r="Y48" i="50"/>
  <c r="Q47" i="50"/>
  <c r="W47" i="50" s="1"/>
  <c r="Y46" i="50"/>
  <c r="Q46" i="50"/>
  <c r="W46" i="50" s="1"/>
  <c r="W45" i="50"/>
  <c r="Q45" i="50"/>
  <c r="Y45" i="50" s="1"/>
  <c r="W44" i="50"/>
  <c r="Q44" i="50"/>
  <c r="Y44" i="50" s="1"/>
  <c r="Q43" i="50"/>
  <c r="W43" i="50" s="1"/>
  <c r="Y42" i="50"/>
  <c r="Q42" i="50"/>
  <c r="W42" i="50" s="1"/>
  <c r="W41" i="50"/>
  <c r="Q41" i="50"/>
  <c r="Y41" i="50" s="1"/>
  <c r="Q40" i="50"/>
  <c r="W40" i="50" s="1"/>
  <c r="W39" i="50"/>
  <c r="Q39" i="50"/>
  <c r="Y39" i="50" s="1"/>
  <c r="Y38" i="50"/>
  <c r="Q38" i="50"/>
  <c r="W38" i="50" s="1"/>
  <c r="Q37" i="50"/>
  <c r="Y37" i="50" s="1"/>
  <c r="Q36" i="50"/>
  <c r="Y36" i="50" s="1"/>
  <c r="W35" i="50"/>
  <c r="Q35" i="50"/>
  <c r="Q34" i="50"/>
  <c r="W34" i="50" s="1"/>
  <c r="W33" i="50"/>
  <c r="Q33" i="50"/>
  <c r="W32" i="50"/>
  <c r="Q32" i="50"/>
  <c r="W31" i="50"/>
  <c r="Q31" i="50"/>
  <c r="Q30" i="50"/>
  <c r="Y30" i="50" s="1"/>
  <c r="Q29" i="50"/>
  <c r="W29" i="50" s="1"/>
  <c r="Q28" i="50"/>
  <c r="W28" i="50" s="1"/>
  <c r="Y27" i="50"/>
  <c r="Q27" i="50"/>
  <c r="W26" i="50"/>
  <c r="Y26" i="50"/>
  <c r="Q26" i="50"/>
  <c r="Q25" i="50"/>
  <c r="Y25" i="50" s="1"/>
  <c r="W24" i="50"/>
  <c r="Q24" i="50"/>
  <c r="Q23" i="50"/>
  <c r="Y23" i="50" s="1"/>
  <c r="W22" i="50"/>
  <c r="Q22" i="50"/>
  <c r="W21" i="50"/>
  <c r="Q21" i="50"/>
  <c r="W20" i="50"/>
  <c r="Q20" i="50"/>
  <c r="Q19" i="50"/>
  <c r="W19" i="50" s="1"/>
  <c r="Q18" i="50"/>
  <c r="W18" i="50" s="1"/>
  <c r="Q17" i="50"/>
  <c r="Y17" i="50" s="1"/>
  <c r="Q16" i="50"/>
  <c r="Y16" i="50" s="1"/>
  <c r="Y15" i="50"/>
  <c r="Q15" i="50"/>
  <c r="W15" i="50" s="1"/>
  <c r="Q14" i="50"/>
  <c r="W14" i="50" s="1"/>
  <c r="Q13" i="50"/>
  <c r="W13" i="50" s="1"/>
  <c r="Y12" i="50"/>
  <c r="Q12" i="50"/>
  <c r="W12" i="50" s="1"/>
  <c r="Y11" i="50"/>
  <c r="Q11" i="50"/>
  <c r="W11" i="50" s="1"/>
  <c r="Q10" i="50"/>
  <c r="W10" i="50" s="1"/>
  <c r="W9" i="50"/>
  <c r="Y9" i="50"/>
  <c r="Q8" i="50"/>
  <c r="Y8" i="50" s="1"/>
  <c r="BG30" i="51"/>
  <c r="Q30" i="51"/>
  <c r="AI30" i="51"/>
  <c r="AY30" i="51"/>
  <c r="AM29" i="51"/>
  <c r="BO29" i="51"/>
  <c r="BS29" i="51" s="1"/>
  <c r="BG29" i="51"/>
  <c r="AA29" i="51"/>
  <c r="Q29" i="51"/>
  <c r="W29" i="51" s="1"/>
  <c r="AI29" i="51"/>
  <c r="AY29" i="51"/>
  <c r="BO28" i="51"/>
  <c r="BS28" i="51" s="1"/>
  <c r="BG28" i="51"/>
  <c r="Q28" i="51"/>
  <c r="W28" i="51" s="1"/>
  <c r="AI28" i="51"/>
  <c r="AM28" i="51" s="1"/>
  <c r="AY28" i="51"/>
  <c r="Q27" i="51"/>
  <c r="AI27" i="51"/>
  <c r="AY27" i="51"/>
  <c r="BM26" i="51"/>
  <c r="BQ26" i="51" s="1"/>
  <c r="BO26" i="51"/>
  <c r="Q26" i="51"/>
  <c r="W26" i="51" s="1"/>
  <c r="AI26" i="51"/>
  <c r="AM26" i="51" s="1"/>
  <c r="AY26" i="51"/>
  <c r="BO25" i="51"/>
  <c r="BS25" i="51" s="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AM21" i="51"/>
  <c r="BO21" i="51"/>
  <c r="BS21" i="51" s="1"/>
  <c r="BG21" i="51"/>
  <c r="AA21" i="51"/>
  <c r="Q21" i="51"/>
  <c r="W21" i="51" s="1"/>
  <c r="AI21" i="51"/>
  <c r="AY21" i="51"/>
  <c r="BO20" i="51"/>
  <c r="BS20" i="51" s="1"/>
  <c r="BG20" i="51"/>
  <c r="Q20" i="51"/>
  <c r="W20" i="51" s="1"/>
  <c r="AI20" i="51"/>
  <c r="AM20" i="51" s="1"/>
  <c r="AY20" i="51"/>
  <c r="AA19" i="51"/>
  <c r="AQ19" i="51"/>
  <c r="BG19" i="51"/>
  <c r="Q19" i="51"/>
  <c r="AI19" i="51"/>
  <c r="AY19" i="51"/>
  <c r="AA18" i="51"/>
  <c r="AQ18" i="51"/>
  <c r="BG18" i="51"/>
  <c r="Q18" i="51"/>
  <c r="AI18" i="51"/>
  <c r="AY18" i="51"/>
  <c r="BO17" i="51"/>
  <c r="BS17" i="51" s="1"/>
  <c r="Q17" i="51"/>
  <c r="W17" i="51" s="1"/>
  <c r="AI17" i="51"/>
  <c r="AM17" i="51" s="1"/>
  <c r="AY17" i="51"/>
  <c r="BS16" i="51"/>
  <c r="BO16" i="51"/>
  <c r="Q16" i="51"/>
  <c r="W16" i="51" s="1"/>
  <c r="AI16" i="51"/>
  <c r="AM16" i="51" s="1"/>
  <c r="AY16" i="51"/>
  <c r="W15" i="51"/>
  <c r="AM15" i="51"/>
  <c r="BM15" i="51"/>
  <c r="BQ15" i="51" s="1"/>
  <c r="BO15" i="51"/>
  <c r="AA15" i="51"/>
  <c r="AQ15" i="51"/>
  <c r="BG15" i="51"/>
  <c r="Q15" i="51"/>
  <c r="AI15" i="51"/>
  <c r="AY15" i="51"/>
  <c r="BO14" i="51"/>
  <c r="BS14" i="51" s="1"/>
  <c r="Q14" i="51"/>
  <c r="W14" i="51" s="1"/>
  <c r="AI14" i="51"/>
  <c r="AM14" i="51" s="1"/>
  <c r="AY14" i="51"/>
  <c r="BG13" i="51"/>
  <c r="Q13" i="51"/>
  <c r="AI13" i="51"/>
  <c r="AY13" i="51"/>
  <c r="AA12" i="51"/>
  <c r="AQ12" i="51"/>
  <c r="BG12" i="51"/>
  <c r="Q12" i="51"/>
  <c r="AI12" i="51"/>
  <c r="AY12" i="51"/>
  <c r="BS11" i="51"/>
  <c r="AA11" i="51"/>
  <c r="AQ11" i="51"/>
  <c r="BG11" i="51"/>
  <c r="AY11" i="51"/>
  <c r="Q11" i="51"/>
  <c r="W11" i="51" s="1"/>
  <c r="BO11" i="51"/>
  <c r="BO10" i="51"/>
  <c r="BS10" i="51" s="1"/>
  <c r="BG10" i="51"/>
  <c r="Q10" i="51"/>
  <c r="W10" i="51" s="1"/>
  <c r="AI10" i="51"/>
  <c r="AM10" i="51" s="1"/>
  <c r="AY10" i="51"/>
  <c r="AM9" i="51"/>
  <c r="BO9" i="51"/>
  <c r="BS9" i="51" s="1"/>
  <c r="BG9" i="51"/>
  <c r="AA9" i="51"/>
  <c r="Q9" i="51"/>
  <c r="W9" i="51" s="1"/>
  <c r="AI9" i="51"/>
  <c r="AY9" i="51"/>
  <c r="BO8" i="51"/>
  <c r="BS8" i="51" s="1"/>
  <c r="AQ8" i="51"/>
  <c r="Q8" i="51"/>
  <c r="W8" i="51" s="1"/>
  <c r="AI8" i="51"/>
  <c r="AM8" i="51" s="1"/>
  <c r="AY8" i="51"/>
  <c r="K79" i="52"/>
  <c r="W97" i="52"/>
  <c r="AM97" i="52"/>
  <c r="AQ97" i="52" s="1"/>
  <c r="BG97" i="52"/>
  <c r="BM97" i="52" s="1"/>
  <c r="Y97" i="52"/>
  <c r="Q97" i="52"/>
  <c r="AC97" i="52"/>
  <c r="AI97" i="52" s="1"/>
  <c r="AW97" i="52"/>
  <c r="BC97" i="52" s="1"/>
  <c r="CA97" i="52"/>
  <c r="CE97" i="52" s="1"/>
  <c r="BQ97" i="52"/>
  <c r="BW97" i="52" s="1"/>
  <c r="CG96" i="52"/>
  <c r="AC96" i="52"/>
  <c r="BW96" i="52"/>
  <c r="AS96" i="52"/>
  <c r="BG96" i="52"/>
  <c r="AM96" i="52"/>
  <c r="AQ96" i="52" s="1"/>
  <c r="BC96" i="52"/>
  <c r="Y96" i="52"/>
  <c r="CA96" i="52"/>
  <c r="CE96" i="52" s="1"/>
  <c r="AW96" i="52"/>
  <c r="BM96" i="52"/>
  <c r="Q96" i="52"/>
  <c r="W96" i="52" s="1"/>
  <c r="AI96" i="52"/>
  <c r="BQ96" i="52"/>
  <c r="W95" i="52"/>
  <c r="BG95" i="52"/>
  <c r="BM95" i="52" s="1"/>
  <c r="AM95" i="52"/>
  <c r="AS95" i="52" s="1"/>
  <c r="AW95" i="52"/>
  <c r="BC95" i="52" s="1"/>
  <c r="CA95" i="52"/>
  <c r="CG95" i="52" s="1"/>
  <c r="Q95" i="52"/>
  <c r="Y95" i="52" s="1"/>
  <c r="AI95" i="52"/>
  <c r="BQ95" i="52"/>
  <c r="BW95" i="52" s="1"/>
  <c r="BC94" i="52"/>
  <c r="AM94" i="52"/>
  <c r="AQ94" i="52" s="1"/>
  <c r="BG94" i="52"/>
  <c r="BW94" i="52"/>
  <c r="AC94" i="52"/>
  <c r="AS94" i="52"/>
  <c r="CA94" i="52"/>
  <c r="CE94" i="52" s="1"/>
  <c r="AW94" i="52"/>
  <c r="BM94" i="52"/>
  <c r="Q94" i="52"/>
  <c r="W94" i="52" s="1"/>
  <c r="AI94" i="52"/>
  <c r="BQ94" i="52"/>
  <c r="AQ93" i="52"/>
  <c r="CE93" i="52"/>
  <c r="W93" i="52"/>
  <c r="CG93" i="52"/>
  <c r="BC93" i="52"/>
  <c r="BW93" i="52"/>
  <c r="BG93" i="52"/>
  <c r="AM93" i="52"/>
  <c r="Y93" i="52"/>
  <c r="Q93" i="52"/>
  <c r="AI93" i="52"/>
  <c r="AC93" i="52"/>
  <c r="AS93" i="52"/>
  <c r="AW93" i="52"/>
  <c r="BM93" i="52"/>
  <c r="CA93" i="52"/>
  <c r="BQ93" i="52"/>
  <c r="AQ92" i="52"/>
  <c r="W92" i="52"/>
  <c r="Y92" i="52"/>
  <c r="AS92" i="52"/>
  <c r="BG92" i="52"/>
  <c r="AM92" i="52"/>
  <c r="BC92" i="52"/>
  <c r="CA92" i="52"/>
  <c r="CE92" i="52" s="1"/>
  <c r="AW92" i="52"/>
  <c r="BM92" i="52"/>
  <c r="Q92" i="52"/>
  <c r="AI92" i="52"/>
  <c r="BQ92" i="52"/>
  <c r="BC91" i="52"/>
  <c r="AM91" i="52"/>
  <c r="AQ91" i="52" s="1"/>
  <c r="BG91" i="52"/>
  <c r="BW91" i="52"/>
  <c r="AC91" i="52"/>
  <c r="AS91" i="52"/>
  <c r="AW91" i="52"/>
  <c r="BM91" i="52"/>
  <c r="CA91" i="52"/>
  <c r="CE91" i="52" s="1"/>
  <c r="Q91" i="52"/>
  <c r="W91" i="52" s="1"/>
  <c r="AI91" i="52"/>
  <c r="BQ91" i="52"/>
  <c r="Y90" i="52"/>
  <c r="AS90" i="52"/>
  <c r="BG90" i="52"/>
  <c r="AM90" i="52"/>
  <c r="AQ90" i="52" s="1"/>
  <c r="BC90" i="52"/>
  <c r="CA90" i="52"/>
  <c r="CE90" i="52" s="1"/>
  <c r="AW90" i="52"/>
  <c r="BM90" i="52"/>
  <c r="Q90" i="52"/>
  <c r="W90" i="52" s="1"/>
  <c r="AI90" i="52"/>
  <c r="BQ90" i="52"/>
  <c r="BG89" i="52"/>
  <c r="BM89" i="52" s="1"/>
  <c r="AM89" i="52"/>
  <c r="AS89" i="52" s="1"/>
  <c r="AW89" i="52"/>
  <c r="BC89" i="52" s="1"/>
  <c r="CA89" i="52"/>
  <c r="CE89" i="52" s="1"/>
  <c r="Q89" i="52"/>
  <c r="W89" i="52" s="1"/>
  <c r="AI89" i="52"/>
  <c r="BQ89" i="52"/>
  <c r="BW89" i="52" s="1"/>
  <c r="AQ88" i="52"/>
  <c r="CG88" i="52"/>
  <c r="AS88" i="52"/>
  <c r="BG88" i="52"/>
  <c r="BM88" i="52" s="1"/>
  <c r="AM88" i="52"/>
  <c r="CA88" i="52"/>
  <c r="CE88" i="52" s="1"/>
  <c r="AW88" i="52"/>
  <c r="BC88" i="52" s="1"/>
  <c r="Q88" i="52"/>
  <c r="W88" i="52" s="1"/>
  <c r="AI88" i="52"/>
  <c r="BQ88" i="52"/>
  <c r="BW88" i="52" s="1"/>
  <c r="AC87" i="52"/>
  <c r="BW87" i="52"/>
  <c r="Y87" i="52"/>
  <c r="AS87" i="52"/>
  <c r="BG87" i="52"/>
  <c r="CA87" i="52"/>
  <c r="CE87" i="52" s="1"/>
  <c r="AM87" i="52"/>
  <c r="AQ87" i="52" s="1"/>
  <c r="AW87" i="52"/>
  <c r="BC87" i="52" s="1"/>
  <c r="BM87" i="52"/>
  <c r="Q87" i="52"/>
  <c r="W87" i="52" s="1"/>
  <c r="AI87" i="52"/>
  <c r="BQ87" i="52"/>
  <c r="BG86" i="52"/>
  <c r="AM86" i="52"/>
  <c r="AQ86" i="52" s="1"/>
  <c r="Q86" i="52"/>
  <c r="W86" i="52" s="1"/>
  <c r="AC86" i="52"/>
  <c r="AI86" i="52" s="1"/>
  <c r="AW86" i="52"/>
  <c r="BC86" i="52" s="1"/>
  <c r="BM86" i="52"/>
  <c r="CA86" i="52"/>
  <c r="CE86" i="52" s="1"/>
  <c r="BQ86" i="52"/>
  <c r="BW86" i="52" s="1"/>
  <c r="BK85" i="52"/>
  <c r="BW85" i="52"/>
  <c r="AC85" i="52"/>
  <c r="AI85" i="52" s="1"/>
  <c r="AQ85" i="52"/>
  <c r="BG85" i="52"/>
  <c r="AM85" i="52"/>
  <c r="AS85" i="52" s="1"/>
  <c r="Y85" i="52"/>
  <c r="CA85" i="52"/>
  <c r="CE85" i="52" s="1"/>
  <c r="AW85" i="52"/>
  <c r="BA85" i="52" s="1"/>
  <c r="BM85" i="52"/>
  <c r="Q85" i="52"/>
  <c r="W85" i="52" s="1"/>
  <c r="BQ85" i="52"/>
  <c r="BC84" i="52"/>
  <c r="AM84" i="52"/>
  <c r="AQ84" i="52" s="1"/>
  <c r="BG84" i="52"/>
  <c r="BK84" i="52" s="1"/>
  <c r="BW84" i="52"/>
  <c r="AC84" i="52"/>
  <c r="AS84" i="52"/>
  <c r="CA84" i="52"/>
  <c r="CE84" i="52" s="1"/>
  <c r="AW84" i="52"/>
  <c r="BA84" i="52" s="1"/>
  <c r="BM84" i="52"/>
  <c r="Q84" i="52"/>
  <c r="W84" i="52" s="1"/>
  <c r="AI84" i="52"/>
  <c r="BQ84" i="52"/>
  <c r="CE83" i="52"/>
  <c r="CG83" i="52"/>
  <c r="AS83" i="52"/>
  <c r="BC83" i="52"/>
  <c r="BG83" i="52"/>
  <c r="BK83" i="52" s="1"/>
  <c r="AM83" i="52"/>
  <c r="AQ83" i="52" s="1"/>
  <c r="AC83" i="52"/>
  <c r="AW83" i="52"/>
  <c r="BA83" i="52" s="1"/>
  <c r="BM83" i="52"/>
  <c r="Q83" i="52"/>
  <c r="W83" i="52" s="1"/>
  <c r="AI83" i="52"/>
  <c r="CA83" i="52"/>
  <c r="BQ83" i="52"/>
  <c r="BW83" i="52" s="1"/>
  <c r="BW82" i="52"/>
  <c r="AC82" i="52"/>
  <c r="AI82" i="52" s="1"/>
  <c r="BG82" i="52"/>
  <c r="BK82" i="52" s="1"/>
  <c r="AM82" i="52"/>
  <c r="AQ82" i="52" s="1"/>
  <c r="AW82" i="52"/>
  <c r="BA82" i="52" s="1"/>
  <c r="BM82" i="52"/>
  <c r="CA82" i="52"/>
  <c r="CE82" i="52" s="1"/>
  <c r="Q82" i="52"/>
  <c r="W82" i="52" s="1"/>
  <c r="BQ82" i="52"/>
  <c r="BG81" i="52"/>
  <c r="BK81" i="52" s="1"/>
  <c r="AM81" i="52"/>
  <c r="AQ81" i="52" s="1"/>
  <c r="AW81" i="52"/>
  <c r="BA81" i="52" s="1"/>
  <c r="CA81" i="52"/>
  <c r="CE81" i="52" s="1"/>
  <c r="Q81" i="52"/>
  <c r="W81" i="52" s="1"/>
  <c r="AI81" i="52"/>
  <c r="BQ81" i="52"/>
  <c r="BW81" i="52" s="1"/>
  <c r="BA80" i="52"/>
  <c r="BC80" i="52"/>
  <c r="AM80" i="52"/>
  <c r="AS80" i="52" s="1"/>
  <c r="BG80" i="52"/>
  <c r="BK80" i="52" s="1"/>
  <c r="AC80" i="52"/>
  <c r="AW80" i="52"/>
  <c r="CA80" i="52"/>
  <c r="CE80" i="52" s="1"/>
  <c r="Q80" i="52"/>
  <c r="AI80" i="52"/>
  <c r="BQ80" i="52"/>
  <c r="BW80" i="52" s="1"/>
  <c r="AI75" i="52"/>
  <c r="AC75" i="52"/>
  <c r="BG75" i="52"/>
  <c r="BK75" i="52" s="1"/>
  <c r="AS75" i="52"/>
  <c r="CG75" i="52"/>
  <c r="BW75" i="52"/>
  <c r="BQ75" i="52"/>
  <c r="AM75" i="52"/>
  <c r="CA75" i="52"/>
  <c r="CE75" i="52" s="1"/>
  <c r="AW75" i="52"/>
  <c r="BC75" i="52" s="1"/>
  <c r="BM75" i="52"/>
  <c r="Q75" i="52"/>
  <c r="Y75" i="52" s="1"/>
  <c r="AC74" i="52"/>
  <c r="BG74" i="52"/>
  <c r="BK74" i="52" s="1"/>
  <c r="Y74" i="52"/>
  <c r="AS74" i="52"/>
  <c r="AM74" i="52"/>
  <c r="BC74" i="52"/>
  <c r="CA74" i="52"/>
  <c r="CE74" i="52" s="1"/>
  <c r="AW74" i="52"/>
  <c r="Q74" i="52"/>
  <c r="AI74" i="52"/>
  <c r="BQ74" i="52"/>
  <c r="BW74" i="52" s="1"/>
  <c r="AQ73" i="52"/>
  <c r="CG73" i="52"/>
  <c r="AS73" i="52"/>
  <c r="AC73" i="52"/>
  <c r="BW73" i="52"/>
  <c r="BG73" i="52"/>
  <c r="AM73" i="52"/>
  <c r="CA73" i="52"/>
  <c r="CE73" i="52" s="1"/>
  <c r="AW73" i="52"/>
  <c r="BC73" i="52" s="1"/>
  <c r="BM73" i="52"/>
  <c r="Q73" i="52"/>
  <c r="Y73" i="52" s="1"/>
  <c r="AI73" i="52"/>
  <c r="BQ73" i="52"/>
  <c r="AS72" i="52"/>
  <c r="BG72" i="52"/>
  <c r="AM72" i="52"/>
  <c r="AQ72" i="52" s="1"/>
  <c r="BC72" i="52"/>
  <c r="Y72" i="52"/>
  <c r="CA72" i="52"/>
  <c r="CE72" i="52" s="1"/>
  <c r="AW72" i="52"/>
  <c r="BM72" i="52"/>
  <c r="Q72" i="52"/>
  <c r="W72" i="52" s="1"/>
  <c r="AI72" i="52"/>
  <c r="BQ72" i="52"/>
  <c r="AQ71" i="52"/>
  <c r="CE71" i="52"/>
  <c r="CG71" i="52"/>
  <c r="BW71" i="52"/>
  <c r="W71" i="52"/>
  <c r="BG71" i="52"/>
  <c r="AM71" i="52"/>
  <c r="Q71" i="52"/>
  <c r="Y71" i="52" s="1"/>
  <c r="AC71" i="52"/>
  <c r="AI71" i="52" s="1"/>
  <c r="AS71" i="52"/>
  <c r="AW71" i="52"/>
  <c r="BC71" i="52" s="1"/>
  <c r="BM71" i="52"/>
  <c r="CA71" i="52"/>
  <c r="BQ71" i="52"/>
  <c r="CG70" i="52"/>
  <c r="AI70" i="52"/>
  <c r="Q70" i="52"/>
  <c r="Y70" i="52" s="1"/>
  <c r="BG70" i="52"/>
  <c r="AM70" i="52"/>
  <c r="AC70" i="52"/>
  <c r="AS70" i="52"/>
  <c r="AW70" i="52"/>
  <c r="BA70" i="52" s="1"/>
  <c r="BM70" i="52"/>
  <c r="CA70" i="52"/>
  <c r="CE70" i="52" s="1"/>
  <c r="BQ70" i="52"/>
  <c r="BW70" i="52" s="1"/>
  <c r="BW69" i="52"/>
  <c r="BG69" i="52"/>
  <c r="AM69" i="52"/>
  <c r="BC69" i="52"/>
  <c r="Y69" i="52"/>
  <c r="CA69" i="52"/>
  <c r="AW69" i="52"/>
  <c r="BM69" i="52"/>
  <c r="Q69" i="52"/>
  <c r="AI69" i="52"/>
  <c r="BQ69" i="52"/>
  <c r="BC68" i="52"/>
  <c r="AM68" i="52"/>
  <c r="BG68" i="52"/>
  <c r="BW68" i="52"/>
  <c r="AC68" i="52"/>
  <c r="AS68" i="52"/>
  <c r="AW68" i="52"/>
  <c r="BM68" i="52"/>
  <c r="CA68" i="52"/>
  <c r="Q68" i="52"/>
  <c r="AI68" i="52"/>
  <c r="BQ68" i="52"/>
  <c r="BC67" i="52"/>
  <c r="AI67" i="52"/>
  <c r="Q67" i="52"/>
  <c r="BG67" i="52"/>
  <c r="Y67" i="52"/>
  <c r="BW67" i="52"/>
  <c r="AM67" i="52"/>
  <c r="AC67" i="52"/>
  <c r="AS67" i="52"/>
  <c r="AW67" i="52"/>
  <c r="BM67" i="52"/>
  <c r="CA67" i="52"/>
  <c r="BQ67" i="52"/>
  <c r="AM66" i="52"/>
  <c r="BC66" i="52"/>
  <c r="AI66" i="52"/>
  <c r="Q66" i="52"/>
  <c r="BG66" i="52"/>
  <c r="Y66" i="52"/>
  <c r="BW66" i="52"/>
  <c r="AC66" i="52"/>
  <c r="AS66" i="52"/>
  <c r="AW66" i="52"/>
  <c r="BM66" i="52"/>
  <c r="CA66" i="52"/>
  <c r="BQ66" i="52"/>
  <c r="AC65" i="52"/>
  <c r="AI65" i="52" s="1"/>
  <c r="Y65" i="52"/>
  <c r="BG65" i="52"/>
  <c r="BM65" i="52" s="1"/>
  <c r="CA65" i="52"/>
  <c r="AW65" i="52"/>
  <c r="BA65" i="52" s="1"/>
  <c r="Q65" i="52"/>
  <c r="BQ65" i="52"/>
  <c r="BW65" i="52" s="1"/>
  <c r="CG65" i="52"/>
  <c r="AM65" i="52"/>
  <c r="AS65" i="52" s="1"/>
  <c r="Y64" i="52"/>
  <c r="AS64" i="52"/>
  <c r="BG64" i="52"/>
  <c r="CA64" i="52"/>
  <c r="AM64" i="52"/>
  <c r="BC64" i="52"/>
  <c r="AW64" i="52"/>
  <c r="BM64" i="52"/>
  <c r="Q64" i="52"/>
  <c r="AI64" i="52"/>
  <c r="BQ64" i="52"/>
  <c r="BG63" i="52"/>
  <c r="AM63" i="52"/>
  <c r="Y63" i="52"/>
  <c r="Q63" i="52"/>
  <c r="AI63" i="52"/>
  <c r="AC63" i="52"/>
  <c r="AS63" i="52"/>
  <c r="AW63" i="52"/>
  <c r="BM63" i="52"/>
  <c r="CA63" i="52"/>
  <c r="BQ63" i="52"/>
  <c r="CG62" i="52"/>
  <c r="Y62" i="52"/>
  <c r="AS62" i="52"/>
  <c r="BA62" i="52"/>
  <c r="AC62" i="52"/>
  <c r="BW62" i="52"/>
  <c r="BG62" i="52"/>
  <c r="AM62" i="52"/>
  <c r="BC62" i="52"/>
  <c r="AW62" i="52"/>
  <c r="BM62" i="52"/>
  <c r="CA62" i="52"/>
  <c r="Q62" i="52"/>
  <c r="AI62" i="52"/>
  <c r="BQ62" i="52"/>
  <c r="BG61" i="52"/>
  <c r="Y61" i="52"/>
  <c r="AS61" i="52"/>
  <c r="AM61" i="52"/>
  <c r="BC61" i="52"/>
  <c r="AW61" i="52"/>
  <c r="BA61" i="52" s="1"/>
  <c r="BM61" i="52"/>
  <c r="Q61" i="52"/>
  <c r="AI61" i="52"/>
  <c r="CA61" i="52"/>
  <c r="BQ61" i="52"/>
  <c r="AS60" i="52"/>
  <c r="BG60" i="52"/>
  <c r="AM60" i="52"/>
  <c r="BC60" i="52"/>
  <c r="Y60" i="52"/>
  <c r="AW60" i="52"/>
  <c r="BA60" i="52" s="1"/>
  <c r="BM60" i="52"/>
  <c r="CA60" i="52"/>
  <c r="Q60" i="52"/>
  <c r="AI60" i="52"/>
  <c r="BQ60" i="52"/>
  <c r="BA59" i="52"/>
  <c r="CG59" i="52"/>
  <c r="AC59" i="52"/>
  <c r="BW59" i="52"/>
  <c r="AS59" i="52"/>
  <c r="BG59" i="52"/>
  <c r="AM59" i="52"/>
  <c r="BC59" i="52"/>
  <c r="Y59" i="52"/>
  <c r="CA59" i="52"/>
  <c r="AW59" i="52"/>
  <c r="BM59" i="52"/>
  <c r="Q59" i="52"/>
  <c r="AI59" i="52"/>
  <c r="BQ59" i="52"/>
  <c r="CG58" i="52"/>
  <c r="BW58" i="52"/>
  <c r="AC58" i="52"/>
  <c r="AS58" i="52"/>
  <c r="BG58" i="52"/>
  <c r="AM58" i="52"/>
  <c r="BC58" i="52"/>
  <c r="Y58" i="52"/>
  <c r="CA58" i="52"/>
  <c r="AW58" i="52"/>
  <c r="BA58" i="52" s="1"/>
  <c r="BM58" i="52"/>
  <c r="Q58" i="52"/>
  <c r="AI58" i="52"/>
  <c r="BQ58" i="52"/>
  <c r="CG57" i="52"/>
  <c r="AC57" i="52"/>
  <c r="BW57" i="52"/>
  <c r="BG57" i="52"/>
  <c r="Y57" i="52"/>
  <c r="AS57" i="52"/>
  <c r="AM57" i="52"/>
  <c r="BC57" i="52"/>
  <c r="CA57" i="52"/>
  <c r="AW57" i="52"/>
  <c r="BA57" i="52" s="1"/>
  <c r="BM57" i="52"/>
  <c r="Q57" i="52"/>
  <c r="AI57" i="52"/>
  <c r="BQ57" i="52"/>
  <c r="CG56" i="52"/>
  <c r="BW56" i="52"/>
  <c r="AC56" i="52"/>
  <c r="BG56" i="52"/>
  <c r="Y56" i="52"/>
  <c r="AS56" i="52"/>
  <c r="AM56" i="52"/>
  <c r="BC56" i="52"/>
  <c r="CA56" i="52"/>
  <c r="AW56" i="52"/>
  <c r="BA56" i="52" s="1"/>
  <c r="BM56" i="52"/>
  <c r="Q56" i="52"/>
  <c r="AI56" i="52"/>
  <c r="BQ56" i="52"/>
  <c r="CG55" i="52"/>
  <c r="AC55" i="52"/>
  <c r="BW55" i="52"/>
  <c r="Y55" i="52"/>
  <c r="AS55" i="52"/>
  <c r="BG55" i="52"/>
  <c r="AM55" i="52"/>
  <c r="BC55" i="52"/>
  <c r="CA55" i="52"/>
  <c r="AW55" i="52"/>
  <c r="BA55" i="52" s="1"/>
  <c r="BM55" i="52"/>
  <c r="Q55" i="52"/>
  <c r="AI55" i="52"/>
  <c r="BQ55" i="52"/>
  <c r="AM54" i="52"/>
  <c r="BG54" i="52"/>
  <c r="Y54" i="52"/>
  <c r="Q54" i="52"/>
  <c r="AI54" i="52"/>
  <c r="AC54" i="52"/>
  <c r="AS54" i="52"/>
  <c r="AW54" i="52"/>
  <c r="BM54" i="52"/>
  <c r="CA54" i="52"/>
  <c r="BQ54" i="52"/>
  <c r="CG53" i="52"/>
  <c r="BW53" i="52"/>
  <c r="AC53" i="52"/>
  <c r="BG53" i="52"/>
  <c r="Y53" i="52"/>
  <c r="AS53" i="52"/>
  <c r="AM53" i="52"/>
  <c r="BC53" i="52"/>
  <c r="CA53" i="52"/>
  <c r="AW53" i="52"/>
  <c r="BA53" i="52" s="1"/>
  <c r="BM53" i="52"/>
  <c r="Q53" i="52"/>
  <c r="AI53" i="52"/>
  <c r="BQ53" i="52"/>
  <c r="BG52" i="52"/>
  <c r="BM52" i="52" s="1"/>
  <c r="AM52" i="52"/>
  <c r="AS52" i="52" s="1"/>
  <c r="Y52" i="52"/>
  <c r="CA52" i="52"/>
  <c r="CG52" i="52" s="1"/>
  <c r="AW52" i="52"/>
  <c r="BC52" i="52" s="1"/>
  <c r="Q52" i="52"/>
  <c r="W52" i="52" s="1"/>
  <c r="AI52" i="52"/>
  <c r="BQ52" i="52"/>
  <c r="BW52" i="52" s="1"/>
  <c r="BG51" i="52"/>
  <c r="AM51" i="52"/>
  <c r="AQ51" i="52" s="1"/>
  <c r="Y51" i="52"/>
  <c r="AW51" i="52"/>
  <c r="BC51" i="52" s="1"/>
  <c r="BM51" i="52"/>
  <c r="Q51" i="52"/>
  <c r="W51" i="52" s="1"/>
  <c r="AI51" i="52"/>
  <c r="CA51" i="52"/>
  <c r="CG51" i="52" s="1"/>
  <c r="BQ51" i="52"/>
  <c r="BW51" i="52" s="1"/>
  <c r="BW50" i="52"/>
  <c r="Y50" i="52"/>
  <c r="AS50" i="52"/>
  <c r="BG50" i="52"/>
  <c r="AM50" i="52"/>
  <c r="AQ50" i="52" s="1"/>
  <c r="BC50" i="52"/>
  <c r="CA50" i="52"/>
  <c r="CE50" i="52" s="1"/>
  <c r="AW50" i="52"/>
  <c r="BM50" i="52"/>
  <c r="Q50" i="52"/>
  <c r="W50" i="52" s="1"/>
  <c r="AI50" i="52"/>
  <c r="BQ50" i="52"/>
  <c r="Y49" i="52"/>
  <c r="AS49" i="52"/>
  <c r="BG49" i="52"/>
  <c r="AM49" i="52"/>
  <c r="AQ49" i="52" s="1"/>
  <c r="BC49" i="52"/>
  <c r="AW49" i="52"/>
  <c r="BM49" i="52"/>
  <c r="CA49" i="52"/>
  <c r="CE49" i="52" s="1"/>
  <c r="Q49" i="52"/>
  <c r="W49" i="52" s="1"/>
  <c r="AI49" i="52"/>
  <c r="BQ49" i="52"/>
  <c r="BG48" i="52"/>
  <c r="Y48" i="52"/>
  <c r="AS48" i="52"/>
  <c r="AM48" i="52"/>
  <c r="AQ48" i="52" s="1"/>
  <c r="BC48" i="52"/>
  <c r="CA48" i="52"/>
  <c r="CE48" i="52" s="1"/>
  <c r="AW48" i="52"/>
  <c r="BM48" i="52"/>
  <c r="Q48" i="52"/>
  <c r="W48" i="52" s="1"/>
  <c r="AI48" i="52"/>
  <c r="BQ48" i="52"/>
  <c r="CG47" i="52"/>
  <c r="AC47" i="52"/>
  <c r="BW47" i="52"/>
  <c r="AS47" i="52"/>
  <c r="BG47" i="52"/>
  <c r="AM47" i="52"/>
  <c r="AQ47" i="52" s="1"/>
  <c r="BC47" i="52"/>
  <c r="Y47" i="52"/>
  <c r="CA47" i="52"/>
  <c r="CE47" i="52" s="1"/>
  <c r="AW47" i="52"/>
  <c r="BM47" i="52"/>
  <c r="Q47" i="52"/>
  <c r="W47" i="52" s="1"/>
  <c r="AI47" i="52"/>
  <c r="BQ47" i="52"/>
  <c r="BG46" i="52"/>
  <c r="Y46" i="52"/>
  <c r="AS46" i="52"/>
  <c r="AM46" i="52"/>
  <c r="AQ46" i="52" s="1"/>
  <c r="BC46" i="52"/>
  <c r="AW46" i="52"/>
  <c r="BM46" i="52"/>
  <c r="Q46" i="52"/>
  <c r="W46" i="52" s="1"/>
  <c r="AI46" i="52"/>
  <c r="CA46" i="52"/>
  <c r="CE46" i="52" s="1"/>
  <c r="BQ46" i="52"/>
  <c r="AQ45" i="52"/>
  <c r="CG45" i="52"/>
  <c r="AS45" i="52"/>
  <c r="BG45" i="52"/>
  <c r="BM45" i="52" s="1"/>
  <c r="AM45" i="52"/>
  <c r="CA45" i="52"/>
  <c r="CE45" i="52" s="1"/>
  <c r="AW45" i="52"/>
  <c r="BC45" i="52" s="1"/>
  <c r="Q45" i="52"/>
  <c r="W45" i="52" s="1"/>
  <c r="AI45" i="52"/>
  <c r="BQ45" i="52"/>
  <c r="BW45" i="52" s="1"/>
  <c r="AQ44" i="52"/>
  <c r="BG44" i="52"/>
  <c r="BM44" i="52" s="1"/>
  <c r="Y44" i="52"/>
  <c r="AS44" i="52"/>
  <c r="AM44" i="52"/>
  <c r="AW44" i="52"/>
  <c r="BC44" i="52" s="1"/>
  <c r="CA44" i="52"/>
  <c r="CE44" i="52" s="1"/>
  <c r="Q44" i="52"/>
  <c r="W44" i="52" s="1"/>
  <c r="AI44" i="52"/>
  <c r="BQ44" i="52"/>
  <c r="BW44" i="52" s="1"/>
  <c r="BC43" i="52"/>
  <c r="AM43" i="52"/>
  <c r="AQ43" i="52" s="1"/>
  <c r="BG43" i="52"/>
  <c r="BW43" i="52"/>
  <c r="AC43" i="52"/>
  <c r="AS43" i="52"/>
  <c r="AW43" i="52"/>
  <c r="BM43" i="52"/>
  <c r="CA43" i="52"/>
  <c r="CE43" i="52" s="1"/>
  <c r="Q43" i="52"/>
  <c r="W43" i="52" s="1"/>
  <c r="AI43" i="52"/>
  <c r="BQ43" i="52"/>
  <c r="CE42" i="52"/>
  <c r="AQ42" i="52"/>
  <c r="AM42" i="52"/>
  <c r="AS42" i="52" s="1"/>
  <c r="BG42" i="52"/>
  <c r="BM42" i="52" s="1"/>
  <c r="Q42" i="52"/>
  <c r="Y42" i="52" s="1"/>
  <c r="AC42" i="52"/>
  <c r="AI42" i="52" s="1"/>
  <c r="AW42" i="52"/>
  <c r="BC42" i="52" s="1"/>
  <c r="CA42" i="52"/>
  <c r="CG42" i="52" s="1"/>
  <c r="BQ42" i="52"/>
  <c r="BW42" i="52" s="1"/>
  <c r="AQ41" i="52"/>
  <c r="CG41" i="52"/>
  <c r="AS41" i="52"/>
  <c r="BG41" i="52"/>
  <c r="BM41" i="52" s="1"/>
  <c r="AM41" i="52"/>
  <c r="BC41" i="52"/>
  <c r="CA41" i="52"/>
  <c r="CE41" i="52" s="1"/>
  <c r="AW41" i="52"/>
  <c r="Q41" i="52"/>
  <c r="W41" i="52" s="1"/>
  <c r="AI41" i="52"/>
  <c r="BQ41" i="52"/>
  <c r="BW41" i="52" s="1"/>
  <c r="CG40" i="52"/>
  <c r="AC40" i="52"/>
  <c r="BW40" i="52"/>
  <c r="Y40" i="52"/>
  <c r="AS40" i="52"/>
  <c r="BG40" i="52"/>
  <c r="AM40" i="52"/>
  <c r="BC40" i="52"/>
  <c r="CA40" i="52"/>
  <c r="AW40" i="52"/>
  <c r="BA40" i="52" s="1"/>
  <c r="BM40" i="52"/>
  <c r="Q40" i="52"/>
  <c r="AI40" i="52"/>
  <c r="BQ40" i="52"/>
  <c r="CG39" i="52"/>
  <c r="BC39" i="52"/>
  <c r="BW39" i="52"/>
  <c r="AM39" i="52"/>
  <c r="BG39" i="52"/>
  <c r="Y39" i="52"/>
  <c r="Q39" i="52"/>
  <c r="AI39" i="52"/>
  <c r="AC39" i="52"/>
  <c r="AS39" i="52"/>
  <c r="AW39" i="52"/>
  <c r="BA39" i="52" s="1"/>
  <c r="BM39" i="52"/>
  <c r="CA39" i="52"/>
  <c r="BQ39" i="52"/>
  <c r="AS38" i="52"/>
  <c r="BG38" i="52"/>
  <c r="AM38" i="52"/>
  <c r="BC38" i="52"/>
  <c r="Y38" i="52"/>
  <c r="CA38" i="52"/>
  <c r="AW38" i="52"/>
  <c r="BM38" i="52"/>
  <c r="Q38" i="52"/>
  <c r="AI38" i="52"/>
  <c r="BQ38" i="52"/>
  <c r="AC37" i="52"/>
  <c r="Y37" i="52"/>
  <c r="AS37" i="52"/>
  <c r="BG37" i="52"/>
  <c r="AM37" i="52"/>
  <c r="AQ37" i="52" s="1"/>
  <c r="AW37" i="52"/>
  <c r="BC37" i="52" s="1"/>
  <c r="BM37" i="52"/>
  <c r="Q37" i="52"/>
  <c r="W37" i="52" s="1"/>
  <c r="AI37" i="52"/>
  <c r="CA37" i="52"/>
  <c r="CE37" i="52" s="1"/>
  <c r="BQ37" i="52"/>
  <c r="BW37" i="52" s="1"/>
  <c r="CE36" i="52"/>
  <c r="AQ36" i="52"/>
  <c r="CG36" i="52"/>
  <c r="BW36" i="52"/>
  <c r="BC36" i="52"/>
  <c r="BG36" i="52"/>
  <c r="AM36" i="52"/>
  <c r="Y36" i="52"/>
  <c r="Q36" i="52"/>
  <c r="W36" i="52" s="1"/>
  <c r="AI36" i="52"/>
  <c r="AC36" i="52"/>
  <c r="AS36" i="52"/>
  <c r="AW36" i="52"/>
  <c r="BM36" i="52"/>
  <c r="CA36" i="52"/>
  <c r="BQ36" i="52"/>
  <c r="CE35" i="52"/>
  <c r="BG35" i="52"/>
  <c r="BM35" i="52" s="1"/>
  <c r="AM35" i="52"/>
  <c r="AS35" i="52" s="1"/>
  <c r="BC35" i="52"/>
  <c r="Y35" i="52"/>
  <c r="CA35" i="52"/>
  <c r="CG35" i="52" s="1"/>
  <c r="AW35" i="52"/>
  <c r="Q35" i="52"/>
  <c r="W35" i="52" s="1"/>
  <c r="AI35" i="52"/>
  <c r="BQ35" i="52"/>
  <c r="BW35" i="52" s="1"/>
  <c r="AM34" i="52"/>
  <c r="BC34" i="52"/>
  <c r="BW34" i="52"/>
  <c r="AI34" i="52"/>
  <c r="Q34" i="52"/>
  <c r="Y34" i="52"/>
  <c r="BG34" i="52"/>
  <c r="AC34" i="52"/>
  <c r="AS34" i="52"/>
  <c r="AW34" i="52"/>
  <c r="BA34" i="52" s="1"/>
  <c r="BM34" i="52"/>
  <c r="CA34" i="52"/>
  <c r="BQ34" i="52"/>
  <c r="CE33" i="52"/>
  <c r="AQ33" i="52"/>
  <c r="CG33" i="52"/>
  <c r="BW33" i="52"/>
  <c r="BC33" i="52"/>
  <c r="BG33" i="52"/>
  <c r="AM33" i="52"/>
  <c r="Y33" i="52"/>
  <c r="Q33" i="52"/>
  <c r="W33" i="52" s="1"/>
  <c r="AI33" i="52"/>
  <c r="AC33" i="52"/>
  <c r="AS33" i="52"/>
  <c r="AW33" i="52"/>
  <c r="BM33" i="52"/>
  <c r="CA33" i="52"/>
  <c r="BQ33" i="52"/>
  <c r="BA32" i="52"/>
  <c r="CG32" i="52"/>
  <c r="BW32" i="52"/>
  <c r="AC32" i="52"/>
  <c r="AS32" i="52"/>
  <c r="BG32" i="52"/>
  <c r="AM32" i="52"/>
  <c r="BC32" i="52"/>
  <c r="Y32" i="52"/>
  <c r="CA32" i="52"/>
  <c r="AW32" i="52"/>
  <c r="BM32" i="52"/>
  <c r="Q32" i="52"/>
  <c r="AI32" i="52"/>
  <c r="BQ32" i="52"/>
  <c r="CG31" i="52"/>
  <c r="AC31" i="52"/>
  <c r="BW31" i="52"/>
  <c r="Y31" i="52"/>
  <c r="AS31" i="52"/>
  <c r="BG31" i="52"/>
  <c r="AM31" i="52"/>
  <c r="AQ31" i="52" s="1"/>
  <c r="BC31" i="52"/>
  <c r="AW31" i="52"/>
  <c r="BM31" i="52"/>
  <c r="CA31" i="52"/>
  <c r="CE31" i="52" s="1"/>
  <c r="Q31" i="52"/>
  <c r="W31" i="52" s="1"/>
  <c r="AI31" i="52"/>
  <c r="BQ31" i="52"/>
  <c r="CG30" i="52"/>
  <c r="BC30" i="52"/>
  <c r="BW30" i="52"/>
  <c r="AM30" i="52"/>
  <c r="BG30" i="52"/>
  <c r="Y30" i="52"/>
  <c r="Q30" i="52"/>
  <c r="AI30" i="52"/>
  <c r="AC30" i="52"/>
  <c r="AS30" i="52"/>
  <c r="AW30" i="52"/>
  <c r="BA30" i="52" s="1"/>
  <c r="BM30" i="52"/>
  <c r="CA30" i="52"/>
  <c r="BQ30" i="52"/>
  <c r="AS29" i="52"/>
  <c r="BG29" i="52"/>
  <c r="AM29" i="52"/>
  <c r="AQ29" i="52" s="1"/>
  <c r="BC29" i="52"/>
  <c r="Y29" i="52"/>
  <c r="AW29" i="52"/>
  <c r="BM29" i="52"/>
  <c r="CA29" i="52"/>
  <c r="CE29" i="52" s="1"/>
  <c r="Q29" i="52"/>
  <c r="W29" i="52" s="1"/>
  <c r="AI29" i="52"/>
  <c r="BQ29" i="52"/>
  <c r="BC28" i="52"/>
  <c r="AM28" i="52"/>
  <c r="BG28" i="52"/>
  <c r="BW28" i="52"/>
  <c r="AC28" i="52"/>
  <c r="AS28" i="52"/>
  <c r="AW28" i="52"/>
  <c r="BA28" i="52" s="1"/>
  <c r="BM28" i="52"/>
  <c r="CA28" i="52"/>
  <c r="Q28" i="52"/>
  <c r="AI28" i="52"/>
  <c r="BQ28" i="52"/>
  <c r="AQ27" i="52"/>
  <c r="AC27" i="52"/>
  <c r="Y27" i="52"/>
  <c r="AS27" i="52"/>
  <c r="BG27" i="52"/>
  <c r="AM27" i="52"/>
  <c r="BC27" i="52"/>
  <c r="CA27" i="52"/>
  <c r="CE27" i="52" s="1"/>
  <c r="AW27" i="52"/>
  <c r="BM27" i="52"/>
  <c r="Q27" i="52"/>
  <c r="W27" i="52" s="1"/>
  <c r="AI27" i="52"/>
  <c r="BQ27" i="52"/>
  <c r="BC26" i="52"/>
  <c r="AM26" i="52"/>
  <c r="BG26" i="52"/>
  <c r="BW26" i="52"/>
  <c r="AC26" i="52"/>
  <c r="AS26" i="52"/>
  <c r="AW26" i="52"/>
  <c r="BA26" i="52" s="1"/>
  <c r="BM26" i="52"/>
  <c r="CA26" i="52"/>
  <c r="Q26" i="52"/>
  <c r="AI26" i="52"/>
  <c r="BQ26" i="52"/>
  <c r="CE25" i="52"/>
  <c r="CG25" i="52"/>
  <c r="AC25" i="52"/>
  <c r="BW25" i="52"/>
  <c r="Y25" i="52"/>
  <c r="AS25" i="52"/>
  <c r="BG25" i="52"/>
  <c r="AM25" i="52"/>
  <c r="AQ25" i="52" s="1"/>
  <c r="BC25" i="52"/>
  <c r="CA25" i="52"/>
  <c r="AW25" i="52"/>
  <c r="BM25" i="52"/>
  <c r="Q25" i="52"/>
  <c r="W25" i="52" s="1"/>
  <c r="AI25" i="52"/>
  <c r="BQ25" i="52"/>
  <c r="CG24" i="52"/>
  <c r="AC24" i="52"/>
  <c r="BW24" i="52"/>
  <c r="Y24" i="52"/>
  <c r="AS24" i="52"/>
  <c r="BG24" i="52"/>
  <c r="AM24" i="52"/>
  <c r="BC24" i="52"/>
  <c r="AW24" i="52"/>
  <c r="BA24" i="52" s="1"/>
  <c r="BM24" i="52"/>
  <c r="CA24" i="52"/>
  <c r="Q24" i="52"/>
  <c r="AI24" i="52"/>
  <c r="BQ24" i="52"/>
  <c r="BC23" i="52"/>
  <c r="AM23" i="52"/>
  <c r="AQ23" i="52" s="1"/>
  <c r="BG23" i="52"/>
  <c r="BM23" i="52" s="1"/>
  <c r="AC23" i="52"/>
  <c r="AW23" i="52"/>
  <c r="CA23" i="52"/>
  <c r="CE23" i="52" s="1"/>
  <c r="Q23" i="52"/>
  <c r="Y23" i="52" s="1"/>
  <c r="AI23" i="52"/>
  <c r="BQ23" i="52"/>
  <c r="BW23" i="52" s="1"/>
  <c r="CG22" i="52"/>
  <c r="BW22" i="52"/>
  <c r="AC22" i="52"/>
  <c r="AS22" i="52"/>
  <c r="BG22" i="52"/>
  <c r="AM22" i="52"/>
  <c r="BC22" i="52"/>
  <c r="Y22" i="52"/>
  <c r="AW22" i="52"/>
  <c r="BA22" i="52" s="1"/>
  <c r="BM22" i="52"/>
  <c r="CA22" i="52"/>
  <c r="Q22" i="52"/>
  <c r="AI22" i="52"/>
  <c r="BQ22" i="52"/>
  <c r="AQ21" i="52"/>
  <c r="BW21" i="52"/>
  <c r="AC21" i="52"/>
  <c r="AS21" i="52"/>
  <c r="BG21" i="52"/>
  <c r="BM21" i="52" s="1"/>
  <c r="AM21" i="52"/>
  <c r="CA21" i="52"/>
  <c r="CE21" i="52" s="1"/>
  <c r="AW21" i="52"/>
  <c r="BC21" i="52" s="1"/>
  <c r="Q21" i="52"/>
  <c r="W21" i="52" s="1"/>
  <c r="AI21" i="52"/>
  <c r="BQ21" i="52"/>
  <c r="BW20" i="52"/>
  <c r="AC20" i="52"/>
  <c r="AI20" i="52" s="1"/>
  <c r="AS20" i="52"/>
  <c r="BG20" i="52"/>
  <c r="AM20" i="52"/>
  <c r="AQ20" i="52" s="1"/>
  <c r="CA20" i="52"/>
  <c r="CE20" i="52" s="1"/>
  <c r="AW20" i="52"/>
  <c r="BC20" i="52" s="1"/>
  <c r="BM20" i="52"/>
  <c r="Q20" i="52"/>
  <c r="W20" i="52" s="1"/>
  <c r="BQ20" i="52"/>
  <c r="AC19" i="52"/>
  <c r="Y19" i="52"/>
  <c r="AS19" i="52"/>
  <c r="BG19" i="52"/>
  <c r="AM19" i="52"/>
  <c r="BC19" i="52"/>
  <c r="CA19" i="52"/>
  <c r="AW19" i="52"/>
  <c r="BA19" i="52" s="1"/>
  <c r="BM19" i="52"/>
  <c r="Q19" i="52"/>
  <c r="AI19" i="52"/>
  <c r="BQ19" i="52"/>
  <c r="BG18" i="52"/>
  <c r="BM18" i="52" s="1"/>
  <c r="AM18" i="52"/>
  <c r="AQ18" i="52" s="1"/>
  <c r="AW18" i="52"/>
  <c r="BC18" i="52" s="1"/>
  <c r="CA18" i="52"/>
  <c r="CE18" i="52" s="1"/>
  <c r="Q18" i="52"/>
  <c r="W18" i="52" s="1"/>
  <c r="AI18" i="52"/>
  <c r="BQ18" i="52"/>
  <c r="BW18" i="52" s="1"/>
  <c r="CG17" i="52"/>
  <c r="BC17" i="52"/>
  <c r="BW17" i="52"/>
  <c r="BY17" i="52"/>
  <c r="CC17" i="52" s="1"/>
  <c r="BG17" i="52"/>
  <c r="AM17" i="52"/>
  <c r="AQ17" i="52" s="1"/>
  <c r="Y17" i="52"/>
  <c r="Q17" i="52"/>
  <c r="W17" i="52" s="1"/>
  <c r="AI17" i="52"/>
  <c r="AC17" i="52"/>
  <c r="AS17" i="52"/>
  <c r="AW17" i="52"/>
  <c r="BM17" i="52"/>
  <c r="BQ17" i="52"/>
  <c r="BA16" i="52"/>
  <c r="CG16" i="52"/>
  <c r="AC16" i="52"/>
  <c r="BW16" i="52"/>
  <c r="AS16" i="52"/>
  <c r="BG16" i="52"/>
  <c r="AM16" i="52"/>
  <c r="BC16" i="52"/>
  <c r="Y16" i="52"/>
  <c r="CA16" i="52"/>
  <c r="AW16" i="52"/>
  <c r="BM16" i="52"/>
  <c r="Q16" i="52"/>
  <c r="AI16" i="52"/>
  <c r="BQ16" i="52"/>
  <c r="Q15" i="52"/>
  <c r="Y15" i="52" s="1"/>
  <c r="U15" i="52"/>
  <c r="W15" i="52" s="1"/>
  <c r="BW15" i="52"/>
  <c r="BG15" i="52"/>
  <c r="AM15" i="52"/>
  <c r="AQ15" i="52" s="1"/>
  <c r="AC15" i="52"/>
  <c r="AI15" i="52" s="1"/>
  <c r="CA15" i="52"/>
  <c r="CE15" i="52" s="1"/>
  <c r="AW15" i="52"/>
  <c r="BC15" i="52" s="1"/>
  <c r="BM15" i="52"/>
  <c r="BQ15" i="52"/>
  <c r="BA14" i="52"/>
  <c r="CG14" i="52"/>
  <c r="BW14" i="52"/>
  <c r="AC14" i="52"/>
  <c r="Y14" i="52"/>
  <c r="AS14" i="52"/>
  <c r="BG14" i="52"/>
  <c r="AM14" i="52"/>
  <c r="BC14" i="52"/>
  <c r="AW14" i="52"/>
  <c r="BM14" i="52"/>
  <c r="CA14" i="52"/>
  <c r="Q14" i="52"/>
  <c r="AI14" i="52"/>
  <c r="BQ14" i="52"/>
  <c r="BW13" i="52"/>
  <c r="AC13" i="52"/>
  <c r="AI13" i="52" s="1"/>
  <c r="BG13" i="52"/>
  <c r="AM13" i="52"/>
  <c r="AQ13" i="52" s="1"/>
  <c r="CA13" i="52"/>
  <c r="CG13" i="52" s="1"/>
  <c r="AW13" i="52"/>
  <c r="BC13" i="52" s="1"/>
  <c r="BM13" i="52"/>
  <c r="Q13" i="52"/>
  <c r="W13" i="52" s="1"/>
  <c r="BQ13" i="52"/>
  <c r="CG12" i="52"/>
  <c r="AC12" i="52"/>
  <c r="BW12" i="52"/>
  <c r="Y12" i="52"/>
  <c r="AS12" i="52"/>
  <c r="BG12" i="52"/>
  <c r="AM12" i="52"/>
  <c r="BC12" i="52"/>
  <c r="CA12" i="52"/>
  <c r="AW12" i="52"/>
  <c r="BA12" i="52" s="1"/>
  <c r="BM12" i="52"/>
  <c r="Q12" i="52"/>
  <c r="AI12" i="52"/>
  <c r="BQ12" i="52"/>
  <c r="CG11" i="52"/>
  <c r="BG11" i="52"/>
  <c r="BM11" i="52" s="1"/>
  <c r="AM11" i="52"/>
  <c r="AQ11" i="52" s="1"/>
  <c r="CA11" i="52"/>
  <c r="CE11" i="52" s="1"/>
  <c r="AW11" i="52"/>
  <c r="BC11" i="52" s="1"/>
  <c r="Q11" i="52"/>
  <c r="W11" i="52" s="1"/>
  <c r="AI11" i="52"/>
  <c r="BQ11" i="52"/>
  <c r="BW11" i="52" s="1"/>
  <c r="Y10" i="52"/>
  <c r="AS10" i="52"/>
  <c r="BG10" i="52"/>
  <c r="AM10" i="52"/>
  <c r="BC10" i="52"/>
  <c r="AW10" i="52"/>
  <c r="BM10" i="52"/>
  <c r="CA10" i="52"/>
  <c r="Q10" i="52"/>
  <c r="AI10" i="52"/>
  <c r="BQ10" i="52"/>
  <c r="Y9" i="52"/>
  <c r="AS9" i="52"/>
  <c r="BG9" i="52"/>
  <c r="AM9" i="52"/>
  <c r="AQ9" i="52" s="1"/>
  <c r="BC9" i="52"/>
  <c r="AW9" i="52"/>
  <c r="BM9" i="52"/>
  <c r="Q9" i="52"/>
  <c r="W9" i="52" s="1"/>
  <c r="AI9" i="52"/>
  <c r="CA9" i="52"/>
  <c r="CE9" i="52" s="1"/>
  <c r="BQ9" i="52"/>
  <c r="AQ8" i="52"/>
  <c r="AC8" i="52"/>
  <c r="AI8" i="52" s="1"/>
  <c r="BW8" i="52"/>
  <c r="BG8" i="52"/>
  <c r="AM8" i="52"/>
  <c r="AS8" i="52" s="1"/>
  <c r="AW8" i="52"/>
  <c r="BC8" i="52" s="1"/>
  <c r="BM8" i="52"/>
  <c r="CA8" i="52"/>
  <c r="CE8" i="52" s="1"/>
  <c r="Q8" i="52"/>
  <c r="W8" i="52" s="1"/>
  <c r="BQ8" i="52"/>
  <c r="K47" i="54"/>
  <c r="M47" i="54" s="1"/>
  <c r="K46" i="54"/>
  <c r="M46" i="54" s="1"/>
  <c r="M64" i="54" s="1"/>
  <c r="W47" i="54"/>
  <c r="Y63" i="54"/>
  <c r="Q63" i="54"/>
  <c r="Q62" i="54"/>
  <c r="Y62" i="54" s="1"/>
  <c r="Q61" i="54"/>
  <c r="W61" i="54" s="1"/>
  <c r="Q60" i="54"/>
  <c r="W60" i="54" s="1"/>
  <c r="Q59" i="54"/>
  <c r="W59" i="54" s="1"/>
  <c r="Q58" i="54"/>
  <c r="W58" i="54" s="1"/>
  <c r="W57" i="54"/>
  <c r="Q57" i="54"/>
  <c r="Y56" i="54"/>
  <c r="Q56" i="54"/>
  <c r="W56" i="54" s="1"/>
  <c r="W55" i="54"/>
  <c r="Q55" i="54"/>
  <c r="Y55" i="54" s="1"/>
  <c r="Q54" i="54"/>
  <c r="W54" i="54" s="1"/>
  <c r="Q53" i="54"/>
  <c r="Y53" i="54" s="1"/>
  <c r="Q52" i="54"/>
  <c r="W52" i="54" s="1"/>
  <c r="Q51" i="54"/>
  <c r="W51" i="54" s="1"/>
  <c r="W50" i="54"/>
  <c r="Q50" i="54"/>
  <c r="Y50" i="54" s="1"/>
  <c r="Q49" i="54"/>
  <c r="W49" i="54" s="1"/>
  <c r="Q48" i="54"/>
  <c r="Y48" i="54" s="1"/>
  <c r="Q47" i="54"/>
  <c r="Y47" i="54" s="1"/>
  <c r="W45" i="54"/>
  <c r="Q45" i="54"/>
  <c r="Q44" i="54"/>
  <c r="W44" i="54" s="1"/>
  <c r="W43" i="54"/>
  <c r="Q43" i="54"/>
  <c r="W42" i="54"/>
  <c r="Q42" i="54"/>
  <c r="Q41" i="54"/>
  <c r="W41" i="54" s="1"/>
  <c r="W40" i="54"/>
  <c r="Y40" i="54"/>
  <c r="Q40" i="54"/>
  <c r="W39" i="54"/>
  <c r="Q39" i="54"/>
  <c r="W38" i="54"/>
  <c r="Q38" i="54"/>
  <c r="Y38" i="54" s="1"/>
  <c r="Q37" i="54"/>
  <c r="W37" i="54" s="1"/>
  <c r="Q36" i="54"/>
  <c r="W36" i="54" s="1"/>
  <c r="Q35" i="54"/>
  <c r="W35" i="54" s="1"/>
  <c r="Q34" i="54"/>
  <c r="W34" i="54" s="1"/>
  <c r="Q33" i="54"/>
  <c r="W33" i="54" s="1"/>
  <c r="W32" i="54"/>
  <c r="Q32" i="54"/>
  <c r="Y32" i="54" s="1"/>
  <c r="Y31" i="54"/>
  <c r="Q31" i="54"/>
  <c r="W31" i="54" s="1"/>
  <c r="Q30" i="54"/>
  <c r="W30" i="54" s="1"/>
  <c r="Q29" i="54"/>
  <c r="W29" i="54" s="1"/>
  <c r="Q28" i="54"/>
  <c r="W28" i="54" s="1"/>
  <c r="Y27" i="54"/>
  <c r="Q27" i="54"/>
  <c r="W27" i="54" s="1"/>
  <c r="W26" i="54"/>
  <c r="Q26" i="54"/>
  <c r="Y26" i="54" s="1"/>
  <c r="Q25" i="54"/>
  <c r="W25" i="54" s="1"/>
  <c r="Q24" i="54"/>
  <c r="W24" i="54" s="1"/>
  <c r="Q23" i="54"/>
  <c r="W23" i="54" s="1"/>
  <c r="Q22" i="54"/>
  <c r="W22" i="54" s="1"/>
  <c r="Y21" i="54"/>
  <c r="Q21" i="54"/>
  <c r="W21" i="54" s="1"/>
  <c r="W16" i="54"/>
  <c r="Y16" i="54"/>
  <c r="Q16" i="54"/>
  <c r="Q15" i="54"/>
  <c r="W15" i="54" s="1"/>
  <c r="Q14" i="54"/>
  <c r="W14" i="54" s="1"/>
  <c r="Y13" i="54"/>
  <c r="W12" i="54"/>
  <c r="Y12" i="54"/>
  <c r="Q12" i="54"/>
  <c r="Q11" i="54"/>
  <c r="W11" i="54" s="1"/>
  <c r="W10" i="54"/>
  <c r="Q10" i="54"/>
  <c r="Y10" i="54" s="1"/>
  <c r="Q9" i="54"/>
  <c r="Y8" i="54"/>
  <c r="Q8" i="54"/>
  <c r="W8" i="54" s="1"/>
  <c r="Q57" i="55"/>
  <c r="Q56" i="55"/>
  <c r="Q55" i="55"/>
  <c r="AA54" i="55"/>
  <c r="Q53" i="55"/>
  <c r="AA52" i="55"/>
  <c r="Q52" i="55"/>
  <c r="Q51" i="55"/>
  <c r="Q50" i="55"/>
  <c r="Q49" i="55"/>
  <c r="Q48" i="55"/>
  <c r="Q46" i="55"/>
  <c r="Q45" i="55"/>
  <c r="AA45" i="55"/>
  <c r="Q44" i="55"/>
  <c r="Q43" i="55"/>
  <c r="AA42" i="55"/>
  <c r="Q42" i="55"/>
  <c r="Q40" i="55"/>
  <c r="AA40" i="55"/>
  <c r="Q39" i="55"/>
  <c r="Q38" i="55"/>
  <c r="Q37" i="55"/>
  <c r="Q36" i="55"/>
  <c r="Q35" i="55"/>
  <c r="AA35" i="55"/>
  <c r="Q34" i="55"/>
  <c r="Q33" i="55"/>
  <c r="Q32" i="55"/>
  <c r="AA32" i="55"/>
  <c r="Q31" i="55"/>
  <c r="Q30" i="55"/>
  <c r="Q29" i="55"/>
  <c r="AA29" i="55"/>
  <c r="Q28" i="55"/>
  <c r="Q27" i="55"/>
  <c r="Q26" i="55"/>
  <c r="Q25" i="55"/>
  <c r="Q24" i="55"/>
  <c r="AA23" i="55"/>
  <c r="Q23" i="55"/>
  <c r="Q22" i="55"/>
  <c r="Q21" i="55"/>
  <c r="Q20" i="55"/>
  <c r="Q19" i="55"/>
  <c r="Q18" i="55"/>
  <c r="Q17" i="55"/>
  <c r="Q16" i="55"/>
  <c r="Q15" i="55"/>
  <c r="Q14" i="55"/>
  <c r="Q13" i="55"/>
  <c r="AA13" i="55"/>
  <c r="Q12" i="55"/>
  <c r="Q11" i="55"/>
  <c r="Q10" i="55"/>
  <c r="Q9" i="55"/>
  <c r="Q8" i="55"/>
  <c r="K46" i="56"/>
  <c r="M46" i="56" s="1"/>
  <c r="AS63" i="56"/>
  <c r="AI63" i="56"/>
  <c r="Q63" i="56"/>
  <c r="Y63" i="56" s="1"/>
  <c r="AM63" i="56"/>
  <c r="AC62" i="56"/>
  <c r="AI62" i="56" s="1"/>
  <c r="Q62" i="56"/>
  <c r="AM62" i="56"/>
  <c r="AS62" i="56" s="1"/>
  <c r="Y62" i="56"/>
  <c r="AC61" i="56"/>
  <c r="AI61" i="56"/>
  <c r="Q61" i="56"/>
  <c r="AM61" i="56"/>
  <c r="Y61" i="56"/>
  <c r="AS60" i="56"/>
  <c r="AC60" i="56"/>
  <c r="Q60" i="56"/>
  <c r="AM60" i="56"/>
  <c r="AI60" i="56"/>
  <c r="Y60" i="56"/>
  <c r="AS59" i="56"/>
  <c r="AC59" i="56"/>
  <c r="Q59" i="56"/>
  <c r="AM59" i="56"/>
  <c r="AI59" i="56"/>
  <c r="Y59" i="56"/>
  <c r="AI58" i="56"/>
  <c r="AC58" i="56"/>
  <c r="AM58" i="56"/>
  <c r="Q58" i="56"/>
  <c r="AS58" i="56"/>
  <c r="Y58" i="56"/>
  <c r="AI57" i="56"/>
  <c r="AC57" i="56"/>
  <c r="Q57" i="56"/>
  <c r="AM57" i="56"/>
  <c r="Y57" i="56"/>
  <c r="AC56" i="56"/>
  <c r="Q56" i="56"/>
  <c r="AM56" i="56"/>
  <c r="AS56" i="56" s="1"/>
  <c r="AI56" i="56"/>
  <c r="Y56" i="56"/>
  <c r="AC55" i="56"/>
  <c r="Q55" i="56"/>
  <c r="AM55" i="56"/>
  <c r="AS55" i="56" s="1"/>
  <c r="AI55" i="56"/>
  <c r="Y55" i="56"/>
  <c r="AS54" i="56"/>
  <c r="AC54" i="56"/>
  <c r="AI54" i="56"/>
  <c r="Q54" i="56"/>
  <c r="AM54" i="56"/>
  <c r="Y54" i="56"/>
  <c r="Q53" i="56"/>
  <c r="AM53" i="56"/>
  <c r="AS53" i="56" s="1"/>
  <c r="AI53" i="56"/>
  <c r="Y53" i="56"/>
  <c r="AC52" i="56"/>
  <c r="AI52" i="56" s="1"/>
  <c r="Q52" i="56"/>
  <c r="AM52" i="56"/>
  <c r="AS52" i="56" s="1"/>
  <c r="Y52" i="56"/>
  <c r="AC51" i="56"/>
  <c r="AM51" i="56"/>
  <c r="AS51" i="56" s="1"/>
  <c r="Q51" i="56"/>
  <c r="AI51" i="56"/>
  <c r="Y51" i="56"/>
  <c r="AC50" i="56"/>
  <c r="Q50" i="56"/>
  <c r="AM50" i="56"/>
  <c r="AS50" i="56" s="1"/>
  <c r="AI50" i="56"/>
  <c r="Y50" i="56"/>
  <c r="AS49" i="56"/>
  <c r="AC49" i="56"/>
  <c r="Q49" i="56"/>
  <c r="AM49" i="56"/>
  <c r="AI49" i="56"/>
  <c r="Y49" i="56"/>
  <c r="Q48" i="56"/>
  <c r="W48" i="56" s="1"/>
  <c r="AM48" i="56"/>
  <c r="AS48" i="56" s="1"/>
  <c r="AI48" i="56"/>
  <c r="AI47" i="56"/>
  <c r="Q47" i="56"/>
  <c r="W47" i="56" s="1"/>
  <c r="AM47" i="56"/>
  <c r="AS47" i="56" s="1"/>
  <c r="Y47" i="56"/>
  <c r="Q46" i="56"/>
  <c r="AM46" i="56"/>
  <c r="AS45" i="56"/>
  <c r="AC45" i="56"/>
  <c r="Q45" i="56"/>
  <c r="AM45" i="56"/>
  <c r="AI45" i="56"/>
  <c r="Y45" i="56"/>
  <c r="AC44" i="56"/>
  <c r="AM44" i="56"/>
  <c r="Y44" i="56"/>
  <c r="AS44" i="56"/>
  <c r="AI44" i="56"/>
  <c r="AS43" i="56"/>
  <c r="AC43" i="56"/>
  <c r="AI43" i="56"/>
  <c r="Q43" i="56"/>
  <c r="AM43" i="56"/>
  <c r="Y43" i="56"/>
  <c r="AC42" i="56"/>
  <c r="Q42" i="56"/>
  <c r="AM42" i="56"/>
  <c r="AS42" i="56" s="1"/>
  <c r="AI42" i="56"/>
  <c r="Y42" i="56"/>
  <c r="AS41" i="56"/>
  <c r="AC41" i="56"/>
  <c r="AI41" i="56"/>
  <c r="Q41" i="56"/>
  <c r="AM41" i="56"/>
  <c r="Y41" i="56"/>
  <c r="AC40" i="56"/>
  <c r="AI40" i="56"/>
  <c r="Q40" i="56"/>
  <c r="AM40" i="56"/>
  <c r="Y40" i="56"/>
  <c r="AC39" i="56"/>
  <c r="AI39" i="56"/>
  <c r="Q39" i="56"/>
  <c r="AM39" i="56"/>
  <c r="Y39" i="56"/>
  <c r="AC38" i="56"/>
  <c r="AM38" i="56"/>
  <c r="Q38" i="56"/>
  <c r="Y38" i="56"/>
  <c r="AS38" i="56"/>
  <c r="AC37" i="56"/>
  <c r="Q37" i="56"/>
  <c r="AM37" i="56"/>
  <c r="AI37" i="56"/>
  <c r="Y37" i="56"/>
  <c r="AC36" i="56"/>
  <c r="AM36" i="56"/>
  <c r="Q36" i="56"/>
  <c r="Y36" i="56"/>
  <c r="AS36" i="56"/>
  <c r="AC35" i="56"/>
  <c r="Q35" i="56"/>
  <c r="AM35" i="56"/>
  <c r="AS35" i="56" s="1"/>
  <c r="AI35" i="56"/>
  <c r="Y35" i="56"/>
  <c r="AC34" i="56"/>
  <c r="AM34" i="56"/>
  <c r="Y34" i="56"/>
  <c r="AS34" i="56"/>
  <c r="AI34" i="56"/>
  <c r="AS33" i="56"/>
  <c r="Q33" i="56"/>
  <c r="AM33" i="56"/>
  <c r="AI33" i="56"/>
  <c r="Y33" i="56"/>
  <c r="AM32" i="56"/>
  <c r="AC32" i="56"/>
  <c r="Q32" i="56"/>
  <c r="Y32" i="56" s="1"/>
  <c r="AS32" i="56"/>
  <c r="AI32" i="56"/>
  <c r="AC31" i="56"/>
  <c r="Q31" i="56"/>
  <c r="AM31" i="56"/>
  <c r="AS31" i="56" s="1"/>
  <c r="AI31" i="56"/>
  <c r="Y31" i="56"/>
  <c r="AI30" i="56"/>
  <c r="AC30" i="56"/>
  <c r="AM30" i="56"/>
  <c r="Q30" i="56"/>
  <c r="AS30" i="56"/>
  <c r="Y30" i="56"/>
  <c r="AC29" i="56"/>
  <c r="Q29" i="56"/>
  <c r="AM29" i="56"/>
  <c r="AS29" i="56" s="1"/>
  <c r="AI29" i="56"/>
  <c r="Y29" i="56"/>
  <c r="AC28" i="56"/>
  <c r="AI28" i="56"/>
  <c r="Q28" i="56"/>
  <c r="AM28" i="56"/>
  <c r="AS28" i="56" s="1"/>
  <c r="Y28" i="56"/>
  <c r="AC27" i="56"/>
  <c r="AI27" i="56"/>
  <c r="Q27" i="56"/>
  <c r="AM27" i="56"/>
  <c r="AS27" i="56" s="1"/>
  <c r="Y27" i="56"/>
  <c r="AC26" i="56"/>
  <c r="Q26" i="56"/>
  <c r="AM26" i="56"/>
  <c r="AS26" i="56" s="1"/>
  <c r="AI26" i="56"/>
  <c r="Y26" i="56"/>
  <c r="AC25" i="56"/>
  <c r="Q25" i="56"/>
  <c r="AM25" i="56"/>
  <c r="AS25" i="56" s="1"/>
  <c r="AI25" i="56"/>
  <c r="Y25" i="56"/>
  <c r="AC24" i="56"/>
  <c r="AI24" i="56" s="1"/>
  <c r="Q24" i="56"/>
  <c r="AM24" i="56"/>
  <c r="AS24" i="56" s="1"/>
  <c r="Y24" i="56"/>
  <c r="AC23" i="56"/>
  <c r="AI23" i="56" s="1"/>
  <c r="Q23" i="56"/>
  <c r="AM23" i="56"/>
  <c r="AS23" i="56" s="1"/>
  <c r="Y23" i="56"/>
  <c r="AC22" i="56"/>
  <c r="AI22" i="56"/>
  <c r="Q22" i="56"/>
  <c r="AM22" i="56"/>
  <c r="AS22" i="56" s="1"/>
  <c r="Y22" i="56"/>
  <c r="AC21" i="56"/>
  <c r="Q21" i="56"/>
  <c r="AM21" i="56"/>
  <c r="AS21" i="56" s="1"/>
  <c r="AI21" i="56"/>
  <c r="Y21" i="56"/>
  <c r="AI16" i="56"/>
  <c r="AC16" i="56"/>
  <c r="Q16" i="56"/>
  <c r="AM16" i="56"/>
  <c r="Y16" i="56"/>
  <c r="AS16" i="56"/>
  <c r="AC15" i="56"/>
  <c r="AI15" i="56" s="1"/>
  <c r="AM15" i="56"/>
  <c r="Q15" i="56"/>
  <c r="Y15" i="56"/>
  <c r="AS15" i="56"/>
  <c r="AC14" i="56"/>
  <c r="AI14" i="56"/>
  <c r="Q14" i="56"/>
  <c r="AM14" i="56"/>
  <c r="AS14" i="56" s="1"/>
  <c r="Y14" i="56"/>
  <c r="AI13" i="56"/>
  <c r="AC13" i="56"/>
  <c r="AM13" i="56"/>
  <c r="Q13" i="56"/>
  <c r="Y13" i="56"/>
  <c r="AS13" i="56"/>
  <c r="AC12" i="56"/>
  <c r="AM12" i="56"/>
  <c r="Y12" i="56"/>
  <c r="AS12" i="56"/>
  <c r="AI12" i="56"/>
  <c r="AC11" i="56"/>
  <c r="Q11" i="56"/>
  <c r="AM11" i="56"/>
  <c r="AS11" i="56" s="1"/>
  <c r="AI11" i="56"/>
  <c r="Y11" i="56"/>
  <c r="AC10" i="56"/>
  <c r="AI10" i="56" s="1"/>
  <c r="AM10" i="56"/>
  <c r="AS10" i="56" s="1"/>
  <c r="Q10" i="56"/>
  <c r="Y10" i="56"/>
  <c r="Q9" i="56"/>
  <c r="AM9" i="56"/>
  <c r="AI9" i="56"/>
  <c r="Y9" i="56"/>
  <c r="AS8" i="56"/>
  <c r="AC8" i="56"/>
  <c r="AI8" i="56" s="1"/>
  <c r="Q8" i="56"/>
  <c r="AM8" i="56"/>
  <c r="Y8" i="56"/>
  <c r="BS15" i="88"/>
  <c r="BW19" i="88"/>
  <c r="BS19" i="88"/>
  <c r="BW11" i="88"/>
  <c r="BS11" i="88"/>
  <c r="BS8" i="88"/>
  <c r="BU12" i="88"/>
  <c r="BS12" i="88"/>
  <c r="BU14" i="88"/>
  <c r="BS14" i="88"/>
  <c r="BU16" i="88"/>
  <c r="BS16" i="88"/>
  <c r="BU18" i="88"/>
  <c r="BS18" i="88"/>
  <c r="BU13" i="88"/>
  <c r="BS13" i="88"/>
  <c r="BU10" i="88"/>
  <c r="BS10" i="88"/>
  <c r="BU20" i="88"/>
  <c r="BS20" i="88"/>
  <c r="BU22" i="88"/>
  <c r="BS22" i="88"/>
  <c r="BU21" i="88"/>
  <c r="BS21" i="88"/>
  <c r="BU15" i="88"/>
  <c r="BS9" i="88"/>
  <c r="BS17" i="88"/>
  <c r="BK23" i="89"/>
  <c r="BI23" i="89"/>
  <c r="BW19" i="89"/>
  <c r="BS19" i="89"/>
  <c r="BS11" i="89"/>
  <c r="BS8" i="89"/>
  <c r="BU12" i="89"/>
  <c r="BS12" i="89"/>
  <c r="BU16" i="89"/>
  <c r="BS16" i="89"/>
  <c r="BU18" i="89"/>
  <c r="BS18" i="89"/>
  <c r="BU13" i="89"/>
  <c r="BS13" i="89"/>
  <c r="BS15" i="89"/>
  <c r="BU15" i="89"/>
  <c r="BU20" i="89"/>
  <c r="BS20" i="89"/>
  <c r="BS22" i="89"/>
  <c r="BU22" i="89"/>
  <c r="BU14" i="89"/>
  <c r="BS14" i="89"/>
  <c r="BU10" i="89"/>
  <c r="BS10" i="89"/>
  <c r="BU21" i="89"/>
  <c r="BS21" i="89"/>
  <c r="BS9" i="89"/>
  <c r="BS17" i="89"/>
  <c r="BO23" i="90"/>
  <c r="BK23" i="90"/>
  <c r="BS15" i="90"/>
  <c r="BS12" i="90"/>
  <c r="BW12" i="90"/>
  <c r="BS8" i="90"/>
  <c r="BS20" i="90"/>
  <c r="BU11" i="90"/>
  <c r="BS11" i="90"/>
  <c r="BU14" i="90"/>
  <c r="BS14" i="90"/>
  <c r="BU18" i="90"/>
  <c r="BS18" i="90"/>
  <c r="BU10" i="90"/>
  <c r="BS10" i="90"/>
  <c r="BU22" i="90"/>
  <c r="BS22" i="90"/>
  <c r="BU19" i="90"/>
  <c r="BS19" i="90"/>
  <c r="BU16" i="90"/>
  <c r="BS16" i="90"/>
  <c r="BS21" i="90"/>
  <c r="BU21" i="90"/>
  <c r="BS13" i="90"/>
  <c r="BU13" i="90"/>
  <c r="BU15" i="90"/>
  <c r="BS9" i="90"/>
  <c r="BS17" i="90"/>
  <c r="BS18" i="91"/>
  <c r="BW18" i="91"/>
  <c r="BS19" i="91"/>
  <c r="BW19" i="91"/>
  <c r="BS11" i="91"/>
  <c r="BW11" i="91"/>
  <c r="BS10" i="91"/>
  <c r="BW10" i="91"/>
  <c r="BS15" i="91"/>
  <c r="BS8" i="91"/>
  <c r="BU13" i="91"/>
  <c r="BS13" i="91"/>
  <c r="BS20" i="91"/>
  <c r="BU20" i="91"/>
  <c r="BU22" i="91"/>
  <c r="BS22" i="91"/>
  <c r="BU21" i="91"/>
  <c r="BS21" i="91"/>
  <c r="BU12" i="91"/>
  <c r="BS12" i="91"/>
  <c r="BU14" i="91"/>
  <c r="BS14" i="91"/>
  <c r="BU16" i="91"/>
  <c r="BS16" i="91"/>
  <c r="BU15" i="91"/>
  <c r="BS9" i="91"/>
  <c r="BS17" i="91"/>
  <c r="BK23" i="92"/>
  <c r="BS15" i="92"/>
  <c r="BW19" i="92"/>
  <c r="BS19" i="92"/>
  <c r="BS8" i="92"/>
  <c r="BS11" i="92"/>
  <c r="BU16" i="92"/>
  <c r="BS16" i="92"/>
  <c r="BU12" i="92"/>
  <c r="BS12" i="92"/>
  <c r="BU14" i="92"/>
  <c r="BS14" i="92"/>
  <c r="BU13" i="92"/>
  <c r="BS13" i="92"/>
  <c r="BU10" i="92"/>
  <c r="BS10" i="92"/>
  <c r="BU20" i="92"/>
  <c r="BS20" i="92"/>
  <c r="BU22" i="92"/>
  <c r="BS22" i="92"/>
  <c r="BU21" i="92"/>
  <c r="BS21" i="92"/>
  <c r="BU18" i="92"/>
  <c r="BS18" i="92"/>
  <c r="BU15" i="92"/>
  <c r="BS9" i="92"/>
  <c r="BS17" i="92"/>
  <c r="K32" i="94"/>
  <c r="M32" i="94" s="1"/>
  <c r="E81" i="98"/>
  <c r="E82" i="98"/>
  <c r="I45" i="98"/>
  <c r="I81" i="98" s="1"/>
  <c r="K58" i="98" s="1"/>
  <c r="O58" i="98" s="1"/>
  <c r="K28" i="98"/>
  <c r="O28" i="98" s="1"/>
  <c r="K24" i="98"/>
  <c r="O24" i="98" s="1"/>
  <c r="K19" i="98"/>
  <c r="O19" i="98" s="1"/>
  <c r="K56" i="98"/>
  <c r="O56" i="98" s="1"/>
  <c r="K64" i="98"/>
  <c r="O64" i="98" s="1"/>
  <c r="K59" i="98"/>
  <c r="O59" i="98" s="1"/>
  <c r="K49" i="98"/>
  <c r="O49" i="98" s="1"/>
  <c r="K25" i="98"/>
  <c r="O25" i="98" s="1"/>
  <c r="K20" i="98"/>
  <c r="O20" i="98" s="1"/>
  <c r="K16" i="98"/>
  <c r="O16" i="98" s="1"/>
  <c r="K52" i="98"/>
  <c r="O52" i="98" s="1"/>
  <c r="K41" i="98"/>
  <c r="O41" i="98" s="1"/>
  <c r="K35" i="98"/>
  <c r="O35" i="98" s="1"/>
  <c r="K77" i="98"/>
  <c r="O77" i="98" s="1"/>
  <c r="K72" i="98"/>
  <c r="O72" i="98" s="1"/>
  <c r="K68" i="98"/>
  <c r="O68" i="98" s="1"/>
  <c r="K75" i="98"/>
  <c r="O75" i="98" s="1"/>
  <c r="K51" i="98"/>
  <c r="O51" i="98" s="1"/>
  <c r="K30" i="98"/>
  <c r="O30" i="98" s="1"/>
  <c r="K66" i="98"/>
  <c r="O66" i="98" s="1"/>
  <c r="K48" i="98"/>
  <c r="O48" i="98" s="1"/>
  <c r="S48" i="98" s="1"/>
  <c r="K39" i="98"/>
  <c r="O39" i="98" s="1"/>
  <c r="I82" i="98"/>
  <c r="AE30" i="102"/>
  <c r="AE31" i="102" s="1"/>
  <c r="AE28" i="102"/>
  <c r="AE29" i="102" s="1"/>
  <c r="Y28" i="102"/>
  <c r="Y29" i="102" s="1"/>
  <c r="AC30" i="102"/>
  <c r="AC31" i="102" s="1"/>
  <c r="Q30" i="102"/>
  <c r="Q31" i="102" s="1"/>
  <c r="AE26" i="102"/>
  <c r="AE27" i="102" s="1"/>
  <c r="AC28" i="102"/>
  <c r="AC29" i="102" s="1"/>
  <c r="AA26" i="102"/>
  <c r="W28" i="102"/>
  <c r="W29" i="102" s="1"/>
  <c r="U30" i="102"/>
  <c r="U31" i="102" s="1"/>
  <c r="S28" i="102"/>
  <c r="S29" i="102" s="1"/>
  <c r="Q26" i="102"/>
  <c r="K28" i="102"/>
  <c r="K29" i="102" s="1"/>
  <c r="AA28" i="102"/>
  <c r="AA29" i="102" s="1"/>
  <c r="Y30" i="102"/>
  <c r="Y31" i="102" s="1"/>
  <c r="S30" i="102"/>
  <c r="S31" i="102" s="1"/>
  <c r="M30" i="102"/>
  <c r="M31" i="102" s="1"/>
  <c r="K38" i="122"/>
  <c r="K26" i="122"/>
  <c r="K18" i="122"/>
  <c r="K39" i="122" s="1"/>
  <c r="K52" i="122" s="1"/>
  <c r="K17" i="122"/>
  <c r="I39" i="122"/>
  <c r="I52" i="122" s="1"/>
  <c r="K14" i="122"/>
  <c r="G39" i="122"/>
  <c r="G52" i="122" s="1"/>
  <c r="K13" i="122"/>
  <c r="E39" i="122"/>
  <c r="E52" i="122" s="1"/>
  <c r="K36" i="123"/>
  <c r="O36" i="123"/>
  <c r="G36" i="123"/>
  <c r="W36" i="123"/>
  <c r="AA13" i="123"/>
  <c r="S36" i="123"/>
  <c r="AA36" i="123"/>
  <c r="G35" i="124"/>
  <c r="W35" i="124"/>
  <c r="K35" i="124"/>
  <c r="O35" i="124"/>
  <c r="S35" i="124"/>
  <c r="AA35" i="124"/>
  <c r="AO31" i="142"/>
  <c r="AI31" i="142"/>
  <c r="AM31" i="142"/>
  <c r="AO30" i="142"/>
  <c r="AI30" i="142"/>
  <c r="AK30" i="142"/>
  <c r="AM30" i="142"/>
  <c r="AM19" i="142"/>
  <c r="AO15" i="142"/>
  <c r="AM15" i="142"/>
  <c r="AO11" i="142"/>
  <c r="AI11" i="142"/>
  <c r="AK11" i="142"/>
  <c r="AM11" i="142"/>
  <c r="AO31" i="143"/>
  <c r="AO19" i="143"/>
  <c r="AO15" i="143"/>
  <c r="AM15" i="143"/>
  <c r="AO11" i="143"/>
  <c r="AM11" i="143"/>
  <c r="BE25" i="145"/>
  <c r="AY25" i="145"/>
  <c r="AS25" i="145"/>
  <c r="AM25" i="145"/>
  <c r="U58" i="147"/>
  <c r="S58" i="147"/>
  <c r="U52" i="147"/>
  <c r="S52" i="147"/>
  <c r="K71" i="11" l="1"/>
  <c r="M71" i="11" s="1"/>
  <c r="M133" i="11"/>
  <c r="M134" i="11" s="1"/>
  <c r="K159" i="11"/>
  <c r="M159" i="11" s="1"/>
  <c r="K142" i="11"/>
  <c r="M142" i="11" s="1"/>
  <c r="K172" i="11"/>
  <c r="M172" i="11" s="1"/>
  <c r="K164" i="11"/>
  <c r="M164" i="11" s="1"/>
  <c r="K174" i="11"/>
  <c r="M174" i="11" s="1"/>
  <c r="K173" i="11"/>
  <c r="M173" i="11" s="1"/>
  <c r="K168" i="11"/>
  <c r="M168" i="11" s="1"/>
  <c r="K169" i="11"/>
  <c r="M169" i="11" s="1"/>
  <c r="K165" i="11"/>
  <c r="M165" i="11" s="1"/>
  <c r="K171" i="11"/>
  <c r="M171" i="11" s="1"/>
  <c r="K136" i="11"/>
  <c r="M136" i="11" s="1"/>
  <c r="K167" i="11"/>
  <c r="M167" i="11" s="1"/>
  <c r="K166" i="11"/>
  <c r="M166" i="11" s="1"/>
  <c r="K170" i="11"/>
  <c r="M170" i="11" s="1"/>
  <c r="K154" i="11"/>
  <c r="M154" i="11" s="1"/>
  <c r="K139" i="11"/>
  <c r="M139" i="11" s="1"/>
  <c r="K140" i="11"/>
  <c r="M140" i="11" s="1"/>
  <c r="K145" i="11"/>
  <c r="M145" i="11" s="1"/>
  <c r="K158" i="11"/>
  <c r="M158" i="11" s="1"/>
  <c r="K135" i="11"/>
  <c r="M135" i="11" s="1"/>
  <c r="K138" i="11"/>
  <c r="M138" i="11" s="1"/>
  <c r="K156" i="11"/>
  <c r="M156" i="11" s="1"/>
  <c r="K155" i="11"/>
  <c r="M155" i="11" s="1"/>
  <c r="K146" i="11"/>
  <c r="M146" i="11" s="1"/>
  <c r="K141" i="11"/>
  <c r="M141" i="11" s="1"/>
  <c r="K150" i="11"/>
  <c r="M150" i="11" s="1"/>
  <c r="K143" i="11"/>
  <c r="M143" i="11" s="1"/>
  <c r="K148" i="11"/>
  <c r="M148" i="11" s="1"/>
  <c r="K137" i="11"/>
  <c r="M137" i="11" s="1"/>
  <c r="K153" i="11"/>
  <c r="M153" i="11" s="1"/>
  <c r="K147" i="11"/>
  <c r="M147" i="11" s="1"/>
  <c r="K160" i="11"/>
  <c r="M160" i="11" s="1"/>
  <c r="AM46" i="30"/>
  <c r="W46" i="30"/>
  <c r="AC45" i="30"/>
  <c r="AM45" i="30"/>
  <c r="AM41" i="30"/>
  <c r="AC40" i="30"/>
  <c r="AM40" i="30"/>
  <c r="AM39" i="30"/>
  <c r="W39" i="30"/>
  <c r="AM38" i="30"/>
  <c r="W38" i="30"/>
  <c r="AC37" i="30"/>
  <c r="AM37" i="30"/>
  <c r="AM36" i="30"/>
  <c r="W36" i="30"/>
  <c r="AC36" i="30" s="1"/>
  <c r="Y36" i="30"/>
  <c r="AI36" i="30" s="1"/>
  <c r="AM34" i="30"/>
  <c r="W34" i="30"/>
  <c r="AM33" i="30"/>
  <c r="W33" i="30"/>
  <c r="AM32" i="30"/>
  <c r="W32" i="30"/>
  <c r="AM31" i="30"/>
  <c r="W31" i="30"/>
  <c r="AM30" i="30"/>
  <c r="W30" i="30"/>
  <c r="AM29" i="30"/>
  <c r="W29" i="30"/>
  <c r="AM28" i="30"/>
  <c r="W28" i="30"/>
  <c r="AM27" i="30"/>
  <c r="W27" i="30"/>
  <c r="AM26" i="30"/>
  <c r="W26" i="30"/>
  <c r="S25" i="30"/>
  <c r="W25" i="30"/>
  <c r="AM24" i="30"/>
  <c r="W24" i="30"/>
  <c r="AM23" i="30"/>
  <c r="W23" i="30"/>
  <c r="AM22" i="30"/>
  <c r="W22" i="30"/>
  <c r="Y21" i="30"/>
  <c r="AI21" i="30" s="1"/>
  <c r="AC21" i="30"/>
  <c r="S21" i="30"/>
  <c r="AM21" i="30" s="1"/>
  <c r="AM20" i="30"/>
  <c r="W20" i="30"/>
  <c r="AM19" i="30"/>
  <c r="W19" i="30"/>
  <c r="Y18" i="30"/>
  <c r="AI18" i="30" s="1"/>
  <c r="AC18" i="30"/>
  <c r="S18" i="30"/>
  <c r="AM18" i="30" s="1"/>
  <c r="AM17" i="30"/>
  <c r="W17" i="30"/>
  <c r="AM16" i="30"/>
  <c r="W16" i="30"/>
  <c r="AM15" i="30"/>
  <c r="W15" i="30"/>
  <c r="AM14" i="30"/>
  <c r="W14" i="30"/>
  <c r="AM13" i="30"/>
  <c r="W13" i="30"/>
  <c r="Y12" i="30"/>
  <c r="AI12" i="30" s="1"/>
  <c r="AC12" i="30"/>
  <c r="AM12" i="30"/>
  <c r="Y11" i="30"/>
  <c r="AI11" i="30" s="1"/>
  <c r="AC11" i="30"/>
  <c r="AM11" i="30"/>
  <c r="AM10" i="30"/>
  <c r="W10" i="30"/>
  <c r="Y9" i="30"/>
  <c r="AI9" i="30" s="1"/>
  <c r="AC9" i="30"/>
  <c r="AM9" i="30"/>
  <c r="AM8" i="30"/>
  <c r="W8" i="30"/>
  <c r="AM46" i="31"/>
  <c r="AS46" i="31" s="1"/>
  <c r="W46" i="31"/>
  <c r="AC46" i="31" s="1"/>
  <c r="S45" i="31"/>
  <c r="W45" i="31"/>
  <c r="AC45" i="31" s="1"/>
  <c r="S42" i="31"/>
  <c r="AM42" i="31" s="1"/>
  <c r="W42" i="31"/>
  <c r="AM41" i="31"/>
  <c r="W40" i="31"/>
  <c r="AC40" i="31" s="1"/>
  <c r="AM40" i="31"/>
  <c r="AS40" i="31" s="1"/>
  <c r="AM39" i="31"/>
  <c r="W39" i="31"/>
  <c r="W38" i="31"/>
  <c r="AC38" i="31" s="1"/>
  <c r="AM38" i="31"/>
  <c r="AS38" i="31" s="1"/>
  <c r="AM37" i="31"/>
  <c r="W37" i="31"/>
  <c r="W36" i="31"/>
  <c r="AC36" i="31" s="1"/>
  <c r="AM36" i="31"/>
  <c r="AS36" i="31" s="1"/>
  <c r="AM34" i="31"/>
  <c r="AS34" i="31" s="1"/>
  <c r="W34" i="31"/>
  <c r="AC34" i="31" s="1"/>
  <c r="AM33" i="31"/>
  <c r="AS33" i="31" s="1"/>
  <c r="W33" i="31"/>
  <c r="AC33" i="31" s="1"/>
  <c r="AM32" i="31"/>
  <c r="W32" i="31"/>
  <c r="W31" i="31"/>
  <c r="AM31" i="31"/>
  <c r="AM30" i="31"/>
  <c r="W30" i="31"/>
  <c r="AM29" i="31"/>
  <c r="W29" i="31"/>
  <c r="AM28" i="31"/>
  <c r="W28" i="31"/>
  <c r="AM27" i="31"/>
  <c r="W27" i="31"/>
  <c r="AM26" i="31"/>
  <c r="W26" i="31"/>
  <c r="AM25" i="31"/>
  <c r="W25" i="31"/>
  <c r="AM24" i="31"/>
  <c r="AS24" i="31" s="1"/>
  <c r="W24" i="31"/>
  <c r="AC24" i="31" s="1"/>
  <c r="Y23" i="31"/>
  <c r="AC23" i="31"/>
  <c r="S23" i="31"/>
  <c r="AM23" i="31"/>
  <c r="AM22" i="31"/>
  <c r="W22" i="31"/>
  <c r="AM21" i="31"/>
  <c r="W21" i="31"/>
  <c r="AM20" i="31"/>
  <c r="AS20" i="31" s="1"/>
  <c r="W20" i="31"/>
  <c r="AC20" i="31" s="1"/>
  <c r="AM19" i="31"/>
  <c r="W19" i="31"/>
  <c r="Y18" i="31"/>
  <c r="AI18" i="31" s="1"/>
  <c r="AC18" i="31"/>
  <c r="AM18" i="31"/>
  <c r="AM17" i="31"/>
  <c r="W17" i="31"/>
  <c r="W16" i="31"/>
  <c r="AM16" i="31"/>
  <c r="AM15" i="31"/>
  <c r="W15" i="31"/>
  <c r="AM14" i="31"/>
  <c r="W14" i="31"/>
  <c r="W13" i="31"/>
  <c r="AM13" i="31"/>
  <c r="AM12" i="31"/>
  <c r="W12" i="31"/>
  <c r="AM11" i="31"/>
  <c r="W11" i="31"/>
  <c r="AK10" i="31"/>
  <c r="AC10" i="31"/>
  <c r="AM10" i="31"/>
  <c r="AM9" i="31"/>
  <c r="W9" i="31"/>
  <c r="AM8" i="31"/>
  <c r="AS8" i="31" s="1"/>
  <c r="W8" i="31"/>
  <c r="AC8" i="31" s="1"/>
  <c r="W46" i="32"/>
  <c r="AC46" i="32" s="1"/>
  <c r="AM46" i="32"/>
  <c r="AS46" i="32" s="1"/>
  <c r="AM45" i="32"/>
  <c r="AS45" i="32" s="1"/>
  <c r="W45" i="32"/>
  <c r="AC45" i="32" s="1"/>
  <c r="AM43" i="32"/>
  <c r="AS43" i="32" s="1"/>
  <c r="AM42" i="32"/>
  <c r="AS42" i="32" s="1"/>
  <c r="W42" i="32"/>
  <c r="AC42" i="32" s="1"/>
  <c r="AM41" i="32"/>
  <c r="AM40" i="32"/>
  <c r="AS40" i="32" s="1"/>
  <c r="W40" i="32"/>
  <c r="AC40" i="32" s="1"/>
  <c r="W39" i="32"/>
  <c r="AM39" i="32"/>
  <c r="S38" i="32"/>
  <c r="W38" i="32"/>
  <c r="AC38" i="32" s="1"/>
  <c r="AM37" i="32"/>
  <c r="W37" i="32"/>
  <c r="AK36" i="32"/>
  <c r="AC36" i="32"/>
  <c r="AM36" i="32"/>
  <c r="AS36" i="32" s="1"/>
  <c r="AM34" i="32"/>
  <c r="AS34" i="32" s="1"/>
  <c r="W34" i="32"/>
  <c r="AM33" i="32"/>
  <c r="AS33" i="32" s="1"/>
  <c r="W33" i="32"/>
  <c r="AC33" i="32" s="1"/>
  <c r="AM32" i="32"/>
  <c r="W32" i="32"/>
  <c r="AM31" i="32"/>
  <c r="W31" i="32"/>
  <c r="W30" i="32"/>
  <c r="AM30" i="32"/>
  <c r="AM29" i="32"/>
  <c r="W29" i="32"/>
  <c r="AM28" i="32"/>
  <c r="W28" i="32"/>
  <c r="AM27" i="32"/>
  <c r="W27" i="32"/>
  <c r="AM26" i="32"/>
  <c r="W26" i="32"/>
  <c r="AM25" i="32"/>
  <c r="W25" i="32"/>
  <c r="AM24" i="32"/>
  <c r="AS24" i="32" s="1"/>
  <c r="W24" i="32"/>
  <c r="AC24" i="32" s="1"/>
  <c r="AM23" i="32"/>
  <c r="W23" i="32"/>
  <c r="AM22" i="32"/>
  <c r="W22" i="32"/>
  <c r="AM21" i="32"/>
  <c r="W21" i="32"/>
  <c r="AC21" i="32" s="1"/>
  <c r="W20" i="32"/>
  <c r="AC20" i="32" s="1"/>
  <c r="AM20" i="32"/>
  <c r="AS20" i="32" s="1"/>
  <c r="AM19" i="32"/>
  <c r="W19" i="32"/>
  <c r="AM18" i="32"/>
  <c r="W18" i="32"/>
  <c r="AM17" i="32"/>
  <c r="W17" i="32"/>
  <c r="W16" i="32"/>
  <c r="AM16" i="32"/>
  <c r="AM15" i="32"/>
  <c r="W15" i="32"/>
  <c r="AM14" i="32"/>
  <c r="W14" i="32"/>
  <c r="AM13" i="32"/>
  <c r="W13" i="32"/>
  <c r="AM12" i="32"/>
  <c r="W12" i="32"/>
  <c r="AI11" i="32"/>
  <c r="AC11" i="32"/>
  <c r="S11" i="32"/>
  <c r="AM11" i="32"/>
  <c r="AM10" i="32"/>
  <c r="W10" i="32"/>
  <c r="S9" i="32"/>
  <c r="AC9" i="32"/>
  <c r="AK9" i="32"/>
  <c r="AM9" i="32"/>
  <c r="AM8" i="32"/>
  <c r="AS8" i="32" s="1"/>
  <c r="W8" i="32"/>
  <c r="AC8" i="32" s="1"/>
  <c r="Y46" i="33"/>
  <c r="AC46" i="33"/>
  <c r="AE46" i="33"/>
  <c r="S46" i="33"/>
  <c r="W45" i="33"/>
  <c r="AC45" i="33" s="1"/>
  <c r="AM45" i="33"/>
  <c r="AS45" i="33" s="1"/>
  <c r="AM43" i="33"/>
  <c r="AS43" i="33" s="1"/>
  <c r="AM42" i="33"/>
  <c r="AS42" i="33" s="1"/>
  <c r="W42" i="33"/>
  <c r="Y42" i="33" s="1"/>
  <c r="AM40" i="33"/>
  <c r="AS40" i="33" s="1"/>
  <c r="W40" i="33"/>
  <c r="AC40" i="33" s="1"/>
  <c r="AM39" i="33"/>
  <c r="W39" i="33"/>
  <c r="AM38" i="33"/>
  <c r="AS38" i="33" s="1"/>
  <c r="W38" i="33"/>
  <c r="AM37" i="33"/>
  <c r="W37" i="33"/>
  <c r="AM36" i="33"/>
  <c r="AS36" i="33" s="1"/>
  <c r="W36" i="33"/>
  <c r="AC36" i="33" s="1"/>
  <c r="AM34" i="33"/>
  <c r="AS34" i="33" s="1"/>
  <c r="W34" i="33"/>
  <c r="AC34" i="33" s="1"/>
  <c r="AM33" i="33"/>
  <c r="AS33" i="33" s="1"/>
  <c r="W33" i="33"/>
  <c r="AC33" i="33" s="1"/>
  <c r="AM32" i="33"/>
  <c r="W32" i="33"/>
  <c r="AM31" i="33"/>
  <c r="W31" i="33"/>
  <c r="AM30" i="33"/>
  <c r="W30" i="33"/>
  <c r="AM29" i="33"/>
  <c r="W29" i="33"/>
  <c r="AM28" i="33"/>
  <c r="W28" i="33"/>
  <c r="AM27" i="33"/>
  <c r="W27" i="33"/>
  <c r="AM26" i="33"/>
  <c r="W26" i="33"/>
  <c r="Y26" i="33" s="1"/>
  <c r="AM25" i="33"/>
  <c r="W25" i="33"/>
  <c r="W24" i="33"/>
  <c r="AC24" i="33" s="1"/>
  <c r="AM24" i="33"/>
  <c r="AS24" i="33" s="1"/>
  <c r="AM23" i="33"/>
  <c r="W23" i="33"/>
  <c r="AM22" i="33"/>
  <c r="W22" i="33"/>
  <c r="AM21" i="33"/>
  <c r="W21" i="33"/>
  <c r="AM20" i="33"/>
  <c r="AS20" i="33" s="1"/>
  <c r="W20" i="33"/>
  <c r="AC20" i="33" s="1"/>
  <c r="W19" i="33"/>
  <c r="AM19" i="33"/>
  <c r="AM18" i="33"/>
  <c r="W18" i="33"/>
  <c r="W17" i="33"/>
  <c r="AM17" i="33"/>
  <c r="AM16" i="33"/>
  <c r="W16" i="33"/>
  <c r="AM15" i="33"/>
  <c r="W15" i="33"/>
  <c r="Y14" i="33"/>
  <c r="AC14" i="33"/>
  <c r="AM14" i="33"/>
  <c r="AM13" i="33"/>
  <c r="W13" i="33"/>
  <c r="AM12" i="33"/>
  <c r="W12" i="33"/>
  <c r="AM11" i="33"/>
  <c r="W11" i="33"/>
  <c r="AI10" i="33"/>
  <c r="S10" i="33"/>
  <c r="AC10" i="33"/>
  <c r="AM10" i="33"/>
  <c r="AM9" i="33"/>
  <c r="W9" i="33"/>
  <c r="Y9" i="33" s="1"/>
  <c r="AM8" i="33"/>
  <c r="AS8" i="33" s="1"/>
  <c r="W8" i="33"/>
  <c r="AC8" i="33" s="1"/>
  <c r="AM46" i="34"/>
  <c r="W46" i="34"/>
  <c r="AM45" i="34"/>
  <c r="W45" i="34"/>
  <c r="AK43" i="34"/>
  <c r="AM43" i="34"/>
  <c r="AM42" i="34"/>
  <c r="AS42" i="34" s="1"/>
  <c r="W42" i="34"/>
  <c r="AC42" i="34" s="1"/>
  <c r="AM41" i="34"/>
  <c r="AM40" i="34"/>
  <c r="W40" i="34"/>
  <c r="AM39" i="34"/>
  <c r="W39" i="34"/>
  <c r="AC39" i="34" s="1"/>
  <c r="Y39" i="34"/>
  <c r="AI39" i="34" s="1"/>
  <c r="AM38" i="34"/>
  <c r="W38" i="34"/>
  <c r="AM37" i="34"/>
  <c r="W37" i="34"/>
  <c r="AM36" i="34"/>
  <c r="W36" i="34"/>
  <c r="AM34" i="34"/>
  <c r="W34" i="34"/>
  <c r="AM33" i="34"/>
  <c r="W33" i="34"/>
  <c r="AM32" i="34"/>
  <c r="AS32" i="34" s="1"/>
  <c r="W32" i="34"/>
  <c r="AM31" i="34"/>
  <c r="W31" i="34"/>
  <c r="AM30" i="34"/>
  <c r="W30" i="34"/>
  <c r="W29" i="34"/>
  <c r="AM29" i="34"/>
  <c r="AM28" i="34"/>
  <c r="W28" i="34"/>
  <c r="W27" i="34"/>
  <c r="AM27" i="34"/>
  <c r="Y26" i="34"/>
  <c r="AI26" i="34" s="1"/>
  <c r="AC26" i="34"/>
  <c r="AM26" i="34"/>
  <c r="AM25" i="34"/>
  <c r="W25" i="34"/>
  <c r="Y24" i="34"/>
  <c r="AI24" i="34" s="1"/>
  <c r="AC24" i="34"/>
  <c r="AM24" i="34"/>
  <c r="AM23" i="34"/>
  <c r="W23" i="34"/>
  <c r="AC23" i="34" s="1"/>
  <c r="AM22" i="34"/>
  <c r="W22" i="34"/>
  <c r="AM21" i="34"/>
  <c r="W21" i="34"/>
  <c r="AM20" i="34"/>
  <c r="W20" i="34"/>
  <c r="AM19" i="34"/>
  <c r="W19" i="34"/>
  <c r="AM18" i="34"/>
  <c r="W18" i="34"/>
  <c r="AM17" i="34"/>
  <c r="W17" i="34"/>
  <c r="AM16" i="34"/>
  <c r="W16" i="34"/>
  <c r="AM15" i="34"/>
  <c r="W15" i="34"/>
  <c r="AM14" i="34"/>
  <c r="W14" i="34"/>
  <c r="AM13" i="34"/>
  <c r="W13" i="34"/>
  <c r="AM12" i="34"/>
  <c r="W12" i="34"/>
  <c r="AC12" i="34" s="1"/>
  <c r="AM11" i="34"/>
  <c r="W11" i="34"/>
  <c r="AM10" i="34"/>
  <c r="W10" i="34"/>
  <c r="AM9" i="34"/>
  <c r="W9" i="34"/>
  <c r="AC8" i="34"/>
  <c r="AM8" i="34"/>
  <c r="W46" i="35"/>
  <c r="AC46" i="35" s="1"/>
  <c r="AM46" i="35"/>
  <c r="AS46" i="35" s="1"/>
  <c r="AM45" i="35"/>
  <c r="AS45" i="35" s="1"/>
  <c r="W45" i="35"/>
  <c r="AC45" i="35" s="1"/>
  <c r="AM43" i="35"/>
  <c r="AS43" i="35" s="1"/>
  <c r="AM42" i="35"/>
  <c r="AS42" i="35" s="1"/>
  <c r="W42" i="35"/>
  <c r="AC42" i="35" s="1"/>
  <c r="AM40" i="35"/>
  <c r="AS40" i="35" s="1"/>
  <c r="W40" i="35"/>
  <c r="Y40" i="35"/>
  <c r="AM39" i="35"/>
  <c r="W39" i="35"/>
  <c r="AM38" i="35"/>
  <c r="AS38" i="35" s="1"/>
  <c r="W38" i="35"/>
  <c r="AC38" i="35" s="1"/>
  <c r="AM37" i="35"/>
  <c r="W37" i="35"/>
  <c r="AM36" i="35"/>
  <c r="AS36" i="35" s="1"/>
  <c r="W36" i="35"/>
  <c r="AC36" i="35" s="1"/>
  <c r="AM34" i="35"/>
  <c r="AS34" i="35" s="1"/>
  <c r="W34" i="35"/>
  <c r="AC34" i="35" s="1"/>
  <c r="AM33" i="35"/>
  <c r="AS33" i="35" s="1"/>
  <c r="W33" i="35"/>
  <c r="AC33" i="35" s="1"/>
  <c r="AM32" i="35"/>
  <c r="W32" i="35"/>
  <c r="AM31" i="35"/>
  <c r="W31" i="35"/>
  <c r="AM30" i="35"/>
  <c r="W30" i="35"/>
  <c r="AM29" i="35"/>
  <c r="W29" i="35"/>
  <c r="AM28" i="35"/>
  <c r="AS28" i="35" s="1"/>
  <c r="W28" i="35"/>
  <c r="AC28" i="35" s="1"/>
  <c r="Y28" i="35"/>
  <c r="AI28" i="35" s="1"/>
  <c r="AM27" i="35"/>
  <c r="W27" i="35"/>
  <c r="AM26" i="35"/>
  <c r="W26" i="35"/>
  <c r="AM25" i="35"/>
  <c r="W25" i="35"/>
  <c r="AC24" i="35"/>
  <c r="AE24" i="35"/>
  <c r="AM24" i="35"/>
  <c r="AI23" i="35"/>
  <c r="AC23" i="35"/>
  <c r="S23" i="35"/>
  <c r="AM23" i="35"/>
  <c r="AM22" i="35"/>
  <c r="W22" i="35"/>
  <c r="AM21" i="35"/>
  <c r="W21" i="35"/>
  <c r="AM20" i="35"/>
  <c r="AS20" i="35" s="1"/>
  <c r="W20" i="35"/>
  <c r="AC20" i="35" s="1"/>
  <c r="AM19" i="35"/>
  <c r="W19" i="35"/>
  <c r="AM18" i="35"/>
  <c r="W18" i="35"/>
  <c r="AM17" i="35"/>
  <c r="W17" i="35"/>
  <c r="AM16" i="35"/>
  <c r="W16" i="35"/>
  <c r="AM15" i="35"/>
  <c r="W15" i="35"/>
  <c r="AM14" i="35"/>
  <c r="W14" i="35"/>
  <c r="AM13" i="35"/>
  <c r="W13" i="35"/>
  <c r="W12" i="35"/>
  <c r="AM12" i="35"/>
  <c r="AM11" i="35"/>
  <c r="W11" i="35"/>
  <c r="Y10" i="35"/>
  <c r="AC10" i="35"/>
  <c r="S10" i="35"/>
  <c r="AM10" i="35"/>
  <c r="W9" i="35"/>
  <c r="AM9" i="35"/>
  <c r="W8" i="35"/>
  <c r="AC8" i="35" s="1"/>
  <c r="AM8" i="35"/>
  <c r="AS8" i="35" s="1"/>
  <c r="AM46" i="36"/>
  <c r="AS46" i="36" s="1"/>
  <c r="W46" i="36"/>
  <c r="AC46" i="36" s="1"/>
  <c r="W45" i="36"/>
  <c r="AC45" i="36" s="1"/>
  <c r="AM45" i="36"/>
  <c r="AS45" i="36" s="1"/>
  <c r="AO43" i="36"/>
  <c r="AU43" i="36"/>
  <c r="AM42" i="36"/>
  <c r="AS42" i="36" s="1"/>
  <c r="W42" i="36"/>
  <c r="AC42" i="36" s="1"/>
  <c r="AM40" i="36"/>
  <c r="AS40" i="36" s="1"/>
  <c r="W40" i="36"/>
  <c r="AC40" i="36" s="1"/>
  <c r="AM39" i="36"/>
  <c r="W39" i="36"/>
  <c r="AM38" i="36"/>
  <c r="AS38" i="36" s="1"/>
  <c r="W38" i="36"/>
  <c r="AM37" i="36"/>
  <c r="W37" i="36"/>
  <c r="W36" i="36"/>
  <c r="AC36" i="36" s="1"/>
  <c r="AM36" i="36"/>
  <c r="AS36" i="36" s="1"/>
  <c r="AM34" i="36"/>
  <c r="AS34" i="36" s="1"/>
  <c r="W34" i="36"/>
  <c r="AC34" i="36" s="1"/>
  <c r="AM33" i="36"/>
  <c r="AS33" i="36" s="1"/>
  <c r="W33" i="36"/>
  <c r="AC33" i="36" s="1"/>
  <c r="AM32" i="36"/>
  <c r="W32" i="36"/>
  <c r="W31" i="36"/>
  <c r="AM31" i="36"/>
  <c r="W30" i="36"/>
  <c r="AM30" i="36"/>
  <c r="AM29" i="36"/>
  <c r="W29" i="36"/>
  <c r="AM28" i="36"/>
  <c r="W28" i="36"/>
  <c r="AM27" i="36"/>
  <c r="W27" i="36"/>
  <c r="AM26" i="36"/>
  <c r="W26" i="36"/>
  <c r="AM25" i="36"/>
  <c r="W25" i="36"/>
  <c r="AM24" i="36"/>
  <c r="AS24" i="36" s="1"/>
  <c r="W24" i="36"/>
  <c r="AC24" i="36" s="1"/>
  <c r="AM23" i="36"/>
  <c r="W23" i="36"/>
  <c r="W22" i="36"/>
  <c r="AM22" i="36"/>
  <c r="AM21" i="36"/>
  <c r="W21" i="36"/>
  <c r="AM20" i="36"/>
  <c r="AS20" i="36" s="1"/>
  <c r="W20" i="36"/>
  <c r="AC20" i="36" s="1"/>
  <c r="W19" i="36"/>
  <c r="AM19" i="36"/>
  <c r="S18" i="36"/>
  <c r="AC18" i="36"/>
  <c r="AM18" i="36"/>
  <c r="AM17" i="36"/>
  <c r="W17" i="36"/>
  <c r="W16" i="36"/>
  <c r="AM16" i="36"/>
  <c r="W15" i="36"/>
  <c r="AM15" i="36"/>
  <c r="W14" i="36"/>
  <c r="AM14" i="36"/>
  <c r="W13" i="36"/>
  <c r="AM13" i="36"/>
  <c r="AM12" i="36"/>
  <c r="W12" i="36"/>
  <c r="AM11" i="36"/>
  <c r="W11" i="36"/>
  <c r="W10" i="36"/>
  <c r="AM10" i="36"/>
  <c r="W9" i="36"/>
  <c r="AM9" i="36"/>
  <c r="W8" i="36"/>
  <c r="AC8" i="36" s="1"/>
  <c r="AM8" i="36"/>
  <c r="AS8" i="36" s="1"/>
  <c r="AM46" i="37"/>
  <c r="AS46" i="37" s="1"/>
  <c r="W46" i="37"/>
  <c r="Y46" i="37" s="1"/>
  <c r="AM45" i="37"/>
  <c r="AS45" i="37" s="1"/>
  <c r="W45" i="37"/>
  <c r="AC45" i="37" s="1"/>
  <c r="W42" i="37"/>
  <c r="AC42" i="37" s="1"/>
  <c r="AM42" i="37"/>
  <c r="AS42" i="37" s="1"/>
  <c r="AM40" i="37"/>
  <c r="AS40" i="37" s="1"/>
  <c r="W40" i="37"/>
  <c r="AC40" i="37" s="1"/>
  <c r="AM39" i="37"/>
  <c r="W39" i="37"/>
  <c r="AC39" i="37" s="1"/>
  <c r="AM38" i="37"/>
  <c r="AS38" i="37" s="1"/>
  <c r="W38" i="37"/>
  <c r="AC38" i="37" s="1"/>
  <c r="AM37" i="37"/>
  <c r="W37" i="37"/>
  <c r="AM36" i="37"/>
  <c r="AS36" i="37" s="1"/>
  <c r="W36" i="37"/>
  <c r="AC36" i="37" s="1"/>
  <c r="AM34" i="37"/>
  <c r="AS34" i="37" s="1"/>
  <c r="W34" i="37"/>
  <c r="AC34" i="37" s="1"/>
  <c r="AM33" i="37"/>
  <c r="AS33" i="37" s="1"/>
  <c r="W33" i="37"/>
  <c r="AC33" i="37" s="1"/>
  <c r="AM32" i="37"/>
  <c r="W32" i="37"/>
  <c r="S31" i="37"/>
  <c r="AC31" i="37"/>
  <c r="AM31" i="37"/>
  <c r="AM30" i="37"/>
  <c r="W30" i="37"/>
  <c r="AM29" i="37"/>
  <c r="W29" i="37"/>
  <c r="AM28" i="37"/>
  <c r="W28" i="37"/>
  <c r="AM27" i="37"/>
  <c r="W27" i="37"/>
  <c r="AM26" i="37"/>
  <c r="W26" i="37"/>
  <c r="AE25" i="37"/>
  <c r="AI25" i="37"/>
  <c r="S25" i="37"/>
  <c r="AC25" i="37"/>
  <c r="AM25" i="37"/>
  <c r="AC24" i="37"/>
  <c r="AM24" i="37"/>
  <c r="AS24" i="37" s="1"/>
  <c r="AM23" i="37"/>
  <c r="W23" i="37"/>
  <c r="AM22" i="37"/>
  <c r="W22" i="37"/>
  <c r="AM21" i="37"/>
  <c r="W21" i="37"/>
  <c r="AM20" i="37"/>
  <c r="AS20" i="37" s="1"/>
  <c r="W20" i="37"/>
  <c r="AM19" i="37"/>
  <c r="W19" i="37"/>
  <c r="AM18" i="37"/>
  <c r="W18" i="37"/>
  <c r="AC18" i="37" s="1"/>
  <c r="AM17" i="37"/>
  <c r="W17" i="37"/>
  <c r="AM16" i="37"/>
  <c r="W16" i="37"/>
  <c r="AM15" i="37"/>
  <c r="W15" i="37"/>
  <c r="AM14" i="37"/>
  <c r="AO14" i="37" s="1"/>
  <c r="W14" i="37"/>
  <c r="AM13" i="37"/>
  <c r="W13" i="37"/>
  <c r="AM12" i="37"/>
  <c r="W12" i="37"/>
  <c r="AM11" i="37"/>
  <c r="W11" i="37"/>
  <c r="W10" i="37"/>
  <c r="AM10" i="37"/>
  <c r="AM9" i="37"/>
  <c r="W9" i="37"/>
  <c r="AM8" i="37"/>
  <c r="W8" i="37"/>
  <c r="Y8" i="37" s="1"/>
  <c r="AM46" i="38"/>
  <c r="AS46" i="38" s="1"/>
  <c r="W46" i="38"/>
  <c r="AC46" i="38" s="1"/>
  <c r="AM45" i="38"/>
  <c r="AS45" i="38" s="1"/>
  <c r="W45" i="38"/>
  <c r="AC45" i="38" s="1"/>
  <c r="AM43" i="38"/>
  <c r="AS43" i="38" s="1"/>
  <c r="AM42" i="38"/>
  <c r="AS42" i="38" s="1"/>
  <c r="W42" i="38"/>
  <c r="Y42" i="38"/>
  <c r="AM41" i="38"/>
  <c r="AS41" i="38" s="1"/>
  <c r="AM40" i="38"/>
  <c r="AS40" i="38" s="1"/>
  <c r="W40" i="38"/>
  <c r="AC40" i="38" s="1"/>
  <c r="W39" i="38"/>
  <c r="AM39" i="38"/>
  <c r="AM38" i="38"/>
  <c r="AS38" i="38" s="1"/>
  <c r="W38" i="38"/>
  <c r="AC38" i="38" s="1"/>
  <c r="AM37" i="38"/>
  <c r="W37" i="38"/>
  <c r="AM36" i="38"/>
  <c r="AS36" i="38" s="1"/>
  <c r="W36" i="38"/>
  <c r="AC36" i="38" s="1"/>
  <c r="AC34" i="38"/>
  <c r="AE34" i="38"/>
  <c r="AM34" i="38"/>
  <c r="AM33" i="38"/>
  <c r="AS33" i="38" s="1"/>
  <c r="W33" i="38"/>
  <c r="AC33" i="38" s="1"/>
  <c r="AM32" i="38"/>
  <c r="W32" i="38"/>
  <c r="AM31" i="38"/>
  <c r="W31" i="38"/>
  <c r="AM30" i="38"/>
  <c r="W30" i="38"/>
  <c r="AM29" i="38"/>
  <c r="W29" i="38"/>
  <c r="AM28" i="38"/>
  <c r="W28" i="38"/>
  <c r="AM27" i="38"/>
  <c r="W27" i="38"/>
  <c r="W26" i="38"/>
  <c r="AM26" i="38"/>
  <c r="AM25" i="38"/>
  <c r="W25" i="38"/>
  <c r="AM24" i="38"/>
  <c r="AS24" i="38" s="1"/>
  <c r="W24" i="38"/>
  <c r="AC24" i="38" s="1"/>
  <c r="AM23" i="38"/>
  <c r="W23" i="38"/>
  <c r="AM22" i="38"/>
  <c r="W22" i="38"/>
  <c r="AM21" i="38"/>
  <c r="W21" i="38"/>
  <c r="AM20" i="38"/>
  <c r="AS20" i="38" s="1"/>
  <c r="W20" i="38"/>
  <c r="AC20" i="38" s="1"/>
  <c r="S19" i="38"/>
  <c r="AM19" i="38" s="1"/>
  <c r="W19" i="38"/>
  <c r="AM18" i="38"/>
  <c r="W18" i="38"/>
  <c r="AM17" i="38"/>
  <c r="W17" i="38"/>
  <c r="AM16" i="38"/>
  <c r="W16" i="38"/>
  <c r="AM15" i="38"/>
  <c r="W15" i="38"/>
  <c r="W14" i="38"/>
  <c r="AM14" i="38"/>
  <c r="W13" i="38"/>
  <c r="AM13" i="38"/>
  <c r="AM12" i="38"/>
  <c r="W12" i="38"/>
  <c r="Y11" i="38"/>
  <c r="AC11" i="38"/>
  <c r="AM11" i="38"/>
  <c r="AM10" i="38"/>
  <c r="W10" i="38"/>
  <c r="AM9" i="38"/>
  <c r="W9" i="38"/>
  <c r="AC8" i="38"/>
  <c r="AE8" i="38"/>
  <c r="AM8" i="38"/>
  <c r="AS8" i="38" s="1"/>
  <c r="AM46" i="39"/>
  <c r="AS46" i="39" s="1"/>
  <c r="W46" i="39"/>
  <c r="AC46" i="39" s="1"/>
  <c r="AM45" i="39"/>
  <c r="AS45" i="39" s="1"/>
  <c r="W45" i="39"/>
  <c r="AC45" i="39" s="1"/>
  <c r="AM43" i="39"/>
  <c r="AS43" i="39" s="1"/>
  <c r="AM42" i="39"/>
  <c r="AS42" i="39" s="1"/>
  <c r="W42" i="39"/>
  <c r="AC42" i="39" s="1"/>
  <c r="AM41" i="39"/>
  <c r="AS41" i="39" s="1"/>
  <c r="AM40" i="39"/>
  <c r="AS40" i="39" s="1"/>
  <c r="W40" i="39"/>
  <c r="AC40" i="39" s="1"/>
  <c r="W39" i="39"/>
  <c r="AM39" i="39"/>
  <c r="AS39" i="39" s="1"/>
  <c r="AM38" i="39"/>
  <c r="AS38" i="39" s="1"/>
  <c r="W38" i="39"/>
  <c r="AC38" i="39" s="1"/>
  <c r="AM37" i="39"/>
  <c r="W37" i="39"/>
  <c r="AM36" i="39"/>
  <c r="AS36" i="39" s="1"/>
  <c r="W36" i="39"/>
  <c r="AC36" i="39" s="1"/>
  <c r="AM34" i="39"/>
  <c r="AS34" i="39" s="1"/>
  <c r="W34" i="39"/>
  <c r="AC34" i="39" s="1"/>
  <c r="AM33" i="39"/>
  <c r="AS33" i="39" s="1"/>
  <c r="W33" i="39"/>
  <c r="Y33" i="39"/>
  <c r="AM32" i="39"/>
  <c r="W32" i="39"/>
  <c r="AM31" i="39"/>
  <c r="W31" i="39"/>
  <c r="AC30" i="39"/>
  <c r="AM30" i="39"/>
  <c r="AM29" i="39"/>
  <c r="W29" i="39"/>
  <c r="AM28" i="39"/>
  <c r="W28" i="39"/>
  <c r="Y27" i="39"/>
  <c r="AC27" i="39"/>
  <c r="AM27" i="39"/>
  <c r="AM26" i="39"/>
  <c r="W26" i="39"/>
  <c r="AM25" i="39"/>
  <c r="W25" i="39"/>
  <c r="AM24" i="39"/>
  <c r="AS24" i="39" s="1"/>
  <c r="W24" i="39"/>
  <c r="AC24" i="39" s="1"/>
  <c r="Y23" i="39"/>
  <c r="AC23" i="39"/>
  <c r="S23" i="39"/>
  <c r="AM23" i="39" s="1"/>
  <c r="Y22" i="39"/>
  <c r="AC22" i="39"/>
  <c r="AM22" i="39"/>
  <c r="AM21" i="39"/>
  <c r="W21" i="39"/>
  <c r="AC21" i="39" s="1"/>
  <c r="AM20" i="39"/>
  <c r="AS20" i="39" s="1"/>
  <c r="W20" i="39"/>
  <c r="Y19" i="39"/>
  <c r="AI19" i="39" s="1"/>
  <c r="AC19" i="39"/>
  <c r="S19" i="39"/>
  <c r="AM19" i="39" s="1"/>
  <c r="AM18" i="39"/>
  <c r="W18" i="39"/>
  <c r="AM17" i="39"/>
  <c r="W17" i="39"/>
  <c r="W16" i="39"/>
  <c r="AM16" i="39"/>
  <c r="AM15" i="39"/>
  <c r="W15" i="39"/>
  <c r="AM14" i="39"/>
  <c r="W14" i="39"/>
  <c r="W13" i="39"/>
  <c r="AM13" i="39"/>
  <c r="AM12" i="39"/>
  <c r="W12" i="39"/>
  <c r="AM11" i="39"/>
  <c r="W11" i="39"/>
  <c r="AM10" i="39"/>
  <c r="W10" i="39"/>
  <c r="W9" i="39"/>
  <c r="AM9" i="39"/>
  <c r="AM8" i="39"/>
  <c r="AS8" i="39" s="1"/>
  <c r="W8" i="39"/>
  <c r="AC8" i="39" s="1"/>
  <c r="AM46" i="40"/>
  <c r="AS46" i="40" s="1"/>
  <c r="W46" i="40"/>
  <c r="AC46" i="40" s="1"/>
  <c r="AM45" i="40"/>
  <c r="AS45" i="40" s="1"/>
  <c r="W45" i="40"/>
  <c r="AM43" i="40"/>
  <c r="AS43" i="40" s="1"/>
  <c r="AM42" i="40"/>
  <c r="AS42" i="40" s="1"/>
  <c r="W42" i="40"/>
  <c r="AC42" i="40" s="1"/>
  <c r="AM41" i="40"/>
  <c r="AM40" i="40"/>
  <c r="AS40" i="40" s="1"/>
  <c r="W40" i="40"/>
  <c r="AC40" i="40" s="1"/>
  <c r="AM39" i="40"/>
  <c r="W39" i="40"/>
  <c r="AM38" i="40"/>
  <c r="AS38" i="40" s="1"/>
  <c r="W38" i="40"/>
  <c r="AC38" i="40" s="1"/>
  <c r="AC37" i="40"/>
  <c r="AM37" i="40"/>
  <c r="AM36" i="40"/>
  <c r="AS36" i="40" s="1"/>
  <c r="W36" i="40"/>
  <c r="AC36" i="40" s="1"/>
  <c r="AM34" i="40"/>
  <c r="AS34" i="40" s="1"/>
  <c r="W34" i="40"/>
  <c r="AC34" i="40" s="1"/>
  <c r="AK33" i="40"/>
  <c r="AC33" i="40"/>
  <c r="AM33" i="40"/>
  <c r="AS33" i="40" s="1"/>
  <c r="AM32" i="40"/>
  <c r="W32" i="40"/>
  <c r="AM31" i="40"/>
  <c r="W31" i="40"/>
  <c r="AM30" i="40"/>
  <c r="W30" i="40"/>
  <c r="AM29" i="40"/>
  <c r="W29" i="40"/>
  <c r="W28" i="40"/>
  <c r="AM28" i="40"/>
  <c r="AM27" i="40"/>
  <c r="W27" i="40"/>
  <c r="AM26" i="40"/>
  <c r="W26" i="40"/>
  <c r="AM25" i="40"/>
  <c r="W25" i="40"/>
  <c r="AM24" i="40"/>
  <c r="AS24" i="40" s="1"/>
  <c r="W24" i="40"/>
  <c r="AC24" i="40" s="1"/>
  <c r="AM23" i="40"/>
  <c r="W23" i="40"/>
  <c r="W22" i="40"/>
  <c r="AM22" i="40"/>
  <c r="Y21" i="40"/>
  <c r="AI21" i="40" s="1"/>
  <c r="AC21" i="40"/>
  <c r="AM21" i="40"/>
  <c r="W20" i="40"/>
  <c r="AC20" i="40" s="1"/>
  <c r="AM20" i="40"/>
  <c r="AS20" i="40" s="1"/>
  <c r="AM19" i="40"/>
  <c r="W19" i="40"/>
  <c r="AM18" i="40"/>
  <c r="W18" i="40"/>
  <c r="AM17" i="40"/>
  <c r="W17" i="40"/>
  <c r="AM16" i="40"/>
  <c r="W16" i="40"/>
  <c r="AM15" i="40"/>
  <c r="W15" i="40"/>
  <c r="AM14" i="40"/>
  <c r="W14" i="40"/>
  <c r="AI13" i="40"/>
  <c r="AC13" i="40"/>
  <c r="S13" i="40"/>
  <c r="AM13" i="40"/>
  <c r="AM12" i="40"/>
  <c r="W12" i="40"/>
  <c r="Y11" i="40"/>
  <c r="AC11" i="40"/>
  <c r="AM11" i="40"/>
  <c r="Y10" i="40"/>
  <c r="AC10" i="40"/>
  <c r="S10" i="40"/>
  <c r="AM10" i="40" s="1"/>
  <c r="Y9" i="40"/>
  <c r="AC9" i="40"/>
  <c r="AM9" i="40"/>
  <c r="AM8" i="40"/>
  <c r="AS8" i="40" s="1"/>
  <c r="W8" i="40"/>
  <c r="AC8" i="40" s="1"/>
  <c r="AM46" i="41"/>
  <c r="AS46" i="41" s="1"/>
  <c r="W46" i="41"/>
  <c r="AC46" i="41" s="1"/>
  <c r="AM45" i="41"/>
  <c r="AS45" i="41" s="1"/>
  <c r="W45" i="41"/>
  <c r="AC45" i="41" s="1"/>
  <c r="AM42" i="41"/>
  <c r="AS42" i="41" s="1"/>
  <c r="W42" i="41"/>
  <c r="AC42" i="41" s="1"/>
  <c r="AM40" i="41"/>
  <c r="AS40" i="41" s="1"/>
  <c r="W40" i="41"/>
  <c r="AC40" i="41" s="1"/>
  <c r="AM39" i="41"/>
  <c r="AM38" i="41"/>
  <c r="AS38" i="41" s="1"/>
  <c r="W38" i="41"/>
  <c r="AC38" i="41" s="1"/>
  <c r="AC37" i="41"/>
  <c r="AM37" i="41"/>
  <c r="W36" i="41"/>
  <c r="AC36" i="41" s="1"/>
  <c r="AM36" i="41"/>
  <c r="AS36" i="41" s="1"/>
  <c r="AM34" i="41"/>
  <c r="AS34" i="41" s="1"/>
  <c r="W34" i="41"/>
  <c r="AC34" i="41" s="1"/>
  <c r="AM33" i="41"/>
  <c r="AS33" i="41" s="1"/>
  <c r="W33" i="41"/>
  <c r="AC33" i="41" s="1"/>
  <c r="AM32" i="41"/>
  <c r="W32" i="41"/>
  <c r="AM31" i="41"/>
  <c r="W31" i="41"/>
  <c r="W30" i="41"/>
  <c r="AM30" i="41"/>
  <c r="W29" i="41"/>
  <c r="AM29" i="41"/>
  <c r="W28" i="41"/>
  <c r="AM28" i="41"/>
  <c r="AM27" i="41"/>
  <c r="W27" i="41"/>
  <c r="AM26" i="41"/>
  <c r="W26" i="41"/>
  <c r="Y25" i="41"/>
  <c r="AC25" i="41"/>
  <c r="AM25" i="41"/>
  <c r="AM24" i="41"/>
  <c r="AS24" i="41" s="1"/>
  <c r="W24" i="41"/>
  <c r="AM23" i="41"/>
  <c r="W23" i="41"/>
  <c r="AM22" i="41"/>
  <c r="W22" i="41"/>
  <c r="W21" i="41"/>
  <c r="AM21" i="41"/>
  <c r="AS21" i="41" s="1"/>
  <c r="AC20" i="41"/>
  <c r="AE20" i="41"/>
  <c r="AM20" i="41"/>
  <c r="AS20" i="41" s="1"/>
  <c r="AM19" i="41"/>
  <c r="W19" i="41"/>
  <c r="AM18" i="41"/>
  <c r="W18" i="41"/>
  <c r="AM17" i="41"/>
  <c r="W17" i="41"/>
  <c r="AM16" i="41"/>
  <c r="W16" i="41"/>
  <c r="AM15" i="41"/>
  <c r="W15" i="41"/>
  <c r="AM14" i="41"/>
  <c r="W14" i="41"/>
  <c r="Y14" i="41" s="1"/>
  <c r="AM13" i="41"/>
  <c r="W13" i="41"/>
  <c r="AM12" i="41"/>
  <c r="W12" i="41"/>
  <c r="AM11" i="41"/>
  <c r="W11" i="41"/>
  <c r="W10" i="41"/>
  <c r="AM10" i="41"/>
  <c r="Y9" i="41"/>
  <c r="AC9" i="41"/>
  <c r="S9" i="41"/>
  <c r="AM9" i="41"/>
  <c r="AM8" i="41"/>
  <c r="AS8" i="41" s="1"/>
  <c r="W8" i="41"/>
  <c r="AC8" i="41" s="1"/>
  <c r="AM46" i="42"/>
  <c r="AS46" i="42" s="1"/>
  <c r="W46" i="42"/>
  <c r="AC46" i="42" s="1"/>
  <c r="AM45" i="42"/>
  <c r="AS45" i="42" s="1"/>
  <c r="W45" i="42"/>
  <c r="AC45" i="42" s="1"/>
  <c r="AO43" i="42"/>
  <c r="AU43" i="42"/>
  <c r="AC42" i="42"/>
  <c r="AE42" i="42"/>
  <c r="AM42" i="42"/>
  <c r="AS42" i="42" s="1"/>
  <c r="AK41" i="42"/>
  <c r="AO41" i="42"/>
  <c r="AU41" i="42"/>
  <c r="AM40" i="42"/>
  <c r="AS40" i="42" s="1"/>
  <c r="W40" i="42"/>
  <c r="AC40" i="42" s="1"/>
  <c r="AC39" i="42"/>
  <c r="AM39" i="42"/>
  <c r="AM38" i="42"/>
  <c r="AS38" i="42" s="1"/>
  <c r="W38" i="42"/>
  <c r="S37" i="42"/>
  <c r="AM37" i="42" s="1"/>
  <c r="W37" i="42"/>
  <c r="AM36" i="42"/>
  <c r="AS36" i="42" s="1"/>
  <c r="W36" i="42"/>
  <c r="AC36" i="42" s="1"/>
  <c r="AC34" i="42"/>
  <c r="AE34" i="42"/>
  <c r="AM34" i="42"/>
  <c r="AS34" i="42" s="1"/>
  <c r="AM33" i="42"/>
  <c r="AS33" i="42" s="1"/>
  <c r="W33" i="42"/>
  <c r="AC33" i="42" s="1"/>
  <c r="AM32" i="42"/>
  <c r="W32" i="42"/>
  <c r="W31" i="42"/>
  <c r="AM31" i="42"/>
  <c r="AM30" i="42"/>
  <c r="W30" i="42"/>
  <c r="AM29" i="42"/>
  <c r="W29" i="42"/>
  <c r="AM28" i="42"/>
  <c r="W28" i="42"/>
  <c r="W27" i="42"/>
  <c r="AM27" i="42"/>
  <c r="AM26" i="42"/>
  <c r="W26" i="42"/>
  <c r="W25" i="42"/>
  <c r="AM25" i="42"/>
  <c r="AO25" i="42" s="1"/>
  <c r="AM24" i="42"/>
  <c r="AS24" i="42" s="1"/>
  <c r="W24" i="42"/>
  <c r="AC24" i="42" s="1"/>
  <c r="AM23" i="42"/>
  <c r="W23" i="42"/>
  <c r="W22" i="42"/>
  <c r="AM22" i="42"/>
  <c r="AM21" i="42"/>
  <c r="W21" i="42"/>
  <c r="AC20" i="42"/>
  <c r="AE20" i="42"/>
  <c r="AM20" i="42"/>
  <c r="AS20" i="42" s="1"/>
  <c r="AM19" i="42"/>
  <c r="W19" i="42"/>
  <c r="AM18" i="42"/>
  <c r="W18" i="42"/>
  <c r="Y17" i="42"/>
  <c r="AI17" i="42" s="1"/>
  <c r="AC17" i="42"/>
  <c r="AM17" i="42"/>
  <c r="AM16" i="42"/>
  <c r="W16" i="42"/>
  <c r="W15" i="42"/>
  <c r="AM15" i="42"/>
  <c r="AM14" i="42"/>
  <c r="W14" i="42"/>
  <c r="AM13" i="42"/>
  <c r="W13" i="42"/>
  <c r="AM12" i="42"/>
  <c r="W12" i="42"/>
  <c r="AM11" i="42"/>
  <c r="W11" i="42"/>
  <c r="S10" i="42"/>
  <c r="AC10" i="42"/>
  <c r="AK10" i="42"/>
  <c r="AM10" i="42"/>
  <c r="AM9" i="42"/>
  <c r="W9" i="42"/>
  <c r="AC8" i="42"/>
  <c r="S8" i="42"/>
  <c r="AE8" i="42"/>
  <c r="AM8" i="42"/>
  <c r="AS8" i="42" s="1"/>
  <c r="W46" i="43"/>
  <c r="AC46" i="43" s="1"/>
  <c r="AM46" i="43"/>
  <c r="AS46" i="43" s="1"/>
  <c r="AC45" i="43"/>
  <c r="AE45" i="43"/>
  <c r="AM45" i="43"/>
  <c r="AS45" i="43" s="1"/>
  <c r="AM43" i="43"/>
  <c r="AS43" i="43" s="1"/>
  <c r="AC42" i="43"/>
  <c r="AE42" i="43"/>
  <c r="S42" i="43"/>
  <c r="AM42" i="43"/>
  <c r="AS42" i="43" s="1"/>
  <c r="AM41" i="43"/>
  <c r="AS41" i="43" s="1"/>
  <c r="AM40" i="43"/>
  <c r="AS40" i="43" s="1"/>
  <c r="W40" i="43"/>
  <c r="AC40" i="43" s="1"/>
  <c r="Y39" i="43"/>
  <c r="AI39" i="43" s="1"/>
  <c r="AC39" i="43"/>
  <c r="AM39" i="43"/>
  <c r="AM38" i="43"/>
  <c r="AS38" i="43" s="1"/>
  <c r="W38" i="43"/>
  <c r="AC38" i="43" s="1"/>
  <c r="AM37" i="43"/>
  <c r="W37" i="43"/>
  <c r="AC36" i="43"/>
  <c r="AE36" i="43"/>
  <c r="AM36" i="43"/>
  <c r="AS36" i="43" s="1"/>
  <c r="AM34" i="43"/>
  <c r="AS34" i="43" s="1"/>
  <c r="W34" i="43"/>
  <c r="AC34" i="43" s="1"/>
  <c r="AM33" i="43"/>
  <c r="AS33" i="43" s="1"/>
  <c r="W33" i="43"/>
  <c r="AC33" i="43" s="1"/>
  <c r="AM32" i="43"/>
  <c r="W32" i="43"/>
  <c r="AM31" i="43"/>
  <c r="W31" i="43"/>
  <c r="Y30" i="43"/>
  <c r="AI30" i="43" s="1"/>
  <c r="AC30" i="43"/>
  <c r="AM30" i="43"/>
  <c r="AM29" i="43"/>
  <c r="W29" i="43"/>
  <c r="AM28" i="43"/>
  <c r="W28" i="43"/>
  <c r="AM27" i="43"/>
  <c r="W27" i="43"/>
  <c r="AM26" i="43"/>
  <c r="W26" i="43"/>
  <c r="AM25" i="43"/>
  <c r="W25" i="43"/>
  <c r="AK24" i="43"/>
  <c r="AC24" i="43"/>
  <c r="AE24" i="43"/>
  <c r="AM24" i="43"/>
  <c r="AS24" i="43" s="1"/>
  <c r="Y23" i="43"/>
  <c r="AC23" i="43"/>
  <c r="AM23" i="43"/>
  <c r="Y22" i="43"/>
  <c r="AC22" i="43"/>
  <c r="S22" i="43"/>
  <c r="AM22" i="43"/>
  <c r="AM21" i="43"/>
  <c r="W21" i="43"/>
  <c r="AK20" i="43"/>
  <c r="AE20" i="43"/>
  <c r="AM20" i="43"/>
  <c r="AS20" i="43" s="1"/>
  <c r="AM19" i="43"/>
  <c r="W19" i="43"/>
  <c r="Y18" i="43"/>
  <c r="AI18" i="43" s="1"/>
  <c r="AC18" i="43"/>
  <c r="AM18" i="43"/>
  <c r="AM17" i="43"/>
  <c r="W17" i="43"/>
  <c r="W16" i="43"/>
  <c r="AM16" i="43"/>
  <c r="AM15" i="43"/>
  <c r="W15" i="43"/>
  <c r="AM14" i="43"/>
  <c r="W14" i="43"/>
  <c r="AM13" i="43"/>
  <c r="W13" i="43"/>
  <c r="AM12" i="43"/>
  <c r="W12" i="43"/>
  <c r="AM11" i="43"/>
  <c r="W11" i="43"/>
  <c r="AM10" i="43"/>
  <c r="W10" i="43"/>
  <c r="AM9" i="43"/>
  <c r="W9" i="43"/>
  <c r="AM8" i="43"/>
  <c r="AS8" i="43" s="1"/>
  <c r="W8" i="43"/>
  <c r="AC8" i="43" s="1"/>
  <c r="AC46" i="44"/>
  <c r="AE46" i="44"/>
  <c r="AM46" i="44"/>
  <c r="AS46" i="44" s="1"/>
  <c r="AM45" i="44"/>
  <c r="AS45" i="44" s="1"/>
  <c r="W45" i="44"/>
  <c r="AC45" i="44" s="1"/>
  <c r="AM43" i="44"/>
  <c r="AS43" i="44" s="1"/>
  <c r="AM42" i="44"/>
  <c r="AS42" i="44" s="1"/>
  <c r="W42" i="44"/>
  <c r="AC42" i="44" s="1"/>
  <c r="AM41" i="44"/>
  <c r="AS41" i="44" s="1"/>
  <c r="AM40" i="44"/>
  <c r="AS40" i="44" s="1"/>
  <c r="W40" i="44"/>
  <c r="AC40" i="44" s="1"/>
  <c r="AC39" i="44"/>
  <c r="AM39" i="44"/>
  <c r="AC38" i="44"/>
  <c r="AE38" i="44"/>
  <c r="AM38" i="44"/>
  <c r="AS38" i="44" s="1"/>
  <c r="W37" i="44"/>
  <c r="AM37" i="44"/>
  <c r="AM36" i="44"/>
  <c r="AS36" i="44" s="1"/>
  <c r="W36" i="44"/>
  <c r="AC36" i="44" s="1"/>
  <c r="AM34" i="44"/>
  <c r="AS34" i="44" s="1"/>
  <c r="W34" i="44"/>
  <c r="AC34" i="44" s="1"/>
  <c r="W33" i="44"/>
  <c r="AC33" i="44" s="1"/>
  <c r="AM33" i="44"/>
  <c r="AS33" i="44" s="1"/>
  <c r="W32" i="44"/>
  <c r="AM32" i="44"/>
  <c r="AM31" i="44"/>
  <c r="W31" i="44"/>
  <c r="Y30" i="44"/>
  <c r="AI30" i="44" s="1"/>
  <c r="AC30" i="44"/>
  <c r="AM30" i="44"/>
  <c r="AM29" i="44"/>
  <c r="W29" i="44"/>
  <c r="Y28" i="44"/>
  <c r="AI28" i="44" s="1"/>
  <c r="AC28" i="44"/>
  <c r="AM28" i="44"/>
  <c r="AM27" i="44"/>
  <c r="W27" i="44"/>
  <c r="AM26" i="44"/>
  <c r="W26" i="44"/>
  <c r="W25" i="44"/>
  <c r="AM25" i="44"/>
  <c r="AM24" i="44"/>
  <c r="AS24" i="44" s="1"/>
  <c r="W24" i="44"/>
  <c r="AC24" i="44" s="1"/>
  <c r="Y23" i="44"/>
  <c r="AC23" i="44"/>
  <c r="AM23" i="44"/>
  <c r="Y22" i="44"/>
  <c r="AC22" i="44"/>
  <c r="AM22" i="44"/>
  <c r="AO22" i="44"/>
  <c r="AM21" i="44"/>
  <c r="W21" i="44"/>
  <c r="W20" i="44"/>
  <c r="AC20" i="44" s="1"/>
  <c r="AM20" i="44"/>
  <c r="AS20" i="44" s="1"/>
  <c r="Y19" i="44"/>
  <c r="AI19" i="44" s="1"/>
  <c r="AC19" i="44"/>
  <c r="AM19" i="44"/>
  <c r="W18" i="44"/>
  <c r="AM18" i="44"/>
  <c r="AM17" i="44"/>
  <c r="W17" i="44"/>
  <c r="AM16" i="44"/>
  <c r="W16" i="44"/>
  <c r="AM15" i="44"/>
  <c r="W15" i="44"/>
  <c r="AM14" i="44"/>
  <c r="W14" i="44"/>
  <c r="AM13" i="44"/>
  <c r="W13" i="44"/>
  <c r="W12" i="44"/>
  <c r="AM12" i="44"/>
  <c r="AM11" i="44"/>
  <c r="W11" i="44"/>
  <c r="AI10" i="44"/>
  <c r="AC10" i="44"/>
  <c r="S10" i="44"/>
  <c r="AM10" i="44"/>
  <c r="Y9" i="44"/>
  <c r="AC9" i="44"/>
  <c r="AM9" i="44"/>
  <c r="AC8" i="44"/>
  <c r="AE8" i="44"/>
  <c r="AM8" i="44"/>
  <c r="AS8" i="44" s="1"/>
  <c r="AM46" i="45"/>
  <c r="AS46" i="45" s="1"/>
  <c r="W46" i="45"/>
  <c r="AC46" i="45" s="1"/>
  <c r="AM45" i="45"/>
  <c r="AS45" i="45" s="1"/>
  <c r="W45" i="45"/>
  <c r="AC45" i="45" s="1"/>
  <c r="AM43" i="45"/>
  <c r="AS43" i="45" s="1"/>
  <c r="AM42" i="45"/>
  <c r="AS42" i="45" s="1"/>
  <c r="W42" i="45"/>
  <c r="Y42" i="45"/>
  <c r="AM41" i="45"/>
  <c r="AM40" i="45"/>
  <c r="AS40" i="45" s="1"/>
  <c r="W40" i="45"/>
  <c r="AC40" i="45" s="1"/>
  <c r="AM39" i="45"/>
  <c r="W39" i="45"/>
  <c r="AC38" i="45"/>
  <c r="AE38" i="45"/>
  <c r="AM38" i="45"/>
  <c r="AS38" i="45" s="1"/>
  <c r="W37" i="45"/>
  <c r="AM37" i="45"/>
  <c r="AM36" i="45"/>
  <c r="AS36" i="45" s="1"/>
  <c r="W36" i="45"/>
  <c r="AC36" i="45" s="1"/>
  <c r="AM34" i="45"/>
  <c r="AS34" i="45" s="1"/>
  <c r="W34" i="45"/>
  <c r="AC34" i="45" s="1"/>
  <c r="AM33" i="45"/>
  <c r="AS33" i="45" s="1"/>
  <c r="W33" i="45"/>
  <c r="AC33" i="45" s="1"/>
  <c r="AM32" i="45"/>
  <c r="W32" i="45"/>
  <c r="AM31" i="45"/>
  <c r="W31" i="45"/>
  <c r="Y30" i="45"/>
  <c r="AI30" i="45" s="1"/>
  <c r="AC30" i="45"/>
  <c r="AM30" i="45"/>
  <c r="Y29" i="45"/>
  <c r="AI29" i="45" s="1"/>
  <c r="AC29" i="45"/>
  <c r="AM29" i="45"/>
  <c r="Y28" i="45"/>
  <c r="AI28" i="45" s="1"/>
  <c r="AC28" i="45"/>
  <c r="AM28" i="45"/>
  <c r="AM27" i="45"/>
  <c r="W27" i="45"/>
  <c r="AM26" i="45"/>
  <c r="W26" i="45"/>
  <c r="AM25" i="45"/>
  <c r="W25" i="45"/>
  <c r="AM24" i="45"/>
  <c r="AS24" i="45" s="1"/>
  <c r="W24" i="45"/>
  <c r="AC24" i="45" s="1"/>
  <c r="AM23" i="45"/>
  <c r="W23" i="45"/>
  <c r="Y22" i="45"/>
  <c r="AC22" i="45"/>
  <c r="S22" i="45"/>
  <c r="AM22" i="45"/>
  <c r="AM21" i="45"/>
  <c r="W21" i="45"/>
  <c r="AM20" i="45"/>
  <c r="AS20" i="45" s="1"/>
  <c r="W20" i="45"/>
  <c r="AC20" i="45" s="1"/>
  <c r="AM19" i="45"/>
  <c r="W19" i="45"/>
  <c r="Y18" i="45"/>
  <c r="AI18" i="45" s="1"/>
  <c r="AC18" i="45"/>
  <c r="AM18" i="45"/>
  <c r="W17" i="45"/>
  <c r="AM17" i="45"/>
  <c r="AM16" i="45"/>
  <c r="W16" i="45"/>
  <c r="S15" i="45"/>
  <c r="AM15" i="45" s="1"/>
  <c r="W15" i="45"/>
  <c r="AM14" i="45"/>
  <c r="W14" i="45"/>
  <c r="Y13" i="45"/>
  <c r="AC13" i="45"/>
  <c r="S13" i="45"/>
  <c r="AM13" i="45"/>
  <c r="AM12" i="45"/>
  <c r="W12" i="45"/>
  <c r="AM11" i="45"/>
  <c r="W11" i="45"/>
  <c r="W10" i="45"/>
  <c r="AM10" i="45"/>
  <c r="W9" i="45"/>
  <c r="AM9" i="45"/>
  <c r="AM8" i="45"/>
  <c r="AS8" i="45" s="1"/>
  <c r="W8" i="45"/>
  <c r="AC8" i="45" s="1"/>
  <c r="AM46" i="46"/>
  <c r="AO46" i="46" s="1"/>
  <c r="AM45" i="46"/>
  <c r="AO45" i="46" s="1"/>
  <c r="AM43" i="46"/>
  <c r="AO43" i="46" s="1"/>
  <c r="AM42" i="46"/>
  <c r="AO42" i="46" s="1"/>
  <c r="W42" i="46"/>
  <c r="Y42" i="46" s="1"/>
  <c r="AM41" i="46"/>
  <c r="AO41" i="46" s="1"/>
  <c r="AM40" i="46"/>
  <c r="AO40" i="46" s="1"/>
  <c r="AM39" i="46"/>
  <c r="AO39" i="46" s="1"/>
  <c r="W39" i="46"/>
  <c r="Y39" i="46" s="1"/>
  <c r="W38" i="46"/>
  <c r="Y38" i="46" s="1"/>
  <c r="AM38" i="46"/>
  <c r="AO38" i="46" s="1"/>
  <c r="AM37" i="46"/>
  <c r="AO37" i="46" s="1"/>
  <c r="W37" i="46"/>
  <c r="Y37" i="46" s="1"/>
  <c r="AM36" i="46"/>
  <c r="AO36" i="46" s="1"/>
  <c r="W36" i="46"/>
  <c r="Y36" i="46" s="1"/>
  <c r="AM34" i="46"/>
  <c r="AO34" i="46" s="1"/>
  <c r="W34" i="46"/>
  <c r="Y34" i="46" s="1"/>
  <c r="AM33" i="46"/>
  <c r="AO33" i="46" s="1"/>
  <c r="W33" i="46"/>
  <c r="Y33" i="46" s="1"/>
  <c r="AM32" i="46"/>
  <c r="AO32" i="46" s="1"/>
  <c r="W32" i="46"/>
  <c r="Y32" i="46" s="1"/>
  <c r="AM31" i="46"/>
  <c r="AO31" i="46" s="1"/>
  <c r="W31" i="46"/>
  <c r="Y31" i="46" s="1"/>
  <c r="S30" i="46"/>
  <c r="AM30" i="46" s="1"/>
  <c r="AO30" i="46" s="1"/>
  <c r="AM29" i="46"/>
  <c r="AO29" i="46" s="1"/>
  <c r="W29" i="46"/>
  <c r="Y29" i="46" s="1"/>
  <c r="AM28" i="46"/>
  <c r="AO28" i="46" s="1"/>
  <c r="W28" i="46"/>
  <c r="Y28" i="46" s="1"/>
  <c r="W27" i="46"/>
  <c r="Y27" i="46" s="1"/>
  <c r="AM27" i="46"/>
  <c r="AO27" i="46" s="1"/>
  <c r="AM26" i="46"/>
  <c r="AO26" i="46" s="1"/>
  <c r="W26" i="46"/>
  <c r="Y26" i="46" s="1"/>
  <c r="AM25" i="46"/>
  <c r="AO25" i="46" s="1"/>
  <c r="W25" i="46"/>
  <c r="Y25" i="46" s="1"/>
  <c r="AM24" i="46"/>
  <c r="AO24" i="46" s="1"/>
  <c r="W24" i="46"/>
  <c r="Y24" i="46" s="1"/>
  <c r="AM23" i="46"/>
  <c r="AO23" i="46" s="1"/>
  <c r="W23" i="46"/>
  <c r="Y23" i="46" s="1"/>
  <c r="AM22" i="46"/>
  <c r="AO22" i="46" s="1"/>
  <c r="W22" i="46"/>
  <c r="Y22" i="46" s="1"/>
  <c r="AM21" i="46"/>
  <c r="AO21" i="46" s="1"/>
  <c r="W21" i="46"/>
  <c r="Y21" i="46" s="1"/>
  <c r="AM20" i="46"/>
  <c r="AO20" i="46" s="1"/>
  <c r="AM19" i="46"/>
  <c r="AO19" i="46" s="1"/>
  <c r="W19" i="46"/>
  <c r="Y19" i="46" s="1"/>
  <c r="AM18" i="46"/>
  <c r="AO18" i="46" s="1"/>
  <c r="W18" i="46"/>
  <c r="Y18" i="46" s="1"/>
  <c r="AM17" i="46"/>
  <c r="AO17" i="46" s="1"/>
  <c r="W17" i="46"/>
  <c r="Y17" i="46" s="1"/>
  <c r="S16" i="46"/>
  <c r="AM16" i="46" s="1"/>
  <c r="AO16" i="46" s="1"/>
  <c r="W16" i="46"/>
  <c r="Y16" i="46" s="1"/>
  <c r="AM15" i="46"/>
  <c r="AO15" i="46" s="1"/>
  <c r="W15" i="46"/>
  <c r="Y15" i="46" s="1"/>
  <c r="AM14" i="46"/>
  <c r="AO14" i="46" s="1"/>
  <c r="W14" i="46"/>
  <c r="Y14" i="46" s="1"/>
  <c r="W13" i="46"/>
  <c r="Y13" i="46" s="1"/>
  <c r="AM13" i="46"/>
  <c r="AO13" i="46" s="1"/>
  <c r="AM12" i="46"/>
  <c r="AO12" i="46" s="1"/>
  <c r="AM11" i="46"/>
  <c r="AO11" i="46" s="1"/>
  <c r="W11" i="46"/>
  <c r="Y11" i="46" s="1"/>
  <c r="AM10" i="46"/>
  <c r="AO10" i="46" s="1"/>
  <c r="W10" i="46"/>
  <c r="Y10" i="46" s="1"/>
  <c r="AM9" i="46"/>
  <c r="AO9" i="46" s="1"/>
  <c r="W9" i="46"/>
  <c r="Y9" i="46" s="1"/>
  <c r="AM8" i="46"/>
  <c r="AO8" i="46" s="1"/>
  <c r="W8" i="46"/>
  <c r="Y8" i="46" s="1"/>
  <c r="Y54" i="50"/>
  <c r="Y53" i="50"/>
  <c r="Y47" i="50"/>
  <c r="Y40" i="50"/>
  <c r="W30" i="50"/>
  <c r="Y29" i="50"/>
  <c r="W25" i="50"/>
  <c r="W17" i="50"/>
  <c r="W16" i="50"/>
  <c r="Y14" i="50"/>
  <c r="Y13" i="50"/>
  <c r="Y10" i="50"/>
  <c r="W8" i="50"/>
  <c r="BS26" i="51"/>
  <c r="BS15" i="51"/>
  <c r="AS97" i="52"/>
  <c r="CG97" i="52"/>
  <c r="AQ95" i="52"/>
  <c r="CE95" i="52"/>
  <c r="Y89" i="52"/>
  <c r="CG89" i="52"/>
  <c r="AQ89" i="52"/>
  <c r="Y88" i="52"/>
  <c r="CG87" i="52"/>
  <c r="Y86" i="52"/>
  <c r="CG86" i="52"/>
  <c r="AS86" i="52"/>
  <c r="CG85" i="52"/>
  <c r="BC85" i="52"/>
  <c r="Y83" i="52"/>
  <c r="Y82" i="52"/>
  <c r="CG82" i="52"/>
  <c r="AS82" i="52"/>
  <c r="BC82" i="52"/>
  <c r="AS81" i="52"/>
  <c r="Y81" i="52"/>
  <c r="CG81" i="52"/>
  <c r="BM81" i="52"/>
  <c r="BC81" i="52"/>
  <c r="W80" i="52"/>
  <c r="Y80" i="52"/>
  <c r="BM80" i="52"/>
  <c r="CG80" i="52"/>
  <c r="AQ80" i="52"/>
  <c r="BM74" i="52"/>
  <c r="CG74" i="52"/>
  <c r="W73" i="52"/>
  <c r="BC70" i="52"/>
  <c r="BC65" i="52"/>
  <c r="AQ52" i="52"/>
  <c r="CE52" i="52"/>
  <c r="AS51" i="52"/>
  <c r="CE51" i="52"/>
  <c r="Y45" i="52"/>
  <c r="CG44" i="52"/>
  <c r="W42" i="52"/>
  <c r="Y41" i="52"/>
  <c r="CG37" i="52"/>
  <c r="AQ35" i="52"/>
  <c r="CG23" i="52"/>
  <c r="AS23" i="52"/>
  <c r="W23" i="52"/>
  <c r="CG21" i="52"/>
  <c r="Y21" i="52"/>
  <c r="Y20" i="52"/>
  <c r="CG20" i="52"/>
  <c r="AS18" i="52"/>
  <c r="CG18" i="52"/>
  <c r="Y18" i="52"/>
  <c r="CA17" i="52"/>
  <c r="CE17" i="52" s="1"/>
  <c r="AS15" i="52"/>
  <c r="CG15" i="52"/>
  <c r="Y13" i="52"/>
  <c r="CE13" i="52"/>
  <c r="AS13" i="52"/>
  <c r="AS11" i="52"/>
  <c r="Y11" i="52"/>
  <c r="Y8" i="52"/>
  <c r="CG8" i="52"/>
  <c r="K64" i="54"/>
  <c r="K65" i="54" s="1"/>
  <c r="M65" i="54" s="1"/>
  <c r="Q65" i="54" s="1"/>
  <c r="W65" i="54" s="1"/>
  <c r="W48" i="54"/>
  <c r="Q46" i="54"/>
  <c r="Y52" i="54"/>
  <c r="Y51" i="54"/>
  <c r="Y36" i="54"/>
  <c r="Y35" i="54"/>
  <c r="Y34" i="54"/>
  <c r="Y33" i="54"/>
  <c r="Y29" i="54"/>
  <c r="Y28" i="54"/>
  <c r="Y25" i="54"/>
  <c r="Y24" i="54"/>
  <c r="Y23" i="54"/>
  <c r="Y22" i="54"/>
  <c r="Y15" i="54"/>
  <c r="Y14" i="54"/>
  <c r="Y11" i="54"/>
  <c r="Q64" i="56"/>
  <c r="W46" i="56"/>
  <c r="W64" i="56" s="1"/>
  <c r="AS46" i="56"/>
  <c r="AM64" i="56"/>
  <c r="Y46" i="56"/>
  <c r="Y48" i="56"/>
  <c r="M64" i="56"/>
  <c r="AC46" i="56"/>
  <c r="K53" i="98"/>
  <c r="O53" i="98" s="1"/>
  <c r="K61" i="98"/>
  <c r="O61" i="98" s="1"/>
  <c r="K45" i="98"/>
  <c r="O45" i="98" s="1"/>
  <c r="K21" i="98"/>
  <c r="O21" i="98" s="1"/>
  <c r="K62" i="98"/>
  <c r="O62" i="98" s="1"/>
  <c r="K13" i="98"/>
  <c r="O13" i="98" s="1"/>
  <c r="S13" i="98" s="1"/>
  <c r="K60" i="98"/>
  <c r="O60" i="98" s="1"/>
  <c r="K18" i="98"/>
  <c r="O18" i="98" s="1"/>
  <c r="K74" i="98"/>
  <c r="O74" i="98" s="1"/>
  <c r="K67" i="98"/>
  <c r="O67" i="98" s="1"/>
  <c r="K34" i="98"/>
  <c r="O34" i="98" s="1"/>
  <c r="K63" i="98"/>
  <c r="O63" i="98" s="1"/>
  <c r="K57" i="98"/>
  <c r="O57" i="98" s="1"/>
  <c r="K11" i="98"/>
  <c r="O11" i="98" s="1"/>
  <c r="K37" i="98"/>
  <c r="O37" i="98" s="1"/>
  <c r="K27" i="98"/>
  <c r="O27" i="98" s="1"/>
  <c r="K15" i="98"/>
  <c r="O15" i="98" s="1"/>
  <c r="K10" i="98"/>
  <c r="O10" i="98" s="1"/>
  <c r="K69" i="98"/>
  <c r="O69" i="98" s="1"/>
  <c r="K79" i="98"/>
  <c r="O79" i="98" s="1"/>
  <c r="K17" i="98"/>
  <c r="O17" i="98" s="1"/>
  <c r="K47" i="98"/>
  <c r="O47" i="98" s="1"/>
  <c r="K73" i="98"/>
  <c r="O73" i="98" s="1"/>
  <c r="K65" i="98"/>
  <c r="O65" i="98" s="1"/>
  <c r="K54" i="98"/>
  <c r="O54" i="98" s="1"/>
  <c r="K76" i="98"/>
  <c r="O76" i="98" s="1"/>
  <c r="K50" i="98"/>
  <c r="O50" i="98" s="1"/>
  <c r="K71" i="98"/>
  <c r="O71" i="98" s="1"/>
  <c r="K29" i="98"/>
  <c r="O29" i="98" s="1"/>
  <c r="K38" i="98"/>
  <c r="O38" i="98" s="1"/>
  <c r="K46" i="98"/>
  <c r="O46" i="98" s="1"/>
  <c r="S46" i="98" s="1"/>
  <c r="K80" i="98"/>
  <c r="O80" i="98" s="1"/>
  <c r="K14" i="98"/>
  <c r="O14" i="98" s="1"/>
  <c r="K12" i="98"/>
  <c r="O12" i="98" s="1"/>
  <c r="S12" i="98" s="1"/>
  <c r="K36" i="98"/>
  <c r="O36" i="98" s="1"/>
  <c r="K31" i="98"/>
  <c r="O31" i="98" s="1"/>
  <c r="K26" i="98"/>
  <c r="O26" i="98" s="1"/>
  <c r="K55" i="98"/>
  <c r="O55" i="98" s="1"/>
  <c r="K78" i="98"/>
  <c r="O78" i="98" s="1"/>
  <c r="K70" i="98"/>
  <c r="O70" i="98" s="1"/>
  <c r="M78" i="98"/>
  <c r="Q78" i="98" s="1"/>
  <c r="M73" i="98"/>
  <c r="Q73" i="98" s="1"/>
  <c r="M69" i="98"/>
  <c r="Q69" i="98" s="1"/>
  <c r="S69" i="98" s="1"/>
  <c r="M64" i="98"/>
  <c r="Q64" i="98" s="1"/>
  <c r="S64" i="98" s="1"/>
  <c r="M59" i="98"/>
  <c r="Q59" i="98" s="1"/>
  <c r="S59" i="98" s="1"/>
  <c r="M49" i="98"/>
  <c r="Q49" i="98" s="1"/>
  <c r="S49" i="98" s="1"/>
  <c r="M37" i="98"/>
  <c r="Q37" i="98" s="1"/>
  <c r="M61" i="98"/>
  <c r="Q61" i="98" s="1"/>
  <c r="S61" i="98" s="1"/>
  <c r="M30" i="98"/>
  <c r="Q30" i="98" s="1"/>
  <c r="S30" i="98" s="1"/>
  <c r="M26" i="98"/>
  <c r="Q26" i="98" s="1"/>
  <c r="M17" i="98"/>
  <c r="Q17" i="98" s="1"/>
  <c r="M76" i="98"/>
  <c r="Q76" i="98" s="1"/>
  <c r="S76" i="98" s="1"/>
  <c r="M71" i="98"/>
  <c r="Q71" i="98" s="1"/>
  <c r="M62" i="98"/>
  <c r="Q62" i="98" s="1"/>
  <c r="M52" i="98"/>
  <c r="Q52" i="98" s="1"/>
  <c r="S52" i="98" s="1"/>
  <c r="M45" i="98"/>
  <c r="Q45" i="98" s="1"/>
  <c r="S45" i="98" s="1"/>
  <c r="M35" i="98"/>
  <c r="Q35" i="98" s="1"/>
  <c r="S35" i="98" s="1"/>
  <c r="M18" i="98"/>
  <c r="Q18" i="98" s="1"/>
  <c r="S18" i="98" s="1"/>
  <c r="M81" i="98"/>
  <c r="Q81" i="98" s="1"/>
  <c r="M68" i="98"/>
  <c r="Q68" i="98" s="1"/>
  <c r="S68" i="98" s="1"/>
  <c r="M53" i="98"/>
  <c r="Q53" i="98" s="1"/>
  <c r="M60" i="98"/>
  <c r="Q60" i="98" s="1"/>
  <c r="M55" i="98"/>
  <c r="Q55" i="98" s="1"/>
  <c r="M47" i="98"/>
  <c r="Q47" i="98" s="1"/>
  <c r="M29" i="98"/>
  <c r="Q29" i="98" s="1"/>
  <c r="M25" i="98"/>
  <c r="Q25" i="98" s="1"/>
  <c r="S25" i="98" s="1"/>
  <c r="M20" i="98"/>
  <c r="Q20" i="98" s="1"/>
  <c r="S20" i="98" s="1"/>
  <c r="M16" i="98"/>
  <c r="Q16" i="98" s="1"/>
  <c r="S16" i="98" s="1"/>
  <c r="M11" i="98"/>
  <c r="M79" i="98"/>
  <c r="Q79" i="98" s="1"/>
  <c r="M74" i="98"/>
  <c r="Q74" i="98" s="1"/>
  <c r="S74" i="98" s="1"/>
  <c r="M70" i="98"/>
  <c r="Q70" i="98" s="1"/>
  <c r="S70" i="98" s="1"/>
  <c r="M65" i="98"/>
  <c r="Q65" i="98" s="1"/>
  <c r="S65" i="98" s="1"/>
  <c r="M50" i="98"/>
  <c r="Q50" i="98" s="1"/>
  <c r="M38" i="98"/>
  <c r="Q38" i="98" s="1"/>
  <c r="S38" i="98" s="1"/>
  <c r="M21" i="98"/>
  <c r="Q21" i="98" s="1"/>
  <c r="S21" i="98" s="1"/>
  <c r="M12" i="98"/>
  <c r="Q12" i="98" s="1"/>
  <c r="M80" i="98"/>
  <c r="Q80" i="98" s="1"/>
  <c r="S80" i="98" s="1"/>
  <c r="M66" i="98"/>
  <c r="Q66" i="98" s="1"/>
  <c r="S66" i="98" s="1"/>
  <c r="M41" i="98"/>
  <c r="Q41" i="98" s="1"/>
  <c r="S41" i="98" s="1"/>
  <c r="M13" i="98"/>
  <c r="Q13" i="98" s="1"/>
  <c r="M67" i="98"/>
  <c r="Q67" i="98" s="1"/>
  <c r="M57" i="98"/>
  <c r="Q57" i="98" s="1"/>
  <c r="M14" i="98"/>
  <c r="Q14" i="98" s="1"/>
  <c r="S14" i="98" s="1"/>
  <c r="M72" i="98"/>
  <c r="Q72" i="98" s="1"/>
  <c r="S72" i="98" s="1"/>
  <c r="M63" i="98"/>
  <c r="Q63" i="98" s="1"/>
  <c r="M36" i="98"/>
  <c r="Q36" i="98" s="1"/>
  <c r="M58" i="98"/>
  <c r="Q58" i="98" s="1"/>
  <c r="S58" i="98" s="1"/>
  <c r="M54" i="98"/>
  <c r="Q54" i="98" s="1"/>
  <c r="S54" i="98" s="1"/>
  <c r="M28" i="98"/>
  <c r="Q28" i="98" s="1"/>
  <c r="S28" i="98" s="1"/>
  <c r="M24" i="98"/>
  <c r="Q24" i="98" s="1"/>
  <c r="S24" i="98" s="1"/>
  <c r="M19" i="98"/>
  <c r="Q19" i="98" s="1"/>
  <c r="S19" i="98" s="1"/>
  <c r="M15" i="98"/>
  <c r="Q15" i="98" s="1"/>
  <c r="M75" i="98"/>
  <c r="Q75" i="98" s="1"/>
  <c r="S75" i="98" s="1"/>
  <c r="M56" i="98"/>
  <c r="Q56" i="98" s="1"/>
  <c r="S56" i="98" s="1"/>
  <c r="M51" i="98"/>
  <c r="Q51" i="98" s="1"/>
  <c r="S51" i="98" s="1"/>
  <c r="M34" i="98"/>
  <c r="Q34" i="98" s="1"/>
  <c r="M39" i="98"/>
  <c r="Q39" i="98" s="1"/>
  <c r="S39" i="98" s="1"/>
  <c r="M31" i="98"/>
  <c r="Q31" i="98" s="1"/>
  <c r="M27" i="98"/>
  <c r="Q27" i="98" s="1"/>
  <c r="S27" i="98" s="1"/>
  <c r="M77" i="98"/>
  <c r="Q77" i="98" s="1"/>
  <c r="S77" i="98" s="1"/>
  <c r="M176" i="11" l="1"/>
  <c r="M177" i="11" s="1"/>
  <c r="M162" i="11"/>
  <c r="M163" i="11" s="1"/>
  <c r="Y46" i="30"/>
  <c r="AI46" i="30" s="1"/>
  <c r="AC46" i="30"/>
  <c r="AO46" i="30"/>
  <c r="AY46" i="30" s="1"/>
  <c r="AS46" i="30"/>
  <c r="AO45" i="30"/>
  <c r="AY45" i="30" s="1"/>
  <c r="AS45" i="30"/>
  <c r="AO41" i="30"/>
  <c r="AY41" i="30" s="1"/>
  <c r="AS41" i="30"/>
  <c r="AO40" i="30"/>
  <c r="AY40" i="30" s="1"/>
  <c r="AS40" i="30"/>
  <c r="Y39" i="30"/>
  <c r="AI39" i="30" s="1"/>
  <c r="AC39" i="30"/>
  <c r="AO39" i="30"/>
  <c r="AY39" i="30" s="1"/>
  <c r="AS39" i="30"/>
  <c r="Y38" i="30"/>
  <c r="AI38" i="30" s="1"/>
  <c r="AC38" i="30"/>
  <c r="AO38" i="30"/>
  <c r="AY38" i="30" s="1"/>
  <c r="AS38" i="30"/>
  <c r="AO37" i="30"/>
  <c r="AY37" i="30" s="1"/>
  <c r="AS37" i="30"/>
  <c r="AO36" i="30"/>
  <c r="AY36" i="30" s="1"/>
  <c r="AS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Y26" i="30"/>
  <c r="AI26" i="30" s="1"/>
  <c r="AC26" i="30"/>
  <c r="AO26" i="30"/>
  <c r="AY26" i="30" s="1"/>
  <c r="AS26" i="30"/>
  <c r="Y25" i="30"/>
  <c r="AI25" i="30" s="1"/>
  <c r="AC25" i="30"/>
  <c r="AM25" i="30"/>
  <c r="Y24" i="30"/>
  <c r="AI24" i="30" s="1"/>
  <c r="AC24" i="30"/>
  <c r="AO24" i="30"/>
  <c r="AY24" i="30" s="1"/>
  <c r="AS24" i="30"/>
  <c r="Y23" i="30"/>
  <c r="AI23" i="30" s="1"/>
  <c r="AC23" i="30"/>
  <c r="AO23" i="30"/>
  <c r="AY23" i="30" s="1"/>
  <c r="AS23" i="30"/>
  <c r="Y22" i="30"/>
  <c r="AI22" i="30" s="1"/>
  <c r="AC22" i="30"/>
  <c r="AO22" i="30"/>
  <c r="AY22" i="30" s="1"/>
  <c r="AS22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AO18" i="30"/>
  <c r="AY18" i="30" s="1"/>
  <c r="AS18" i="30"/>
  <c r="Y17" i="30"/>
  <c r="AI17" i="30" s="1"/>
  <c r="AC17" i="30"/>
  <c r="AO17" i="30"/>
  <c r="AY17" i="30" s="1"/>
  <c r="AS17" i="30"/>
  <c r="Y16" i="30"/>
  <c r="AI16" i="30" s="1"/>
  <c r="AC16" i="30"/>
  <c r="AO16" i="30"/>
  <c r="AY16" i="30" s="1"/>
  <c r="AS16" i="30"/>
  <c r="Y15" i="30"/>
  <c r="AI15" i="30" s="1"/>
  <c r="AC15" i="30"/>
  <c r="AO15" i="30"/>
  <c r="AY15" i="30" s="1"/>
  <c r="AS15" i="30"/>
  <c r="Y14" i="30"/>
  <c r="AI14" i="30" s="1"/>
  <c r="AC14" i="30"/>
  <c r="AO14" i="30"/>
  <c r="AY14" i="30" s="1"/>
  <c r="AS14" i="30"/>
  <c r="Y13" i="30"/>
  <c r="AI13" i="30" s="1"/>
  <c r="AC13" i="30"/>
  <c r="AO13" i="30"/>
  <c r="AY13" i="30" s="1"/>
  <c r="AS13" i="30"/>
  <c r="AO12" i="30"/>
  <c r="AY12" i="30" s="1"/>
  <c r="AS12" i="30"/>
  <c r="AO11" i="30"/>
  <c r="AY11" i="30" s="1"/>
  <c r="AS11" i="30"/>
  <c r="Y10" i="30"/>
  <c r="AI10" i="30" s="1"/>
  <c r="AC10" i="30"/>
  <c r="AO10" i="30"/>
  <c r="AY10" i="30" s="1"/>
  <c r="AS10" i="30"/>
  <c r="AO9" i="30"/>
  <c r="AY9" i="30" s="1"/>
  <c r="AS9" i="30"/>
  <c r="Y8" i="30"/>
  <c r="AI8" i="30" s="1"/>
  <c r="AC8" i="30"/>
  <c r="AO8" i="30"/>
  <c r="AY8" i="30" s="1"/>
  <c r="AS8" i="30"/>
  <c r="Y46" i="31"/>
  <c r="AE46" i="31"/>
  <c r="AO46" i="31"/>
  <c r="AU46" i="31"/>
  <c r="Y45" i="31"/>
  <c r="AE45" i="31"/>
  <c r="AM45" i="31"/>
  <c r="AS45" i="31" s="1"/>
  <c r="Y42" i="31"/>
  <c r="AI42" i="31" s="1"/>
  <c r="AC42" i="31"/>
  <c r="AO42" i="31"/>
  <c r="AY42" i="31" s="1"/>
  <c r="AS42" i="31"/>
  <c r="AO41" i="31"/>
  <c r="AY41" i="31" s="1"/>
  <c r="AS41" i="31"/>
  <c r="AO40" i="31"/>
  <c r="AU40" i="31"/>
  <c r="Y40" i="31"/>
  <c r="AE40" i="31"/>
  <c r="Y39" i="31"/>
  <c r="AI39" i="31" s="1"/>
  <c r="AC39" i="31"/>
  <c r="AO39" i="31"/>
  <c r="AY39" i="31" s="1"/>
  <c r="AS39" i="31"/>
  <c r="AO38" i="31"/>
  <c r="AU38" i="31"/>
  <c r="Y38" i="31"/>
  <c r="AE38" i="31"/>
  <c r="Y37" i="31"/>
  <c r="AI37" i="31" s="1"/>
  <c r="AC37" i="31"/>
  <c r="AO37" i="31"/>
  <c r="AY37" i="31" s="1"/>
  <c r="AS37" i="31"/>
  <c r="AO36" i="31"/>
  <c r="AU36" i="31"/>
  <c r="Y36" i="31"/>
  <c r="AE36" i="31"/>
  <c r="Y34" i="31"/>
  <c r="AE34" i="31"/>
  <c r="AO34" i="31"/>
  <c r="AU34" i="31"/>
  <c r="Y33" i="31"/>
  <c r="AE33" i="31"/>
  <c r="AO33" i="31"/>
  <c r="AU33" i="31"/>
  <c r="Y32" i="31"/>
  <c r="AI32" i="31" s="1"/>
  <c r="AC32" i="31"/>
  <c r="AO32" i="31"/>
  <c r="AY32" i="31" s="1"/>
  <c r="AS32" i="31"/>
  <c r="AO31" i="31"/>
  <c r="AY31" i="31" s="1"/>
  <c r="AS31" i="31"/>
  <c r="Y31" i="31"/>
  <c r="AI31" i="31" s="1"/>
  <c r="AC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AO28" i="31"/>
  <c r="AY28" i="31" s="1"/>
  <c r="AS28" i="31"/>
  <c r="Y27" i="31"/>
  <c r="AC27" i="31"/>
  <c r="AE27" i="31"/>
  <c r="AO27" i="31"/>
  <c r="AS27" i="31"/>
  <c r="AU27" i="31"/>
  <c r="Y26" i="31"/>
  <c r="AC26" i="31"/>
  <c r="AE26" i="31"/>
  <c r="AO26" i="31"/>
  <c r="AS26" i="31"/>
  <c r="AU26" i="31"/>
  <c r="Y25" i="31"/>
  <c r="AC25" i="31"/>
  <c r="AE25" i="31"/>
  <c r="AO25" i="31"/>
  <c r="AS25" i="31"/>
  <c r="AU25" i="31"/>
  <c r="Y24" i="31"/>
  <c r="AE24" i="31"/>
  <c r="AO24" i="31"/>
  <c r="AU24" i="31"/>
  <c r="AO23" i="31"/>
  <c r="AS23" i="31"/>
  <c r="AU23" i="31"/>
  <c r="AI23" i="31"/>
  <c r="AK23" i="31"/>
  <c r="Y22" i="31"/>
  <c r="AC22" i="31"/>
  <c r="AE22" i="31"/>
  <c r="AO22" i="31"/>
  <c r="AS22" i="31"/>
  <c r="AU22" i="31"/>
  <c r="Y21" i="31"/>
  <c r="AI21" i="31" s="1"/>
  <c r="AC21" i="31"/>
  <c r="AO21" i="31"/>
  <c r="AY21" i="31" s="1"/>
  <c r="AS21" i="31"/>
  <c r="Y20" i="31"/>
  <c r="AE20" i="31"/>
  <c r="AO20" i="31"/>
  <c r="AU20" i="31"/>
  <c r="Y19" i="31"/>
  <c r="AI19" i="31" s="1"/>
  <c r="AC19" i="31"/>
  <c r="AO19" i="31"/>
  <c r="AY19" i="31" s="1"/>
  <c r="AS19" i="31"/>
  <c r="AO18" i="31"/>
  <c r="AY18" i="31" s="1"/>
  <c r="AS18" i="31"/>
  <c r="Y17" i="31"/>
  <c r="AI17" i="31" s="1"/>
  <c r="AC17" i="31"/>
  <c r="AO17" i="31"/>
  <c r="AY17" i="31" s="1"/>
  <c r="AS17" i="31"/>
  <c r="AO16" i="31"/>
  <c r="AY16" i="31" s="1"/>
  <c r="AS16" i="31"/>
  <c r="Y16" i="31"/>
  <c r="AI16" i="31" s="1"/>
  <c r="AC16" i="31"/>
  <c r="Y15" i="31"/>
  <c r="AI15" i="31" s="1"/>
  <c r="AC15" i="31"/>
  <c r="AO15" i="31"/>
  <c r="AY15" i="31" s="1"/>
  <c r="AS15" i="31"/>
  <c r="Y14" i="31"/>
  <c r="AC14" i="31"/>
  <c r="AE14" i="31"/>
  <c r="AO14" i="31"/>
  <c r="AS14" i="31"/>
  <c r="AU14" i="31"/>
  <c r="AO13" i="31"/>
  <c r="AS13" i="31"/>
  <c r="AU13" i="31"/>
  <c r="Y13" i="31"/>
  <c r="AC13" i="31"/>
  <c r="AE13" i="31"/>
  <c r="Y12" i="31"/>
  <c r="AC12" i="31"/>
  <c r="AE12" i="31"/>
  <c r="AO12" i="31"/>
  <c r="AS12" i="31"/>
  <c r="AU12" i="31"/>
  <c r="Y11" i="31"/>
  <c r="AC11" i="31"/>
  <c r="AE11" i="31"/>
  <c r="AO11" i="31"/>
  <c r="AS11" i="31"/>
  <c r="AU11" i="31"/>
  <c r="AO10" i="31"/>
  <c r="AS10" i="31"/>
  <c r="AU10" i="31"/>
  <c r="Y9" i="31"/>
  <c r="AC9" i="31"/>
  <c r="AE9" i="31"/>
  <c r="AO9" i="31"/>
  <c r="AS9" i="31"/>
  <c r="AU9" i="31"/>
  <c r="Y8" i="31"/>
  <c r="AE8" i="31"/>
  <c r="AO8" i="31"/>
  <c r="AU8" i="31"/>
  <c r="AO46" i="32"/>
  <c r="AU46" i="32"/>
  <c r="Y46" i="32"/>
  <c r="AE46" i="32"/>
  <c r="Y45" i="32"/>
  <c r="AE45" i="32"/>
  <c r="AO45" i="32"/>
  <c r="AU45" i="32"/>
  <c r="AO43" i="32"/>
  <c r="AU43" i="32"/>
  <c r="Y42" i="32"/>
  <c r="AE42" i="32"/>
  <c r="AO42" i="32"/>
  <c r="AU42" i="32"/>
  <c r="AU41" i="32"/>
  <c r="AS41" i="32"/>
  <c r="AO41" i="32"/>
  <c r="Y40" i="32"/>
  <c r="AE40" i="32"/>
  <c r="AO40" i="32"/>
  <c r="AU40" i="32"/>
  <c r="AO39" i="32"/>
  <c r="AY39" i="32" s="1"/>
  <c r="AS39" i="32"/>
  <c r="Y39" i="32"/>
  <c r="AI39" i="32" s="1"/>
  <c r="AC39" i="32"/>
  <c r="Y38" i="32"/>
  <c r="AE38" i="32"/>
  <c r="AM38" i="32"/>
  <c r="AS38" i="32" s="1"/>
  <c r="Y37" i="32"/>
  <c r="AI37" i="32" s="1"/>
  <c r="AC37" i="32"/>
  <c r="AO37" i="32"/>
  <c r="AY37" i="32" s="1"/>
  <c r="AS37" i="32"/>
  <c r="AO36" i="32"/>
  <c r="AU36" i="32"/>
  <c r="AE34" i="32"/>
  <c r="AC34" i="32"/>
  <c r="Y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AO30" i="32"/>
  <c r="AY30" i="32" s="1"/>
  <c r="AS30" i="32"/>
  <c r="Y30" i="32"/>
  <c r="AI30" i="32" s="1"/>
  <c r="AC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Y25" i="32"/>
  <c r="AC25" i="32"/>
  <c r="AE25" i="32"/>
  <c r="AO25" i="32"/>
  <c r="AS25" i="32"/>
  <c r="AU25" i="32"/>
  <c r="Y24" i="32"/>
  <c r="AE24" i="32"/>
  <c r="AO24" i="32"/>
  <c r="AU24" i="32"/>
  <c r="Y23" i="32"/>
  <c r="AC23" i="32"/>
  <c r="AE23" i="32"/>
  <c r="AO23" i="32"/>
  <c r="AU23" i="32"/>
  <c r="AS23" i="32"/>
  <c r="Y22" i="32"/>
  <c r="AC22" i="32"/>
  <c r="AE22" i="32"/>
  <c r="AO22" i="32"/>
  <c r="AS22" i="32"/>
  <c r="AU22" i="32"/>
  <c r="Y21" i="32"/>
  <c r="AI21" i="32" s="1"/>
  <c r="AO21" i="32"/>
  <c r="AY21" i="32" s="1"/>
  <c r="AS21" i="32"/>
  <c r="AO20" i="32"/>
  <c r="AU20" i="32"/>
  <c r="Y20" i="32"/>
  <c r="AE20" i="32"/>
  <c r="Y19" i="32"/>
  <c r="AI19" i="32" s="1"/>
  <c r="AC19" i="32"/>
  <c r="AO19" i="32"/>
  <c r="AY19" i="32" s="1"/>
  <c r="AS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AO16" i="32"/>
  <c r="AY16" i="32" s="1"/>
  <c r="AS16" i="32"/>
  <c r="Y16" i="32"/>
  <c r="AI16" i="32" s="1"/>
  <c r="AC16" i="32"/>
  <c r="Y15" i="32"/>
  <c r="AI15" i="32" s="1"/>
  <c r="AC15" i="32"/>
  <c r="AO15" i="32"/>
  <c r="AY15" i="32" s="1"/>
  <c r="AS15" i="32"/>
  <c r="Y14" i="32"/>
  <c r="AC14" i="32"/>
  <c r="AE14" i="32"/>
  <c r="AO14" i="32"/>
  <c r="AS14" i="32"/>
  <c r="AU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AO11" i="32"/>
  <c r="AS11" i="32"/>
  <c r="AU11" i="32"/>
  <c r="Y10" i="32"/>
  <c r="AC10" i="32"/>
  <c r="AE10" i="32"/>
  <c r="AO10" i="32"/>
  <c r="AS10" i="32"/>
  <c r="AU10" i="32"/>
  <c r="AO9" i="32"/>
  <c r="AS9" i="32"/>
  <c r="AU9" i="32"/>
  <c r="Y8" i="32"/>
  <c r="AE8" i="32"/>
  <c r="AO8" i="32"/>
  <c r="AU8" i="32"/>
  <c r="AI46" i="33"/>
  <c r="AK46" i="33"/>
  <c r="AM46" i="33"/>
  <c r="AS46" i="33" s="1"/>
  <c r="AO45" i="33"/>
  <c r="AU45" i="33"/>
  <c r="Y45" i="33"/>
  <c r="AE45" i="33"/>
  <c r="AO43" i="33"/>
  <c r="AU43" i="33"/>
  <c r="AK42" i="33"/>
  <c r="AI42" i="33"/>
  <c r="AE42" i="33"/>
  <c r="AC42" i="33"/>
  <c r="AO42" i="33"/>
  <c r="AU42" i="33"/>
  <c r="Y40" i="33"/>
  <c r="AE40" i="33"/>
  <c r="AO40" i="33"/>
  <c r="AU40" i="33"/>
  <c r="Y39" i="33"/>
  <c r="AI39" i="33" s="1"/>
  <c r="AC39" i="33"/>
  <c r="AO39" i="33"/>
  <c r="AY39" i="33" s="1"/>
  <c r="AS39" i="33"/>
  <c r="AE38" i="33"/>
  <c r="AC38" i="33"/>
  <c r="Y38" i="33"/>
  <c r="AO38" i="33"/>
  <c r="AU38" i="33"/>
  <c r="Y37" i="33"/>
  <c r="AI37" i="33" s="1"/>
  <c r="AC37" i="33"/>
  <c r="AO37" i="33"/>
  <c r="AY37" i="33" s="1"/>
  <c r="AS37" i="33"/>
  <c r="Y36" i="33"/>
  <c r="AE36" i="33"/>
  <c r="AO36" i="33"/>
  <c r="AU36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Y31" i="33"/>
  <c r="AI31" i="33" s="1"/>
  <c r="AC31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AI26" i="33"/>
  <c r="AK26" i="33"/>
  <c r="AC26" i="33"/>
  <c r="AE26" i="33"/>
  <c r="AO26" i="33"/>
  <c r="AS26" i="33"/>
  <c r="AU26" i="33"/>
  <c r="AO25" i="33"/>
  <c r="AS25" i="33"/>
  <c r="AU25" i="33"/>
  <c r="Y25" i="33"/>
  <c r="AC25" i="33"/>
  <c r="AE25" i="33"/>
  <c r="AO24" i="33"/>
  <c r="AU24" i="33"/>
  <c r="Y24" i="33"/>
  <c r="AE24" i="33"/>
  <c r="Y23" i="33"/>
  <c r="AC23" i="33"/>
  <c r="AE23" i="33"/>
  <c r="AO23" i="33"/>
  <c r="AS23" i="33"/>
  <c r="AU23" i="33"/>
  <c r="Y22" i="33"/>
  <c r="AC22" i="33"/>
  <c r="AE22" i="33"/>
  <c r="AO22" i="33"/>
  <c r="AS22" i="33"/>
  <c r="AU22" i="33"/>
  <c r="Y21" i="33"/>
  <c r="AI21" i="33" s="1"/>
  <c r="AC21" i="33"/>
  <c r="AO21" i="33"/>
  <c r="AY21" i="33" s="1"/>
  <c r="AS21" i="33"/>
  <c r="Y20" i="33"/>
  <c r="AE20" i="33"/>
  <c r="AO20" i="33"/>
  <c r="AU20" i="33"/>
  <c r="AO19" i="33"/>
  <c r="AY19" i="33" s="1"/>
  <c r="AS19" i="33"/>
  <c r="Y19" i="33"/>
  <c r="AI19" i="33" s="1"/>
  <c r="AC19" i="33"/>
  <c r="Y18" i="33"/>
  <c r="AI18" i="33" s="1"/>
  <c r="AC18" i="33"/>
  <c r="AO18" i="33"/>
  <c r="AY18" i="33" s="1"/>
  <c r="AS18" i="33"/>
  <c r="AO17" i="33"/>
  <c r="AY17" i="33" s="1"/>
  <c r="AS17" i="33"/>
  <c r="Y17" i="33"/>
  <c r="AI17" i="33" s="1"/>
  <c r="AC17" i="33"/>
  <c r="Y16" i="33"/>
  <c r="AI16" i="33" s="1"/>
  <c r="AC16" i="33"/>
  <c r="AO16" i="33"/>
  <c r="AY16" i="33" s="1"/>
  <c r="AS16" i="33"/>
  <c r="Y15" i="33"/>
  <c r="AI15" i="33" s="1"/>
  <c r="AC15" i="33"/>
  <c r="AO15" i="33"/>
  <c r="AY15" i="33" s="1"/>
  <c r="AS15" i="33"/>
  <c r="AS14" i="33"/>
  <c r="AU14" i="33"/>
  <c r="AO14" i="33"/>
  <c r="AI14" i="33"/>
  <c r="AK14" i="33"/>
  <c r="Y13" i="33"/>
  <c r="AC13" i="33"/>
  <c r="AE13" i="33"/>
  <c r="AO13" i="33"/>
  <c r="AS13" i="33"/>
  <c r="AU13" i="33"/>
  <c r="Y12" i="33"/>
  <c r="AC12" i="33"/>
  <c r="AE12" i="33"/>
  <c r="AO12" i="33"/>
  <c r="AS12" i="33"/>
  <c r="AU12" i="33"/>
  <c r="Y11" i="33"/>
  <c r="AC11" i="33"/>
  <c r="AE11" i="33"/>
  <c r="AO11" i="33"/>
  <c r="AS11" i="33"/>
  <c r="AU11" i="33"/>
  <c r="AO10" i="33"/>
  <c r="AS10" i="33"/>
  <c r="AU10" i="33"/>
  <c r="AK9" i="33"/>
  <c r="AI9" i="33"/>
  <c r="AC9" i="33"/>
  <c r="AE9" i="33"/>
  <c r="AO9" i="33"/>
  <c r="AS9" i="33"/>
  <c r="AU9" i="33"/>
  <c r="Y8" i="33"/>
  <c r="AE8" i="33"/>
  <c r="AO8" i="33"/>
  <c r="AU8" i="33"/>
  <c r="Y46" i="34"/>
  <c r="AI46" i="34" s="1"/>
  <c r="AC46" i="34"/>
  <c r="AO46" i="34"/>
  <c r="AY46" i="34" s="1"/>
  <c r="AS46" i="34"/>
  <c r="Y45" i="34"/>
  <c r="AI45" i="34" s="1"/>
  <c r="AC45" i="34"/>
  <c r="AO45" i="34"/>
  <c r="AY45" i="34" s="1"/>
  <c r="AS45" i="34"/>
  <c r="AU43" i="34"/>
  <c r="AS43" i="34"/>
  <c r="AO43" i="34"/>
  <c r="Y42" i="34"/>
  <c r="AE42" i="34"/>
  <c r="AO42" i="34"/>
  <c r="AU42" i="34"/>
  <c r="AO41" i="34"/>
  <c r="AY41" i="34" s="1"/>
  <c r="AS41" i="34"/>
  <c r="Y40" i="34"/>
  <c r="AI40" i="34" s="1"/>
  <c r="AC40" i="34"/>
  <c r="AO40" i="34"/>
  <c r="AY40" i="34" s="1"/>
  <c r="AS40" i="34"/>
  <c r="AO39" i="34"/>
  <c r="AY39" i="34" s="1"/>
  <c r="AS39" i="34"/>
  <c r="Y38" i="34"/>
  <c r="AI38" i="34" s="1"/>
  <c r="AC38" i="34"/>
  <c r="AO38" i="34"/>
  <c r="AY38" i="34" s="1"/>
  <c r="AS38" i="34"/>
  <c r="Y37" i="34"/>
  <c r="AI37" i="34" s="1"/>
  <c r="AC37" i="34"/>
  <c r="AO37" i="34"/>
  <c r="AY37" i="34" s="1"/>
  <c r="AS37" i="34"/>
  <c r="Y36" i="34"/>
  <c r="AI36" i="34" s="1"/>
  <c r="AC36" i="34"/>
  <c r="AO36" i="34"/>
  <c r="AY36" i="34" s="1"/>
  <c r="AS36" i="34"/>
  <c r="Y34" i="34"/>
  <c r="AI34" i="34" s="1"/>
  <c r="AC34" i="34"/>
  <c r="AO34" i="34"/>
  <c r="AY34" i="34" s="1"/>
  <c r="AS34" i="34"/>
  <c r="AO33" i="34"/>
  <c r="AY33" i="34" s="1"/>
  <c r="AS33" i="34"/>
  <c r="Y33" i="34"/>
  <c r="AI33" i="34" s="1"/>
  <c r="AC33" i="34"/>
  <c r="Y32" i="34"/>
  <c r="AI32" i="34" s="1"/>
  <c r="AC32" i="34"/>
  <c r="AO32" i="34"/>
  <c r="AY32" i="34" s="1"/>
  <c r="AO31" i="34"/>
  <c r="AY31" i="34" s="1"/>
  <c r="AS31" i="34"/>
  <c r="Y31" i="34"/>
  <c r="AI31" i="34" s="1"/>
  <c r="AC31" i="34"/>
  <c r="Y30" i="34"/>
  <c r="AI30" i="34" s="1"/>
  <c r="AC30" i="34"/>
  <c r="AO30" i="34"/>
  <c r="AY30" i="34" s="1"/>
  <c r="AS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AO27" i="34"/>
  <c r="AY27" i="34" s="1"/>
  <c r="AS27" i="34"/>
  <c r="Y27" i="34"/>
  <c r="AI27" i="34" s="1"/>
  <c r="AC27" i="34"/>
  <c r="AO26" i="34"/>
  <c r="AY26" i="34" s="1"/>
  <c r="AS26" i="34"/>
  <c r="Y25" i="34"/>
  <c r="AI25" i="34" s="1"/>
  <c r="AC25" i="34"/>
  <c r="AO25" i="34"/>
  <c r="AY25" i="34" s="1"/>
  <c r="AS25" i="34"/>
  <c r="AO24" i="34"/>
  <c r="AY24" i="34" s="1"/>
  <c r="AS24" i="34"/>
  <c r="Y23" i="34"/>
  <c r="AI23" i="34" s="1"/>
  <c r="AO23" i="34"/>
  <c r="AY23" i="34" s="1"/>
  <c r="AS23" i="34"/>
  <c r="AO22" i="34"/>
  <c r="AY22" i="34" s="1"/>
  <c r="AS22" i="34"/>
  <c r="Y22" i="34"/>
  <c r="AI22" i="34" s="1"/>
  <c r="AC22" i="34"/>
  <c r="Y21" i="34"/>
  <c r="AI21" i="34" s="1"/>
  <c r="AC21" i="34"/>
  <c r="AO21" i="34"/>
  <c r="AY21" i="34" s="1"/>
  <c r="AS21" i="34"/>
  <c r="Y20" i="34"/>
  <c r="AI20" i="34" s="1"/>
  <c r="AC20" i="34"/>
  <c r="AO20" i="34"/>
  <c r="AY20" i="34" s="1"/>
  <c r="AS20" i="34"/>
  <c r="Y19" i="34"/>
  <c r="AI19" i="34" s="1"/>
  <c r="AC19" i="34"/>
  <c r="AO19" i="34"/>
  <c r="AY19" i="34" s="1"/>
  <c r="AS19" i="34"/>
  <c r="Y18" i="34"/>
  <c r="AI18" i="34" s="1"/>
  <c r="AC18" i="34"/>
  <c r="AO18" i="34"/>
  <c r="AY18" i="34" s="1"/>
  <c r="AS18" i="34"/>
  <c r="Y17" i="34"/>
  <c r="AI17" i="34" s="1"/>
  <c r="AC17" i="34"/>
  <c r="AO17" i="34"/>
  <c r="AY17" i="34" s="1"/>
  <c r="AS17" i="34"/>
  <c r="Y16" i="34"/>
  <c r="AI16" i="34" s="1"/>
  <c r="AC16" i="34"/>
  <c r="AO16" i="34"/>
  <c r="AY16" i="34" s="1"/>
  <c r="AS16" i="34"/>
  <c r="Y15" i="34"/>
  <c r="AI15" i="34" s="1"/>
  <c r="AC15" i="34"/>
  <c r="AO15" i="34"/>
  <c r="AY15" i="34" s="1"/>
  <c r="AS15" i="34"/>
  <c r="Y14" i="34"/>
  <c r="AI14" i="34" s="1"/>
  <c r="AC14" i="34"/>
  <c r="AO14" i="34"/>
  <c r="AY14" i="34" s="1"/>
  <c r="AS14" i="34"/>
  <c r="AO13" i="34"/>
  <c r="AY13" i="34" s="1"/>
  <c r="AS13" i="34"/>
  <c r="Y13" i="34"/>
  <c r="AI13" i="34" s="1"/>
  <c r="AC13" i="34"/>
  <c r="Y12" i="34"/>
  <c r="AI12" i="34" s="1"/>
  <c r="AO12" i="34"/>
  <c r="AY12" i="34" s="1"/>
  <c r="AS12" i="34"/>
  <c r="Y11" i="34"/>
  <c r="AI11" i="34" s="1"/>
  <c r="AC11" i="34"/>
  <c r="AO11" i="34"/>
  <c r="AY11" i="34" s="1"/>
  <c r="AS11" i="34"/>
  <c r="Y10" i="34"/>
  <c r="AI10" i="34" s="1"/>
  <c r="AC10" i="34"/>
  <c r="AO10" i="34"/>
  <c r="AY10" i="34" s="1"/>
  <c r="AS10" i="34"/>
  <c r="Y9" i="34"/>
  <c r="AI9" i="34" s="1"/>
  <c r="AC9" i="34"/>
  <c r="AO9" i="34"/>
  <c r="AY9" i="34" s="1"/>
  <c r="AS9" i="34"/>
  <c r="AO8" i="34"/>
  <c r="AY8" i="34" s="1"/>
  <c r="AS8" i="34"/>
  <c r="Y46" i="35"/>
  <c r="AE46" i="35"/>
  <c r="AO46" i="35"/>
  <c r="AU46" i="35"/>
  <c r="Y45" i="35"/>
  <c r="AE45" i="35"/>
  <c r="AO45" i="35"/>
  <c r="AU45" i="35"/>
  <c r="AO43" i="35"/>
  <c r="AU43" i="35"/>
  <c r="AO42" i="35"/>
  <c r="AU42" i="35"/>
  <c r="Y42" i="35"/>
  <c r="AE42" i="35"/>
  <c r="AK40" i="35"/>
  <c r="AI40" i="35"/>
  <c r="AE40" i="35"/>
  <c r="AC40" i="35"/>
  <c r="AO40" i="35"/>
  <c r="AU40" i="35"/>
  <c r="Y39" i="35"/>
  <c r="AI39" i="35" s="1"/>
  <c r="AC39" i="35"/>
  <c r="AO39" i="35"/>
  <c r="AY39" i="35" s="1"/>
  <c r="AS39" i="35"/>
  <c r="Y38" i="35"/>
  <c r="AE38" i="35"/>
  <c r="AO38" i="35"/>
  <c r="AU38" i="35"/>
  <c r="Y37" i="35"/>
  <c r="AI37" i="35" s="1"/>
  <c r="AC37" i="35"/>
  <c r="AO37" i="35"/>
  <c r="AY37" i="35" s="1"/>
  <c r="AS37" i="35"/>
  <c r="Y36" i="35"/>
  <c r="AE36" i="35"/>
  <c r="AO36" i="35"/>
  <c r="AU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AO29" i="35"/>
  <c r="AY29" i="35" s="1"/>
  <c r="AS29" i="35"/>
  <c r="Y29" i="35"/>
  <c r="AI29" i="35" s="1"/>
  <c r="AC29" i="35"/>
  <c r="AO28" i="35"/>
  <c r="AY28" i="35" s="1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U25" i="35"/>
  <c r="AS25" i="35"/>
  <c r="AU24" i="35"/>
  <c r="AS24" i="35"/>
  <c r="AO24" i="35"/>
  <c r="AO23" i="35"/>
  <c r="AS23" i="35"/>
  <c r="AU23" i="35"/>
  <c r="Y22" i="35"/>
  <c r="AC22" i="35"/>
  <c r="AE22" i="35"/>
  <c r="AO22" i="35"/>
  <c r="AS22" i="35"/>
  <c r="AU22" i="35"/>
  <c r="Y21" i="35"/>
  <c r="AI21" i="35" s="1"/>
  <c r="AC21" i="35"/>
  <c r="AO21" i="35"/>
  <c r="AY21" i="35" s="1"/>
  <c r="AS21" i="35"/>
  <c r="Y20" i="35"/>
  <c r="AE20" i="35"/>
  <c r="AO20" i="35"/>
  <c r="AU20" i="35"/>
  <c r="AO19" i="35"/>
  <c r="AY19" i="35" s="1"/>
  <c r="AS19" i="35"/>
  <c r="Y19" i="35"/>
  <c r="AI19" i="35" s="1"/>
  <c r="AC19" i="35"/>
  <c r="Y18" i="35"/>
  <c r="AI18" i="35" s="1"/>
  <c r="AC18" i="35"/>
  <c r="AO18" i="35"/>
  <c r="AY18" i="35" s="1"/>
  <c r="AS18" i="35"/>
  <c r="Y17" i="35"/>
  <c r="AI17" i="35" s="1"/>
  <c r="AC17" i="35"/>
  <c r="AO17" i="35"/>
  <c r="AY17" i="35" s="1"/>
  <c r="AS17" i="35"/>
  <c r="Y16" i="35"/>
  <c r="AI16" i="35" s="1"/>
  <c r="AC16" i="35"/>
  <c r="AO16" i="35"/>
  <c r="AY16" i="35" s="1"/>
  <c r="AS16" i="35"/>
  <c r="Y15" i="35"/>
  <c r="AI15" i="35" s="1"/>
  <c r="AC15" i="35"/>
  <c r="AO15" i="35"/>
  <c r="AY15" i="35" s="1"/>
  <c r="AS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AO12" i="35"/>
  <c r="AS12" i="35"/>
  <c r="AU12" i="35"/>
  <c r="Y12" i="35"/>
  <c r="AC12" i="35"/>
  <c r="AE12" i="35"/>
  <c r="Y11" i="35"/>
  <c r="AC11" i="35"/>
  <c r="AE11" i="35"/>
  <c r="AO11" i="35"/>
  <c r="AS11" i="35"/>
  <c r="AU11" i="35"/>
  <c r="AO10" i="35"/>
  <c r="AS10" i="35"/>
  <c r="AU10" i="35"/>
  <c r="AK10" i="35"/>
  <c r="AI10" i="35"/>
  <c r="AO9" i="35"/>
  <c r="AS9" i="35"/>
  <c r="AU9" i="35"/>
  <c r="Y9" i="35"/>
  <c r="AC9" i="35"/>
  <c r="AE9" i="35"/>
  <c r="AO8" i="35"/>
  <c r="AU8" i="35"/>
  <c r="Y8" i="35"/>
  <c r="AE8" i="35"/>
  <c r="Y46" i="36"/>
  <c r="AE46" i="36"/>
  <c r="AO46" i="36"/>
  <c r="AU46" i="36"/>
  <c r="AO45" i="36"/>
  <c r="AU45" i="36"/>
  <c r="Y45" i="36"/>
  <c r="AE45" i="36"/>
  <c r="BA43" i="36"/>
  <c r="AY43" i="36"/>
  <c r="Y42" i="36"/>
  <c r="AE42" i="36"/>
  <c r="AO42" i="36"/>
  <c r="AU42" i="36"/>
  <c r="Y40" i="36"/>
  <c r="AE40" i="36"/>
  <c r="AO40" i="36"/>
  <c r="AU40" i="36"/>
  <c r="Y39" i="36"/>
  <c r="AI39" i="36" s="1"/>
  <c r="AC39" i="36"/>
  <c r="AO39" i="36"/>
  <c r="AY39" i="36" s="1"/>
  <c r="AS39" i="36"/>
  <c r="AE38" i="36"/>
  <c r="AC38" i="36"/>
  <c r="Y38" i="36"/>
  <c r="AO38" i="36"/>
  <c r="AU38" i="36"/>
  <c r="Y37" i="36"/>
  <c r="AI37" i="36" s="1"/>
  <c r="AC37" i="36"/>
  <c r="AO37" i="36"/>
  <c r="AY37" i="36" s="1"/>
  <c r="AS37" i="36"/>
  <c r="AO36" i="36"/>
  <c r="AU36" i="36"/>
  <c r="Y36" i="36"/>
  <c r="AE36" i="36"/>
  <c r="Y34" i="36"/>
  <c r="AE34" i="36"/>
  <c r="AO34" i="36"/>
  <c r="AU34" i="36"/>
  <c r="Y33" i="36"/>
  <c r="AE33" i="36"/>
  <c r="AO33" i="36"/>
  <c r="AU33" i="36"/>
  <c r="Y32" i="36"/>
  <c r="AI32" i="36" s="1"/>
  <c r="AC32" i="36"/>
  <c r="AO32" i="36"/>
  <c r="AY32" i="36" s="1"/>
  <c r="AS32" i="36"/>
  <c r="AO31" i="36"/>
  <c r="AY31" i="36" s="1"/>
  <c r="AS31" i="36"/>
  <c r="Y31" i="36"/>
  <c r="AI31" i="36" s="1"/>
  <c r="AC31" i="36"/>
  <c r="AO30" i="36"/>
  <c r="AY30" i="36" s="1"/>
  <c r="AS30" i="36"/>
  <c r="Y30" i="36"/>
  <c r="AI30" i="36" s="1"/>
  <c r="AC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AO27" i="36"/>
  <c r="AU27" i="36"/>
  <c r="AS27" i="36"/>
  <c r="Y27" i="36"/>
  <c r="AC27" i="36"/>
  <c r="AE27" i="36"/>
  <c r="Y26" i="36"/>
  <c r="AC26" i="36"/>
  <c r="AE26" i="36"/>
  <c r="AO26" i="36"/>
  <c r="AS26" i="36"/>
  <c r="AU26" i="36"/>
  <c r="Y25" i="36"/>
  <c r="AC25" i="36"/>
  <c r="AE25" i="36"/>
  <c r="AO25" i="36"/>
  <c r="AS25" i="36"/>
  <c r="AU25" i="36"/>
  <c r="Y24" i="36"/>
  <c r="AE24" i="36"/>
  <c r="AO24" i="36"/>
  <c r="AU24" i="36"/>
  <c r="Y23" i="36"/>
  <c r="AC23" i="36"/>
  <c r="AE23" i="36"/>
  <c r="AO23" i="36"/>
  <c r="AU23" i="36"/>
  <c r="AS23" i="36"/>
  <c r="AO22" i="36"/>
  <c r="AS22" i="36"/>
  <c r="AU22" i="36"/>
  <c r="Y22" i="36"/>
  <c r="AC22" i="36"/>
  <c r="AE22" i="36"/>
  <c r="AO21" i="36"/>
  <c r="AY21" i="36" s="1"/>
  <c r="AS21" i="36"/>
  <c r="Y21" i="36"/>
  <c r="AI21" i="36" s="1"/>
  <c r="AC21" i="36"/>
  <c r="Y20" i="36"/>
  <c r="AE20" i="36"/>
  <c r="AO20" i="36"/>
  <c r="AU20" i="36"/>
  <c r="AO19" i="36"/>
  <c r="AY19" i="36" s="1"/>
  <c r="AS19" i="36"/>
  <c r="Y19" i="36"/>
  <c r="AI19" i="36" s="1"/>
  <c r="AC19" i="36"/>
  <c r="AO18" i="36"/>
  <c r="AY18" i="36" s="1"/>
  <c r="AS18" i="36"/>
  <c r="Y17" i="36"/>
  <c r="AI17" i="36" s="1"/>
  <c r="AC17" i="36"/>
  <c r="AO17" i="36"/>
  <c r="AY17" i="36" s="1"/>
  <c r="AS17" i="36"/>
  <c r="AO16" i="36"/>
  <c r="AY16" i="36" s="1"/>
  <c r="AS16" i="36"/>
  <c r="Y16" i="36"/>
  <c r="AI16" i="36" s="1"/>
  <c r="AC16" i="36"/>
  <c r="Y15" i="36"/>
  <c r="AI15" i="36" s="1"/>
  <c r="AC15" i="36"/>
  <c r="AO15" i="36"/>
  <c r="AY15" i="36" s="1"/>
  <c r="AS15" i="36"/>
  <c r="AO14" i="36"/>
  <c r="AS14" i="36"/>
  <c r="AU14" i="36"/>
  <c r="Y14" i="36"/>
  <c r="AC14" i="36"/>
  <c r="AE14" i="36"/>
  <c r="AO13" i="36"/>
  <c r="AS13" i="36"/>
  <c r="AU13" i="36"/>
  <c r="Y13" i="36"/>
  <c r="AC13" i="36"/>
  <c r="AE13" i="36"/>
  <c r="Y12" i="36"/>
  <c r="AC12" i="36"/>
  <c r="AE12" i="36"/>
  <c r="AO12" i="36"/>
  <c r="AS12" i="36"/>
  <c r="AU12" i="36"/>
  <c r="AO11" i="36"/>
  <c r="AS11" i="36"/>
  <c r="AU11" i="36"/>
  <c r="Y11" i="36"/>
  <c r="AC11" i="36"/>
  <c r="AE11" i="36"/>
  <c r="AO10" i="36"/>
  <c r="AU10" i="36"/>
  <c r="AS10" i="36"/>
  <c r="Y10" i="36"/>
  <c r="AC10" i="36"/>
  <c r="AE10" i="36"/>
  <c r="AO9" i="36"/>
  <c r="AS9" i="36"/>
  <c r="AU9" i="36"/>
  <c r="Y9" i="36"/>
  <c r="AC9" i="36"/>
  <c r="AE9" i="36"/>
  <c r="AO8" i="36"/>
  <c r="AU8" i="36"/>
  <c r="Y8" i="36"/>
  <c r="AE8" i="36"/>
  <c r="AK46" i="37"/>
  <c r="AI46" i="37"/>
  <c r="AE46" i="37"/>
  <c r="AC46" i="37"/>
  <c r="AO46" i="37"/>
  <c r="AU46" i="37"/>
  <c r="Y45" i="37"/>
  <c r="AE45" i="37"/>
  <c r="AO45" i="37"/>
  <c r="AU45" i="37"/>
  <c r="AO42" i="37"/>
  <c r="AU42" i="37"/>
  <c r="Y42" i="37"/>
  <c r="AE42" i="37"/>
  <c r="Y40" i="37"/>
  <c r="AE40" i="37"/>
  <c r="AO40" i="37"/>
  <c r="AU40" i="37"/>
  <c r="Y39" i="37"/>
  <c r="AI39" i="37" s="1"/>
  <c r="AO39" i="37"/>
  <c r="AY39" i="37" s="1"/>
  <c r="AS39" i="37"/>
  <c r="Y38" i="37"/>
  <c r="AE38" i="37"/>
  <c r="AO38" i="37"/>
  <c r="AU38" i="37"/>
  <c r="AO37" i="37"/>
  <c r="AY37" i="37" s="1"/>
  <c r="AS37" i="37"/>
  <c r="Y37" i="37"/>
  <c r="AI37" i="37" s="1"/>
  <c r="AC37" i="37"/>
  <c r="Y36" i="37"/>
  <c r="AE36" i="37"/>
  <c r="AO36" i="37"/>
  <c r="AU36" i="37"/>
  <c r="Y34" i="37"/>
  <c r="AE34" i="37"/>
  <c r="AO34" i="37"/>
  <c r="AU34" i="37"/>
  <c r="AO33" i="37"/>
  <c r="AU33" i="37"/>
  <c r="Y33" i="37"/>
  <c r="AE33" i="37"/>
  <c r="Y32" i="37"/>
  <c r="AI32" i="37" s="1"/>
  <c r="AC32" i="37"/>
  <c r="AO32" i="37"/>
  <c r="AY32" i="37" s="1"/>
  <c r="AS32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AO27" i="37"/>
  <c r="AS27" i="37"/>
  <c r="AU27" i="37"/>
  <c r="Y27" i="37"/>
  <c r="AC27" i="37"/>
  <c r="AE27" i="37"/>
  <c r="Y26" i="37"/>
  <c r="AC26" i="37"/>
  <c r="AE26" i="37"/>
  <c r="AO26" i="37"/>
  <c r="AS26" i="37"/>
  <c r="AU26" i="37"/>
  <c r="AO25" i="37"/>
  <c r="AS25" i="37"/>
  <c r="AU25" i="37"/>
  <c r="AO24" i="37"/>
  <c r="AU24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Y21" i="37"/>
  <c r="AI21" i="37" s="1"/>
  <c r="AC21" i="37"/>
  <c r="AO21" i="37"/>
  <c r="AY21" i="37" s="1"/>
  <c r="AS21" i="37"/>
  <c r="AE20" i="37"/>
  <c r="AC20" i="37"/>
  <c r="Y20" i="37"/>
  <c r="AO20" i="37"/>
  <c r="AU20" i="37"/>
  <c r="Y19" i="37"/>
  <c r="AI19" i="37" s="1"/>
  <c r="AC19" i="37"/>
  <c r="AO19" i="37"/>
  <c r="AY19" i="37" s="1"/>
  <c r="AS19" i="37"/>
  <c r="Y18" i="37"/>
  <c r="AI18" i="37" s="1"/>
  <c r="AO18" i="37"/>
  <c r="AY18" i="37" s="1"/>
  <c r="AS18" i="37"/>
  <c r="Y17" i="37"/>
  <c r="AI17" i="37" s="1"/>
  <c r="AC17" i="37"/>
  <c r="AO17" i="37"/>
  <c r="AY17" i="37" s="1"/>
  <c r="AS17" i="37"/>
  <c r="Y16" i="37"/>
  <c r="AI16" i="37" s="1"/>
  <c r="AC16" i="37"/>
  <c r="AO16" i="37"/>
  <c r="AY16" i="37" s="1"/>
  <c r="AS16" i="37"/>
  <c r="AO15" i="37"/>
  <c r="AY15" i="37" s="1"/>
  <c r="AS15" i="37"/>
  <c r="Y15" i="37"/>
  <c r="AI15" i="37" s="1"/>
  <c r="AC15" i="37"/>
  <c r="AY14" i="37"/>
  <c r="BA14" i="37"/>
  <c r="Y14" i="37"/>
  <c r="AC14" i="37"/>
  <c r="AE14" i="37"/>
  <c r="AS14" i="37"/>
  <c r="AU14" i="37"/>
  <c r="AO13" i="37"/>
  <c r="AS13" i="37"/>
  <c r="AU13" i="37"/>
  <c r="Y13" i="37"/>
  <c r="AC13" i="37"/>
  <c r="AE13" i="37"/>
  <c r="Y12" i="37"/>
  <c r="AC12" i="37"/>
  <c r="AE12" i="37"/>
  <c r="AO12" i="37"/>
  <c r="AS12" i="37"/>
  <c r="AU12" i="37"/>
  <c r="Y11" i="37"/>
  <c r="AC11" i="37"/>
  <c r="AE11" i="37"/>
  <c r="AO11" i="37"/>
  <c r="AS11" i="37"/>
  <c r="AU11" i="37"/>
  <c r="AO10" i="37"/>
  <c r="AS10" i="37"/>
  <c r="AU10" i="37"/>
  <c r="Y10" i="37"/>
  <c r="AC10" i="37"/>
  <c r="AE10" i="37"/>
  <c r="Y9" i="37"/>
  <c r="AC9" i="37"/>
  <c r="AE9" i="37"/>
  <c r="AO9" i="37"/>
  <c r="AS9" i="37"/>
  <c r="AU9" i="37"/>
  <c r="AK8" i="37"/>
  <c r="AI8" i="37"/>
  <c r="AE8" i="37"/>
  <c r="AC8" i="37"/>
  <c r="AU8" i="37"/>
  <c r="AS8" i="37"/>
  <c r="AO8" i="37"/>
  <c r="Y46" i="38"/>
  <c r="AE46" i="38"/>
  <c r="AO46" i="38"/>
  <c r="AU46" i="38"/>
  <c r="Y45" i="38"/>
  <c r="AE45" i="38"/>
  <c r="AO45" i="38"/>
  <c r="AU45" i="38"/>
  <c r="AO43" i="38"/>
  <c r="AU43" i="38"/>
  <c r="AK42" i="38"/>
  <c r="AI42" i="38"/>
  <c r="AE42" i="38"/>
  <c r="AC42" i="38"/>
  <c r="AO42" i="38"/>
  <c r="AU42" i="38"/>
  <c r="AO41" i="38"/>
  <c r="AU41" i="38"/>
  <c r="Y40" i="38"/>
  <c r="AE40" i="38"/>
  <c r="AO40" i="38"/>
  <c r="AU40" i="38"/>
  <c r="AO39" i="38"/>
  <c r="AY39" i="38" s="1"/>
  <c r="AS39" i="38"/>
  <c r="Y39" i="38"/>
  <c r="AI39" i="38" s="1"/>
  <c r="AC39" i="38"/>
  <c r="AO38" i="38"/>
  <c r="AU38" i="38"/>
  <c r="Y38" i="38"/>
  <c r="AE38" i="38"/>
  <c r="Y37" i="38"/>
  <c r="AI37" i="38" s="1"/>
  <c r="AC37" i="38"/>
  <c r="AO37" i="38"/>
  <c r="AY37" i="38" s="1"/>
  <c r="AS37" i="38"/>
  <c r="Y36" i="38"/>
  <c r="AE36" i="38"/>
  <c r="AO36" i="38"/>
  <c r="AU36" i="38"/>
  <c r="AU34" i="38"/>
  <c r="AS34" i="38"/>
  <c r="AO34" i="38"/>
  <c r="Y33" i="38"/>
  <c r="AE33" i="38"/>
  <c r="AO33" i="38"/>
  <c r="AU33" i="38"/>
  <c r="Y32" i="38"/>
  <c r="AI32" i="38" s="1"/>
  <c r="AC32" i="38"/>
  <c r="AO32" i="38"/>
  <c r="AY32" i="38" s="1"/>
  <c r="AS32" i="38"/>
  <c r="AO31" i="38"/>
  <c r="AY31" i="38" s="1"/>
  <c r="AS31" i="38"/>
  <c r="Y31" i="38"/>
  <c r="AI31" i="38" s="1"/>
  <c r="AC31" i="38"/>
  <c r="Y30" i="38"/>
  <c r="AI30" i="38" s="1"/>
  <c r="AC30" i="38"/>
  <c r="AO30" i="38"/>
  <c r="AY30" i="38" s="1"/>
  <c r="AS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AO26" i="38"/>
  <c r="AS26" i="38"/>
  <c r="AU26" i="38"/>
  <c r="Y26" i="38"/>
  <c r="AC26" i="38"/>
  <c r="AE26" i="38"/>
  <c r="Y25" i="38"/>
  <c r="AC25" i="38"/>
  <c r="AE25" i="38"/>
  <c r="AO25" i="38"/>
  <c r="AS25" i="38"/>
  <c r="AU25" i="38"/>
  <c r="Y24" i="38"/>
  <c r="AE24" i="38"/>
  <c r="AO24" i="38"/>
  <c r="AU24" i="38"/>
  <c r="AO23" i="38"/>
  <c r="AS23" i="38"/>
  <c r="AU23" i="38"/>
  <c r="Y23" i="38"/>
  <c r="AC23" i="38"/>
  <c r="AE23" i="38"/>
  <c r="Y22" i="38"/>
  <c r="AC22" i="38"/>
  <c r="AE22" i="38"/>
  <c r="AO22" i="38"/>
  <c r="AS22" i="38"/>
  <c r="AU22" i="38"/>
  <c r="Y21" i="38"/>
  <c r="AI21" i="38" s="1"/>
  <c r="AC21" i="38"/>
  <c r="AO21" i="38"/>
  <c r="AY21" i="38" s="1"/>
  <c r="AS21" i="38"/>
  <c r="Y20" i="38"/>
  <c r="AE20" i="38"/>
  <c r="AO20" i="38"/>
  <c r="AU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I17" i="38" s="1"/>
  <c r="AC17" i="38"/>
  <c r="AO17" i="38"/>
  <c r="AY17" i="38" s="1"/>
  <c r="AS17" i="38"/>
  <c r="Y16" i="38"/>
  <c r="AI16" i="38" s="1"/>
  <c r="AC16" i="38"/>
  <c r="AO16" i="38"/>
  <c r="AY16" i="38" s="1"/>
  <c r="AS16" i="38"/>
  <c r="AO15" i="38"/>
  <c r="AY15" i="38" s="1"/>
  <c r="AS15" i="38"/>
  <c r="Y15" i="38"/>
  <c r="AI15" i="38" s="1"/>
  <c r="AC15" i="38"/>
  <c r="AO14" i="38"/>
  <c r="AS14" i="38"/>
  <c r="AU14" i="38"/>
  <c r="Y14" i="38"/>
  <c r="AC14" i="38"/>
  <c r="AE14" i="38"/>
  <c r="AO13" i="38"/>
  <c r="AS13" i="38"/>
  <c r="AU13" i="38"/>
  <c r="Y13" i="38"/>
  <c r="AC13" i="38"/>
  <c r="AE13" i="38"/>
  <c r="Y12" i="38"/>
  <c r="AC12" i="38"/>
  <c r="AE12" i="38"/>
  <c r="AO12" i="38"/>
  <c r="AS12" i="38"/>
  <c r="AU12" i="38"/>
  <c r="AO11" i="38"/>
  <c r="AU11" i="38"/>
  <c r="AS11" i="38"/>
  <c r="AI11" i="38"/>
  <c r="AK11" i="38"/>
  <c r="Y10" i="38"/>
  <c r="AC10" i="38"/>
  <c r="AE10" i="38"/>
  <c r="AO10" i="38"/>
  <c r="AS10" i="38"/>
  <c r="AU10" i="38"/>
  <c r="Y9" i="38"/>
  <c r="AC9" i="38"/>
  <c r="AE9" i="38"/>
  <c r="AO9" i="38"/>
  <c r="AS9" i="38"/>
  <c r="AU9" i="38"/>
  <c r="AO8" i="38"/>
  <c r="AU8" i="38"/>
  <c r="Y46" i="39"/>
  <c r="AE46" i="39"/>
  <c r="AO46" i="39"/>
  <c r="AU46" i="39"/>
  <c r="Y45" i="39"/>
  <c r="AE45" i="39"/>
  <c r="AO45" i="39"/>
  <c r="AU45" i="39"/>
  <c r="AO43" i="39"/>
  <c r="AU43" i="39"/>
  <c r="Y42" i="39"/>
  <c r="AE42" i="39"/>
  <c r="AO42" i="39"/>
  <c r="AU42" i="39"/>
  <c r="AO41" i="39"/>
  <c r="AU41" i="39"/>
  <c r="Y40" i="39"/>
  <c r="AE40" i="39"/>
  <c r="AO40" i="39"/>
  <c r="AU40" i="39"/>
  <c r="AO39" i="39"/>
  <c r="AY39" i="39" s="1"/>
  <c r="Y39" i="39"/>
  <c r="AI39" i="39" s="1"/>
  <c r="AC39" i="39"/>
  <c r="AO38" i="39"/>
  <c r="AU38" i="39"/>
  <c r="Y38" i="39"/>
  <c r="AE38" i="39"/>
  <c r="AO37" i="39"/>
  <c r="AY37" i="39" s="1"/>
  <c r="AS37" i="39"/>
  <c r="Y37" i="39"/>
  <c r="AI37" i="39" s="1"/>
  <c r="AC37" i="39"/>
  <c r="Y36" i="39"/>
  <c r="AE36" i="39"/>
  <c r="AO36" i="39"/>
  <c r="AU36" i="39"/>
  <c r="Y34" i="39"/>
  <c r="AE34" i="39"/>
  <c r="AO34" i="39"/>
  <c r="AU34" i="39"/>
  <c r="AK33" i="39"/>
  <c r="AI33" i="39"/>
  <c r="AE33" i="39"/>
  <c r="AC33" i="39"/>
  <c r="AO33" i="39"/>
  <c r="AU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AO30" i="39"/>
  <c r="AY30" i="39" s="1"/>
  <c r="AS30" i="39"/>
  <c r="Y29" i="39"/>
  <c r="AI29" i="39" s="1"/>
  <c r="AC29" i="39"/>
  <c r="AO29" i="39"/>
  <c r="AY29" i="39" s="1"/>
  <c r="AS29" i="39"/>
  <c r="AO28" i="39"/>
  <c r="AY28" i="39" s="1"/>
  <c r="AS28" i="39"/>
  <c r="Y28" i="39"/>
  <c r="AI28" i="39" s="1"/>
  <c r="AC28" i="39"/>
  <c r="AI27" i="39"/>
  <c r="AK27" i="39"/>
  <c r="AO27" i="39"/>
  <c r="AU27" i="39"/>
  <c r="AS27" i="39"/>
  <c r="AO26" i="39"/>
  <c r="AS26" i="39"/>
  <c r="AU26" i="39"/>
  <c r="Y26" i="39"/>
  <c r="AC26" i="39"/>
  <c r="AE26" i="39"/>
  <c r="Y25" i="39"/>
  <c r="AC25" i="39"/>
  <c r="AE25" i="39"/>
  <c r="AO25" i="39"/>
  <c r="AS25" i="39"/>
  <c r="AU25" i="39"/>
  <c r="AO24" i="39"/>
  <c r="AU24" i="39"/>
  <c r="Y24" i="39"/>
  <c r="AE24" i="39"/>
  <c r="AI23" i="39"/>
  <c r="AK23" i="39"/>
  <c r="AO23" i="39"/>
  <c r="AS23" i="39"/>
  <c r="AU23" i="39"/>
  <c r="AO22" i="39"/>
  <c r="AS22" i="39"/>
  <c r="AU22" i="39"/>
  <c r="AI22" i="39"/>
  <c r="AK22" i="39"/>
  <c r="Y21" i="39"/>
  <c r="AI21" i="39" s="1"/>
  <c r="AO21" i="39"/>
  <c r="AY21" i="39" s="1"/>
  <c r="AS21" i="39"/>
  <c r="AE20" i="39"/>
  <c r="AC20" i="39"/>
  <c r="Y20" i="39"/>
  <c r="AO20" i="39"/>
  <c r="AU20" i="39"/>
  <c r="AO19" i="39"/>
  <c r="AY19" i="39" s="1"/>
  <c r="AS19" i="39"/>
  <c r="Y18" i="39"/>
  <c r="AI18" i="39" s="1"/>
  <c r="AC18" i="39"/>
  <c r="AO18" i="39"/>
  <c r="AY18" i="39" s="1"/>
  <c r="AS18" i="39"/>
  <c r="AO17" i="39"/>
  <c r="AY17" i="39" s="1"/>
  <c r="AS17" i="39"/>
  <c r="Y17" i="39"/>
  <c r="AI17" i="39" s="1"/>
  <c r="AC17" i="39"/>
  <c r="AO16" i="39"/>
  <c r="AY16" i="39" s="1"/>
  <c r="AS16" i="39"/>
  <c r="Y16" i="39"/>
  <c r="AI16" i="39" s="1"/>
  <c r="AC16" i="39"/>
  <c r="Y15" i="39"/>
  <c r="AI15" i="39" s="1"/>
  <c r="AC15" i="39"/>
  <c r="AO15" i="39"/>
  <c r="AY15" i="39" s="1"/>
  <c r="AS15" i="39"/>
  <c r="AO14" i="39"/>
  <c r="AS14" i="39"/>
  <c r="AU14" i="39"/>
  <c r="Y14" i="39"/>
  <c r="AC14" i="39"/>
  <c r="AE14" i="39"/>
  <c r="AO13" i="39"/>
  <c r="AS13" i="39"/>
  <c r="AU13" i="39"/>
  <c r="Y13" i="39"/>
  <c r="AC13" i="39"/>
  <c r="AE13" i="39"/>
  <c r="AO12" i="39"/>
  <c r="AS12" i="39"/>
  <c r="AU12" i="39"/>
  <c r="Y12" i="39"/>
  <c r="AC12" i="39"/>
  <c r="AE12" i="39"/>
  <c r="Y11" i="39"/>
  <c r="AC11" i="39"/>
  <c r="AE11" i="39"/>
  <c r="AO11" i="39"/>
  <c r="AS11" i="39"/>
  <c r="AU11" i="39"/>
  <c r="AO10" i="39"/>
  <c r="AS10" i="39"/>
  <c r="AU10" i="39"/>
  <c r="Y10" i="39"/>
  <c r="AC10" i="39"/>
  <c r="AE10" i="39"/>
  <c r="Y9" i="39"/>
  <c r="AC9" i="39"/>
  <c r="AE9" i="39"/>
  <c r="AO9" i="39"/>
  <c r="AS9" i="39"/>
  <c r="AU9" i="39"/>
  <c r="Y8" i="39"/>
  <c r="AE8" i="39"/>
  <c r="AO8" i="39"/>
  <c r="AU8" i="39"/>
  <c r="Y46" i="40"/>
  <c r="AE46" i="40"/>
  <c r="AO46" i="40"/>
  <c r="AU46" i="40"/>
  <c r="AE45" i="40"/>
  <c r="AC45" i="40"/>
  <c r="Y45" i="40"/>
  <c r="AO45" i="40"/>
  <c r="AU45" i="40"/>
  <c r="AO43" i="40"/>
  <c r="AU43" i="40"/>
  <c r="AO42" i="40"/>
  <c r="AU42" i="40"/>
  <c r="Y42" i="40"/>
  <c r="AE42" i="40"/>
  <c r="AU41" i="40"/>
  <c r="AS41" i="40"/>
  <c r="AO41" i="40"/>
  <c r="AO40" i="40"/>
  <c r="AU40" i="40"/>
  <c r="Y40" i="40"/>
  <c r="AE40" i="40"/>
  <c r="AO39" i="40"/>
  <c r="AY39" i="40" s="1"/>
  <c r="AS39" i="40"/>
  <c r="Y39" i="40"/>
  <c r="AI39" i="40" s="1"/>
  <c r="AC39" i="40"/>
  <c r="Y38" i="40"/>
  <c r="AE38" i="40"/>
  <c r="AO38" i="40"/>
  <c r="AU38" i="40"/>
  <c r="AO37" i="40"/>
  <c r="AY37" i="40" s="1"/>
  <c r="AS37" i="40"/>
  <c r="Y36" i="40"/>
  <c r="AE36" i="40"/>
  <c r="AO36" i="40"/>
  <c r="AU36" i="40"/>
  <c r="Y34" i="40"/>
  <c r="AE34" i="40"/>
  <c r="AO34" i="40"/>
  <c r="AU34" i="40"/>
  <c r="AO33" i="40"/>
  <c r="AU33" i="40"/>
  <c r="AO32" i="40"/>
  <c r="AY32" i="40" s="1"/>
  <c r="AS32" i="40"/>
  <c r="Y32" i="40"/>
  <c r="AI32" i="40" s="1"/>
  <c r="AC32" i="40"/>
  <c r="Y31" i="40"/>
  <c r="AI31" i="40" s="1"/>
  <c r="AC31" i="40"/>
  <c r="AO31" i="40"/>
  <c r="AY31" i="40" s="1"/>
  <c r="AS31" i="40"/>
  <c r="AO30" i="40"/>
  <c r="AY30" i="40" s="1"/>
  <c r="AS30" i="40"/>
  <c r="Y30" i="40"/>
  <c r="AI30" i="40" s="1"/>
  <c r="AC30" i="40"/>
  <c r="Y29" i="40"/>
  <c r="AI29" i="40" s="1"/>
  <c r="AC29" i="40"/>
  <c r="AO29" i="40"/>
  <c r="AY29" i="40" s="1"/>
  <c r="AS29" i="40"/>
  <c r="AO28" i="40"/>
  <c r="AY28" i="40" s="1"/>
  <c r="AS28" i="40"/>
  <c r="Y28" i="40"/>
  <c r="AI28" i="40" s="1"/>
  <c r="AC28" i="40"/>
  <c r="AO27" i="40"/>
  <c r="AS27" i="40"/>
  <c r="AU27" i="40"/>
  <c r="Y27" i="40"/>
  <c r="AC27" i="40"/>
  <c r="AE27" i="40"/>
  <c r="Y26" i="40"/>
  <c r="AC26" i="40"/>
  <c r="AE26" i="40"/>
  <c r="AO26" i="40"/>
  <c r="AU26" i="40"/>
  <c r="AS26" i="40"/>
  <c r="Y25" i="40"/>
  <c r="AC25" i="40"/>
  <c r="AE25" i="40"/>
  <c r="AO25" i="40"/>
  <c r="AS25" i="40"/>
  <c r="AU25" i="40"/>
  <c r="AO24" i="40"/>
  <c r="AU24" i="40"/>
  <c r="Y24" i="40"/>
  <c r="AE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AO21" i="40"/>
  <c r="AY21" i="40" s="1"/>
  <c r="AS21" i="40"/>
  <c r="AO20" i="40"/>
  <c r="AU20" i="40"/>
  <c r="Y20" i="40"/>
  <c r="AE20" i="40"/>
  <c r="Y19" i="40"/>
  <c r="AI19" i="40" s="1"/>
  <c r="AC19" i="40"/>
  <c r="AO19" i="40"/>
  <c r="AY19" i="40" s="1"/>
  <c r="AS19" i="40"/>
  <c r="Y18" i="40"/>
  <c r="AI18" i="40" s="1"/>
  <c r="AC18" i="40"/>
  <c r="AO18" i="40"/>
  <c r="AY18" i="40" s="1"/>
  <c r="AS18" i="40"/>
  <c r="AO17" i="40"/>
  <c r="AY17" i="40" s="1"/>
  <c r="AS17" i="40"/>
  <c r="Y17" i="40"/>
  <c r="AI17" i="40" s="1"/>
  <c r="AC17" i="40"/>
  <c r="Y16" i="40"/>
  <c r="AI16" i="40" s="1"/>
  <c r="AC16" i="40"/>
  <c r="AO16" i="40"/>
  <c r="AY16" i="40" s="1"/>
  <c r="AS16" i="40"/>
  <c r="Y15" i="40"/>
  <c r="AI15" i="40" s="1"/>
  <c r="AC15" i="40"/>
  <c r="AO15" i="40"/>
  <c r="AY15" i="40" s="1"/>
  <c r="AS15" i="40"/>
  <c r="Y14" i="40"/>
  <c r="AC14" i="40"/>
  <c r="AE14" i="40"/>
  <c r="AO14" i="40"/>
  <c r="AS14" i="40"/>
  <c r="AU14" i="40"/>
  <c r="AO13" i="40"/>
  <c r="AS13" i="40"/>
  <c r="AU13" i="40"/>
  <c r="Y12" i="40"/>
  <c r="AC12" i="40"/>
  <c r="AE12" i="40"/>
  <c r="AO12" i="40"/>
  <c r="AS12" i="40"/>
  <c r="AU12" i="40"/>
  <c r="AO11" i="40"/>
  <c r="AU11" i="40"/>
  <c r="AS11" i="40"/>
  <c r="AI11" i="40"/>
  <c r="AK11" i="40"/>
  <c r="AI10" i="40"/>
  <c r="AK10" i="40"/>
  <c r="AO10" i="40"/>
  <c r="AS10" i="40"/>
  <c r="AU10" i="40"/>
  <c r="AO9" i="40"/>
  <c r="AS9" i="40"/>
  <c r="AU9" i="40"/>
  <c r="AI9" i="40"/>
  <c r="AK9" i="40"/>
  <c r="Y8" i="40"/>
  <c r="AE8" i="40"/>
  <c r="AO8" i="40"/>
  <c r="AU8" i="40"/>
  <c r="AO46" i="41"/>
  <c r="AU46" i="41"/>
  <c r="Y46" i="41"/>
  <c r="AE46" i="41"/>
  <c r="Y45" i="41"/>
  <c r="AE45" i="41"/>
  <c r="AO45" i="41"/>
  <c r="AU45" i="41"/>
  <c r="Y42" i="41"/>
  <c r="AE42" i="41"/>
  <c r="AO42" i="41"/>
  <c r="AU42" i="41"/>
  <c r="AO40" i="41"/>
  <c r="AU40" i="41"/>
  <c r="Y40" i="41"/>
  <c r="AE40" i="41"/>
  <c r="AO39" i="41"/>
  <c r="AY39" i="41" s="1"/>
  <c r="AS39" i="41"/>
  <c r="Y38" i="41"/>
  <c r="AE38" i="41"/>
  <c r="AO38" i="41"/>
  <c r="AU38" i="41"/>
  <c r="AO37" i="41"/>
  <c r="AY37" i="41" s="1"/>
  <c r="AS37" i="41"/>
  <c r="AO36" i="41"/>
  <c r="AU36" i="41"/>
  <c r="Y36" i="41"/>
  <c r="AE36" i="41"/>
  <c r="Y34" i="41"/>
  <c r="AE34" i="41"/>
  <c r="AO34" i="41"/>
  <c r="AU34" i="41"/>
  <c r="Y33" i="41"/>
  <c r="AE33" i="41"/>
  <c r="AO33" i="41"/>
  <c r="AU33" i="41"/>
  <c r="AO32" i="41"/>
  <c r="AY32" i="41" s="1"/>
  <c r="AS32" i="41"/>
  <c r="Y32" i="41"/>
  <c r="AI32" i="41" s="1"/>
  <c r="AC32" i="41"/>
  <c r="AO31" i="41"/>
  <c r="AY31" i="41" s="1"/>
  <c r="AS31" i="41"/>
  <c r="Y31" i="41"/>
  <c r="AI31" i="41" s="1"/>
  <c r="AC31" i="41"/>
  <c r="AO30" i="41"/>
  <c r="AY30" i="41" s="1"/>
  <c r="AS30" i="41"/>
  <c r="Y30" i="41"/>
  <c r="AI30" i="41" s="1"/>
  <c r="AC30" i="41"/>
  <c r="Y29" i="41"/>
  <c r="AI29" i="41" s="1"/>
  <c r="AC29" i="41"/>
  <c r="AO29" i="41"/>
  <c r="AY29" i="41" s="1"/>
  <c r="AS29" i="41"/>
  <c r="AO28" i="41"/>
  <c r="AY28" i="41" s="1"/>
  <c r="AS28" i="41"/>
  <c r="Y28" i="41"/>
  <c r="AI28" i="41" s="1"/>
  <c r="AC28" i="41"/>
  <c r="AO27" i="41"/>
  <c r="AS27" i="41"/>
  <c r="AU27" i="41"/>
  <c r="Y27" i="41"/>
  <c r="AC27" i="41"/>
  <c r="AE27" i="41"/>
  <c r="Y26" i="41"/>
  <c r="AC26" i="41"/>
  <c r="AE26" i="41"/>
  <c r="AO26" i="41"/>
  <c r="AS26" i="41"/>
  <c r="AU26" i="41"/>
  <c r="AO25" i="41"/>
  <c r="AS25" i="41"/>
  <c r="AU25" i="41"/>
  <c r="AI25" i="41"/>
  <c r="AK25" i="41"/>
  <c r="AE24" i="41"/>
  <c r="AC24" i="41"/>
  <c r="Y24" i="41"/>
  <c r="AO24" i="41"/>
  <c r="AU24" i="41"/>
  <c r="AO23" i="41"/>
  <c r="AS23" i="41"/>
  <c r="AU23" i="41"/>
  <c r="Y23" i="41"/>
  <c r="AC23" i="41"/>
  <c r="AE23" i="41"/>
  <c r="Y22" i="41"/>
  <c r="AC22" i="41"/>
  <c r="AE22" i="41"/>
  <c r="AO22" i="41"/>
  <c r="AS22" i="41"/>
  <c r="AU22" i="41"/>
  <c r="Y21" i="41"/>
  <c r="AI21" i="41" s="1"/>
  <c r="AC21" i="41"/>
  <c r="AO21" i="41"/>
  <c r="AY21" i="41" s="1"/>
  <c r="AO20" i="41"/>
  <c r="AU20" i="41"/>
  <c r="Y19" i="41"/>
  <c r="AI19" i="41" s="1"/>
  <c r="AC19" i="41"/>
  <c r="AO19" i="41"/>
  <c r="AY19" i="41" s="1"/>
  <c r="AS19" i="41"/>
  <c r="AO18" i="41"/>
  <c r="AY18" i="41" s="1"/>
  <c r="AS18" i="41"/>
  <c r="Y18" i="41"/>
  <c r="AI18" i="41" s="1"/>
  <c r="AC18" i="41"/>
  <c r="Y17" i="41"/>
  <c r="AI17" i="41" s="1"/>
  <c r="AC17" i="41"/>
  <c r="AO17" i="41"/>
  <c r="AY17" i="41" s="1"/>
  <c r="AS17" i="41"/>
  <c r="Y16" i="41"/>
  <c r="AI16" i="41" s="1"/>
  <c r="AC16" i="41"/>
  <c r="AO16" i="41"/>
  <c r="AY16" i="41" s="1"/>
  <c r="AS16" i="41"/>
  <c r="Y15" i="41"/>
  <c r="AI15" i="41" s="1"/>
  <c r="AC15" i="41"/>
  <c r="AO15" i="41"/>
  <c r="AY15" i="41" s="1"/>
  <c r="AS15" i="41"/>
  <c r="AI14" i="41"/>
  <c r="AK14" i="41"/>
  <c r="AO14" i="41"/>
  <c r="AS14" i="41"/>
  <c r="AU14" i="41"/>
  <c r="AC14" i="41"/>
  <c r="AE14" i="41"/>
  <c r="AO13" i="41"/>
  <c r="AU13" i="41"/>
  <c r="AS13" i="41"/>
  <c r="Y13" i="41"/>
  <c r="AC13" i="41"/>
  <c r="AE13" i="41"/>
  <c r="AO12" i="41"/>
  <c r="AS12" i="41"/>
  <c r="AU12" i="41"/>
  <c r="Y12" i="41"/>
  <c r="AC12" i="41"/>
  <c r="AE12" i="41"/>
  <c r="AO11" i="41"/>
  <c r="AS11" i="41"/>
  <c r="AU11" i="41"/>
  <c r="Y11" i="41"/>
  <c r="AC11" i="41"/>
  <c r="AE11" i="41"/>
  <c r="AO10" i="41"/>
  <c r="AS10" i="41"/>
  <c r="AU10" i="41"/>
  <c r="Y10" i="41"/>
  <c r="AC10" i="41"/>
  <c r="AE10" i="41"/>
  <c r="AO9" i="41"/>
  <c r="AS9" i="41"/>
  <c r="AU9" i="41"/>
  <c r="AK9" i="41"/>
  <c r="AI9" i="41"/>
  <c r="Y8" i="41"/>
  <c r="AE8" i="41"/>
  <c r="AO8" i="41"/>
  <c r="AU8" i="41"/>
  <c r="Y46" i="42"/>
  <c r="AE46" i="42"/>
  <c r="AO46" i="42"/>
  <c r="AU46" i="42"/>
  <c r="Y45" i="42"/>
  <c r="AE45" i="42"/>
  <c r="AO45" i="42"/>
  <c r="AU45" i="42"/>
  <c r="BA43" i="42"/>
  <c r="AY43" i="42"/>
  <c r="AO42" i="42"/>
  <c r="AU42" i="42"/>
  <c r="BA41" i="42"/>
  <c r="AY41" i="42"/>
  <c r="Y40" i="42"/>
  <c r="AE40" i="42"/>
  <c r="AO40" i="42"/>
  <c r="AU40" i="42"/>
  <c r="AO39" i="42"/>
  <c r="AY39" i="42" s="1"/>
  <c r="AS39" i="42"/>
  <c r="AE38" i="42"/>
  <c r="AC38" i="42"/>
  <c r="AO38" i="42"/>
  <c r="AU38" i="42"/>
  <c r="Y38" i="42"/>
  <c r="Y37" i="42"/>
  <c r="AI37" i="42" s="1"/>
  <c r="AC37" i="42"/>
  <c r="AO37" i="42"/>
  <c r="AY37" i="42" s="1"/>
  <c r="AS37" i="42"/>
  <c r="Y36" i="42"/>
  <c r="AE36" i="42"/>
  <c r="AO36" i="42"/>
  <c r="AU36" i="42"/>
  <c r="AO34" i="42"/>
  <c r="AU34" i="42"/>
  <c r="Y33" i="42"/>
  <c r="AE33" i="42"/>
  <c r="AO33" i="42"/>
  <c r="AU33" i="42"/>
  <c r="Y32" i="42"/>
  <c r="AI32" i="42" s="1"/>
  <c r="AC32" i="42"/>
  <c r="AO32" i="42"/>
  <c r="AY32" i="42" s="1"/>
  <c r="AS32" i="42"/>
  <c r="AO31" i="42"/>
  <c r="AY31" i="42" s="1"/>
  <c r="AS31" i="42"/>
  <c r="Y31" i="42"/>
  <c r="AI31" i="42" s="1"/>
  <c r="AC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AO28" i="42"/>
  <c r="AY28" i="42" s="1"/>
  <c r="AS28" i="42"/>
  <c r="Y28" i="42"/>
  <c r="AI28" i="42" s="1"/>
  <c r="AC28" i="42"/>
  <c r="AO27" i="42"/>
  <c r="AS27" i="42"/>
  <c r="AU27" i="42"/>
  <c r="Y27" i="42"/>
  <c r="AC27" i="42"/>
  <c r="AE27" i="42"/>
  <c r="AO26" i="42"/>
  <c r="AS26" i="42"/>
  <c r="AU26" i="42"/>
  <c r="Y26" i="42"/>
  <c r="AC26" i="42"/>
  <c r="AE26" i="42"/>
  <c r="AY25" i="42"/>
  <c r="BA25" i="42"/>
  <c r="AS25" i="42"/>
  <c r="AU25" i="42"/>
  <c r="Y25" i="42"/>
  <c r="AC25" i="42"/>
  <c r="AE25" i="42"/>
  <c r="AO24" i="42"/>
  <c r="AU24" i="42"/>
  <c r="Y24" i="42"/>
  <c r="AE24" i="42"/>
  <c r="AO23" i="42"/>
  <c r="AS23" i="42"/>
  <c r="AU23" i="42"/>
  <c r="Y23" i="42"/>
  <c r="AC23" i="42"/>
  <c r="AE23" i="42"/>
  <c r="AO22" i="42"/>
  <c r="AS22" i="42"/>
  <c r="AU22" i="42"/>
  <c r="Y22" i="42"/>
  <c r="AC22" i="42"/>
  <c r="AE22" i="42"/>
  <c r="Y21" i="42"/>
  <c r="AI21" i="42" s="1"/>
  <c r="AC21" i="42"/>
  <c r="AO21" i="42"/>
  <c r="AY21" i="42" s="1"/>
  <c r="AS21" i="42"/>
  <c r="AO20" i="42"/>
  <c r="AU20" i="42"/>
  <c r="AO19" i="42"/>
  <c r="AY19" i="42" s="1"/>
  <c r="AS19" i="42"/>
  <c r="Y19" i="42"/>
  <c r="AI19" i="42" s="1"/>
  <c r="AC19" i="42"/>
  <c r="Y18" i="42"/>
  <c r="AI18" i="42" s="1"/>
  <c r="AC18" i="42"/>
  <c r="AO18" i="42"/>
  <c r="AY18" i="42" s="1"/>
  <c r="AS18" i="42"/>
  <c r="AO17" i="42"/>
  <c r="AY17" i="42" s="1"/>
  <c r="AS17" i="42"/>
  <c r="AO16" i="42"/>
  <c r="AY16" i="42" s="1"/>
  <c r="AS16" i="42"/>
  <c r="Y16" i="42"/>
  <c r="AI16" i="42" s="1"/>
  <c r="AC16" i="42"/>
  <c r="AO15" i="42"/>
  <c r="AY15" i="42" s="1"/>
  <c r="AS15" i="42"/>
  <c r="Y15" i="42"/>
  <c r="AI15" i="42" s="1"/>
  <c r="AC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Y11" i="42"/>
  <c r="AC11" i="42"/>
  <c r="AE11" i="42"/>
  <c r="AO11" i="42"/>
  <c r="AS11" i="42"/>
  <c r="AU11" i="42"/>
  <c r="AO10" i="42"/>
  <c r="AS10" i="42"/>
  <c r="AU10" i="42"/>
  <c r="Y9" i="42"/>
  <c r="AC9" i="42"/>
  <c r="AE9" i="42"/>
  <c r="AO9" i="42"/>
  <c r="AS9" i="42"/>
  <c r="AU9" i="42"/>
  <c r="AO8" i="42"/>
  <c r="AU8" i="42"/>
  <c r="AO46" i="43"/>
  <c r="AU46" i="43"/>
  <c r="Y46" i="43"/>
  <c r="AE46" i="43"/>
  <c r="AO45" i="43"/>
  <c r="AU45" i="43"/>
  <c r="AO43" i="43"/>
  <c r="AU43" i="43"/>
  <c r="AO42" i="43"/>
  <c r="AU42" i="43"/>
  <c r="AO41" i="43"/>
  <c r="AU41" i="43"/>
  <c r="Y40" i="43"/>
  <c r="AE40" i="43"/>
  <c r="AO40" i="43"/>
  <c r="AU40" i="43"/>
  <c r="AO39" i="43"/>
  <c r="AY39" i="43" s="1"/>
  <c r="AS39" i="43"/>
  <c r="AO38" i="43"/>
  <c r="AU38" i="43"/>
  <c r="Y38" i="43"/>
  <c r="AE38" i="43"/>
  <c r="Y37" i="43"/>
  <c r="AI37" i="43" s="1"/>
  <c r="AC37" i="43"/>
  <c r="AO37" i="43"/>
  <c r="AY37" i="43" s="1"/>
  <c r="AS37" i="43"/>
  <c r="AO36" i="43"/>
  <c r="AU36" i="43"/>
  <c r="Y34" i="43"/>
  <c r="AE34" i="43"/>
  <c r="AO34" i="43"/>
  <c r="AU34" i="43"/>
  <c r="Y33" i="43"/>
  <c r="AE33" i="43"/>
  <c r="AO33" i="43"/>
  <c r="AU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O27" i="43"/>
  <c r="AS27" i="43"/>
  <c r="AU27" i="43"/>
  <c r="Y26" i="43"/>
  <c r="AC26" i="43"/>
  <c r="AE26" i="43"/>
  <c r="AO26" i="43"/>
  <c r="AS26" i="43"/>
  <c r="AU26" i="43"/>
  <c r="Y25" i="43"/>
  <c r="AC25" i="43"/>
  <c r="AE25" i="43"/>
  <c r="AO25" i="43"/>
  <c r="AS25" i="43"/>
  <c r="AU25" i="43"/>
  <c r="AO24" i="43"/>
  <c r="AU24" i="43"/>
  <c r="AO23" i="43"/>
  <c r="AS23" i="43"/>
  <c r="AU23" i="43"/>
  <c r="AI23" i="43"/>
  <c r="AK23" i="43"/>
  <c r="AK22" i="43"/>
  <c r="AI22" i="43"/>
  <c r="AO22" i="43"/>
  <c r="AS22" i="43"/>
  <c r="AU22" i="43"/>
  <c r="AO21" i="43"/>
  <c r="AY21" i="43" s="1"/>
  <c r="AS21" i="43"/>
  <c r="Y21" i="43"/>
  <c r="AI21" i="43" s="1"/>
  <c r="AC21" i="43"/>
  <c r="AO20" i="43"/>
  <c r="AU20" i="43"/>
  <c r="Y19" i="43"/>
  <c r="AI19" i="43" s="1"/>
  <c r="AC19" i="43"/>
  <c r="AO19" i="43"/>
  <c r="AY19" i="43" s="1"/>
  <c r="AS19" i="43"/>
  <c r="AO18" i="43"/>
  <c r="AY18" i="43" s="1"/>
  <c r="AS18" i="43"/>
  <c r="Y17" i="43"/>
  <c r="AI17" i="43" s="1"/>
  <c r="AC17" i="43"/>
  <c r="AO17" i="43"/>
  <c r="AY17" i="43" s="1"/>
  <c r="AS17" i="43"/>
  <c r="Y16" i="43"/>
  <c r="AI16" i="43" s="1"/>
  <c r="AC16" i="43"/>
  <c r="AO16" i="43"/>
  <c r="AY16" i="43" s="1"/>
  <c r="AS16" i="43"/>
  <c r="Y15" i="43"/>
  <c r="AI15" i="43" s="1"/>
  <c r="AC15" i="43"/>
  <c r="AO15" i="43"/>
  <c r="AY15" i="43" s="1"/>
  <c r="AS15" i="43"/>
  <c r="Y14" i="43"/>
  <c r="AC14" i="43"/>
  <c r="AE14" i="43"/>
  <c r="AO14" i="43"/>
  <c r="AS14" i="43"/>
  <c r="AU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1" i="43"/>
  <c r="AC11" i="43"/>
  <c r="AE11" i="43"/>
  <c r="AO11" i="43"/>
  <c r="AS11" i="43"/>
  <c r="AU11" i="43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Y8" i="43"/>
  <c r="AE8" i="43"/>
  <c r="AO8" i="43"/>
  <c r="AU8" i="43"/>
  <c r="AO46" i="44"/>
  <c r="AU46" i="44"/>
  <c r="Y45" i="44"/>
  <c r="AE45" i="44"/>
  <c r="AO45" i="44"/>
  <c r="AU45" i="44"/>
  <c r="AO43" i="44"/>
  <c r="AU43" i="44"/>
  <c r="Y42" i="44"/>
  <c r="AE42" i="44"/>
  <c r="AO42" i="44"/>
  <c r="AU42" i="44"/>
  <c r="AO41" i="44"/>
  <c r="AU41" i="44"/>
  <c r="Y40" i="44"/>
  <c r="AE40" i="44"/>
  <c r="AO40" i="44"/>
  <c r="AU40" i="44"/>
  <c r="AO39" i="44"/>
  <c r="AY39" i="44" s="1"/>
  <c r="AS39" i="44"/>
  <c r="AO38" i="44"/>
  <c r="AU38" i="44"/>
  <c r="AO37" i="44"/>
  <c r="AY37" i="44" s="1"/>
  <c r="AS37" i="44"/>
  <c r="Y37" i="44"/>
  <c r="AI37" i="44" s="1"/>
  <c r="AC37" i="44"/>
  <c r="Y36" i="44"/>
  <c r="AE36" i="44"/>
  <c r="AO36" i="44"/>
  <c r="AU36" i="44"/>
  <c r="Y34" i="44"/>
  <c r="AE34" i="44"/>
  <c r="AO34" i="44"/>
  <c r="AU34" i="44"/>
  <c r="AO33" i="44"/>
  <c r="AU33" i="44"/>
  <c r="Y33" i="44"/>
  <c r="AE33" i="44"/>
  <c r="AO32" i="44"/>
  <c r="AY32" i="44" s="1"/>
  <c r="AS32" i="44"/>
  <c r="Y32" i="44"/>
  <c r="AI32" i="44" s="1"/>
  <c r="AC32" i="44"/>
  <c r="Y31" i="44"/>
  <c r="AI31" i="44" s="1"/>
  <c r="AC31" i="44"/>
  <c r="AO31" i="44"/>
  <c r="AY31" i="44" s="1"/>
  <c r="AS31" i="44"/>
  <c r="AO30" i="44"/>
  <c r="AY30" i="44" s="1"/>
  <c r="AS30" i="44"/>
  <c r="Y29" i="44"/>
  <c r="AI29" i="44" s="1"/>
  <c r="AC29" i="44"/>
  <c r="AO29" i="44"/>
  <c r="AY29" i="44" s="1"/>
  <c r="AS29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AO25" i="44"/>
  <c r="AS25" i="44"/>
  <c r="AU25" i="44"/>
  <c r="AO24" i="44"/>
  <c r="AU24" i="44"/>
  <c r="Y24" i="44"/>
  <c r="AE24" i="44"/>
  <c r="AO23" i="44"/>
  <c r="AU23" i="44"/>
  <c r="AS23" i="44"/>
  <c r="AK23" i="44"/>
  <c r="AI23" i="44"/>
  <c r="AU22" i="44"/>
  <c r="AS22" i="44"/>
  <c r="AY22" i="44"/>
  <c r="BA22" i="44"/>
  <c r="AI22" i="44"/>
  <c r="AK22" i="44"/>
  <c r="Y21" i="44"/>
  <c r="AI21" i="44" s="1"/>
  <c r="AC21" i="44"/>
  <c r="AO21" i="44"/>
  <c r="AY21" i="44" s="1"/>
  <c r="AS21" i="44"/>
  <c r="Y20" i="44"/>
  <c r="AE20" i="44"/>
  <c r="AO20" i="44"/>
  <c r="AU20" i="44"/>
  <c r="AO19" i="44"/>
  <c r="AY19" i="44" s="1"/>
  <c r="AS19" i="44"/>
  <c r="AO18" i="44"/>
  <c r="AY18" i="44" s="1"/>
  <c r="AS18" i="44"/>
  <c r="Y18" i="44"/>
  <c r="AI18" i="44" s="1"/>
  <c r="AC18" i="44"/>
  <c r="Y17" i="44"/>
  <c r="AI17" i="44" s="1"/>
  <c r="AC17" i="44"/>
  <c r="AO17" i="44"/>
  <c r="AY17" i="44" s="1"/>
  <c r="AS17" i="44"/>
  <c r="Y16" i="44"/>
  <c r="AI16" i="44" s="1"/>
  <c r="AC16" i="44"/>
  <c r="AO16" i="44"/>
  <c r="AY16" i="44" s="1"/>
  <c r="AS16" i="44"/>
  <c r="Y15" i="44"/>
  <c r="AI15" i="44" s="1"/>
  <c r="AC15" i="44"/>
  <c r="AO15" i="44"/>
  <c r="AY15" i="44" s="1"/>
  <c r="AS15" i="44"/>
  <c r="Y14" i="44"/>
  <c r="AC14" i="44"/>
  <c r="AE14" i="44"/>
  <c r="AO14" i="44"/>
  <c r="AS14" i="44"/>
  <c r="AU14" i="44"/>
  <c r="Y13" i="44"/>
  <c r="AC13" i="44"/>
  <c r="AE13" i="44"/>
  <c r="AO13" i="44"/>
  <c r="AU13" i="44"/>
  <c r="AS13" i="44"/>
  <c r="AO12" i="44"/>
  <c r="AS12" i="44"/>
  <c r="AU12" i="44"/>
  <c r="Y12" i="44"/>
  <c r="AC12" i="44"/>
  <c r="AE12" i="44"/>
  <c r="AO11" i="44"/>
  <c r="AS11" i="44"/>
  <c r="AU11" i="44"/>
  <c r="Y11" i="44"/>
  <c r="AC11" i="44"/>
  <c r="AE11" i="44"/>
  <c r="AO10" i="44"/>
  <c r="AS10" i="44"/>
  <c r="AU10" i="44"/>
  <c r="AO9" i="44"/>
  <c r="AU9" i="44"/>
  <c r="AS9" i="44"/>
  <c r="AK9" i="44"/>
  <c r="AI9" i="44"/>
  <c r="AO8" i="44"/>
  <c r="AU8" i="44"/>
  <c r="Y46" i="45"/>
  <c r="AE46" i="45"/>
  <c r="AO46" i="45"/>
  <c r="AU46" i="45"/>
  <c r="Y45" i="45"/>
  <c r="AE45" i="45"/>
  <c r="AO45" i="45"/>
  <c r="AU45" i="45"/>
  <c r="AO43" i="45"/>
  <c r="AU43" i="45"/>
  <c r="AK42" i="45"/>
  <c r="AI42" i="45"/>
  <c r="AE42" i="45"/>
  <c r="AC42" i="45"/>
  <c r="AO42" i="45"/>
  <c r="AU42" i="45"/>
  <c r="AO41" i="45"/>
  <c r="AY41" i="45" s="1"/>
  <c r="AS41" i="45"/>
  <c r="Y40" i="45"/>
  <c r="AE40" i="45"/>
  <c r="AO40" i="45"/>
  <c r="AU40" i="45"/>
  <c r="Y39" i="45"/>
  <c r="AI39" i="45" s="1"/>
  <c r="AC39" i="45"/>
  <c r="AO39" i="45"/>
  <c r="AY39" i="45" s="1"/>
  <c r="AS39" i="45"/>
  <c r="AO38" i="45"/>
  <c r="AU38" i="45"/>
  <c r="Y37" i="45"/>
  <c r="AI37" i="45" s="1"/>
  <c r="AC37" i="45"/>
  <c r="AO37" i="45"/>
  <c r="AY37" i="45" s="1"/>
  <c r="AS37" i="45"/>
  <c r="Y36" i="45"/>
  <c r="AE36" i="45"/>
  <c r="AO36" i="45"/>
  <c r="AU36" i="45"/>
  <c r="Y34" i="45"/>
  <c r="AE34" i="45"/>
  <c r="AO34" i="45"/>
  <c r="AU34" i="45"/>
  <c r="Y33" i="45"/>
  <c r="AE33" i="45"/>
  <c r="AO33" i="45"/>
  <c r="AU33" i="45"/>
  <c r="AO32" i="45"/>
  <c r="AY32" i="45" s="1"/>
  <c r="AS32" i="45"/>
  <c r="Y32" i="45"/>
  <c r="AI32" i="45" s="1"/>
  <c r="AC32" i="45"/>
  <c r="Y31" i="45"/>
  <c r="AI31" i="45" s="1"/>
  <c r="AC31" i="45"/>
  <c r="AO31" i="45"/>
  <c r="AY31" i="45" s="1"/>
  <c r="AS31" i="45"/>
  <c r="AO30" i="45"/>
  <c r="AY30" i="45" s="1"/>
  <c r="AS30" i="45"/>
  <c r="AO29" i="45"/>
  <c r="AY29" i="45" s="1"/>
  <c r="AS29" i="45"/>
  <c r="AO28" i="45"/>
  <c r="AY28" i="45" s="1"/>
  <c r="AS28" i="45"/>
  <c r="Y27" i="45"/>
  <c r="AC27" i="45"/>
  <c r="AE27" i="45"/>
  <c r="AO27" i="45"/>
  <c r="AS27" i="45"/>
  <c r="AU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Y24" i="45"/>
  <c r="AE24" i="45"/>
  <c r="AO24" i="45"/>
  <c r="AU24" i="45"/>
  <c r="Y23" i="45"/>
  <c r="AC23" i="45"/>
  <c r="AE23" i="45"/>
  <c r="AO23" i="45"/>
  <c r="AS23" i="45"/>
  <c r="AU23" i="45"/>
  <c r="AO22" i="45"/>
  <c r="AS22" i="45"/>
  <c r="AU22" i="45"/>
  <c r="AK22" i="45"/>
  <c r="AI22" i="45"/>
  <c r="Y21" i="45"/>
  <c r="AI21" i="45" s="1"/>
  <c r="AC21" i="45"/>
  <c r="AO21" i="45"/>
  <c r="AY21" i="45" s="1"/>
  <c r="AS21" i="45"/>
  <c r="AO20" i="45"/>
  <c r="AU20" i="45"/>
  <c r="Y20" i="45"/>
  <c r="AE20" i="45"/>
  <c r="Y19" i="45"/>
  <c r="AI19" i="45" s="1"/>
  <c r="AC19" i="45"/>
  <c r="AO19" i="45"/>
  <c r="AY19" i="45" s="1"/>
  <c r="AS19" i="45"/>
  <c r="AO18" i="45"/>
  <c r="AY18" i="45" s="1"/>
  <c r="AS18" i="45"/>
  <c r="AO17" i="45"/>
  <c r="AY17" i="45" s="1"/>
  <c r="AS17" i="45"/>
  <c r="Y17" i="45"/>
  <c r="AI17" i="45" s="1"/>
  <c r="AC17" i="45"/>
  <c r="Y16" i="45"/>
  <c r="AI16" i="45" s="1"/>
  <c r="AC16" i="45"/>
  <c r="AO16" i="45"/>
  <c r="AY16" i="45" s="1"/>
  <c r="AS16" i="45"/>
  <c r="Y15" i="45"/>
  <c r="AI15" i="45" s="1"/>
  <c r="AC15" i="45"/>
  <c r="AO15" i="45"/>
  <c r="AY15" i="45" s="1"/>
  <c r="AS15" i="45"/>
  <c r="AO14" i="45"/>
  <c r="AS14" i="45"/>
  <c r="AU14" i="45"/>
  <c r="Y14" i="45"/>
  <c r="AC14" i="45"/>
  <c r="AE14" i="45"/>
  <c r="AO13" i="45"/>
  <c r="AS13" i="45"/>
  <c r="AU13" i="45"/>
  <c r="AK13" i="45"/>
  <c r="AI13" i="45"/>
  <c r="Y12" i="45"/>
  <c r="AC12" i="45"/>
  <c r="AE12" i="45"/>
  <c r="AO12" i="45"/>
  <c r="AS12" i="45"/>
  <c r="AU12" i="45"/>
  <c r="Y11" i="45"/>
  <c r="AC11" i="45"/>
  <c r="AE11" i="45"/>
  <c r="AO11" i="45"/>
  <c r="AS11" i="45"/>
  <c r="AU11" i="45"/>
  <c r="Y10" i="45"/>
  <c r="AC10" i="45"/>
  <c r="AE10" i="45"/>
  <c r="AO10" i="45"/>
  <c r="AS10" i="45"/>
  <c r="AU10" i="45"/>
  <c r="AO9" i="45"/>
  <c r="AU9" i="45"/>
  <c r="AS9" i="45"/>
  <c r="Y9" i="45"/>
  <c r="AC9" i="45"/>
  <c r="AE9" i="45"/>
  <c r="AO8" i="45"/>
  <c r="AU8" i="45"/>
  <c r="Y8" i="45"/>
  <c r="AE8" i="45"/>
  <c r="Y46" i="54"/>
  <c r="Q64" i="54"/>
  <c r="Q66" i="54" s="1"/>
  <c r="W46" i="54"/>
  <c r="W64" i="54" s="1"/>
  <c r="W66" i="54" s="1"/>
  <c r="M66" i="54"/>
  <c r="AC64" i="56"/>
  <c r="AI46" i="56"/>
  <c r="S60" i="98"/>
  <c r="S62" i="98"/>
  <c r="S15" i="98"/>
  <c r="S53" i="98"/>
  <c r="S71" i="98"/>
  <c r="S78" i="98"/>
  <c r="S47" i="98"/>
  <c r="S57" i="98"/>
  <c r="S55" i="98"/>
  <c r="S37" i="98"/>
  <c r="S73" i="98"/>
  <c r="K81" i="98"/>
  <c r="S63" i="98"/>
  <c r="S79" i="98"/>
  <c r="S67" i="98"/>
  <c r="S31" i="98"/>
  <c r="S17" i="98"/>
  <c r="S50" i="98"/>
  <c r="S26" i="98"/>
  <c r="S34" i="98"/>
  <c r="S29" i="98"/>
  <c r="S36" i="98"/>
  <c r="S10" i="98"/>
  <c r="O81" i="98"/>
  <c r="S81" i="98" s="1"/>
  <c r="Q11" i="98"/>
  <c r="M82" i="98"/>
  <c r="AO25" i="30" l="1"/>
  <c r="AY25" i="30" s="1"/>
  <c r="AS25" i="30"/>
  <c r="BA46" i="31"/>
  <c r="AY46" i="31"/>
  <c r="AK46" i="31"/>
  <c r="AI46" i="31"/>
  <c r="AK45" i="31"/>
  <c r="AI45" i="31"/>
  <c r="AO45" i="31"/>
  <c r="AU45" i="31"/>
  <c r="AK40" i="31"/>
  <c r="AI40" i="31"/>
  <c r="BA40" i="31"/>
  <c r="AY40" i="31"/>
  <c r="AK38" i="31"/>
  <c r="AI38" i="31"/>
  <c r="BA38" i="31"/>
  <c r="AY38" i="31"/>
  <c r="AK36" i="31"/>
  <c r="AI36" i="31"/>
  <c r="BA36" i="31"/>
  <c r="AY36" i="31"/>
  <c r="BA34" i="31"/>
  <c r="AY34" i="31"/>
  <c r="AK34" i="31"/>
  <c r="AI34" i="31"/>
  <c r="BA33" i="31"/>
  <c r="AY33" i="31"/>
  <c r="AK33" i="31"/>
  <c r="AI33" i="31"/>
  <c r="AY27" i="31"/>
  <c r="BA27" i="31"/>
  <c r="AI27" i="31"/>
  <c r="AK27" i="31"/>
  <c r="AY26" i="31"/>
  <c r="BA26" i="31"/>
  <c r="AI26" i="31"/>
  <c r="AK26" i="31"/>
  <c r="AY25" i="31"/>
  <c r="BA25" i="31"/>
  <c r="AI25" i="31"/>
  <c r="AK25" i="31"/>
  <c r="BA24" i="31"/>
  <c r="AY24" i="31"/>
  <c r="AK24" i="31"/>
  <c r="AI24" i="31"/>
  <c r="AY23" i="31"/>
  <c r="BA23" i="31"/>
  <c r="AY22" i="31"/>
  <c r="BA22" i="31"/>
  <c r="AI22" i="31"/>
  <c r="AK22" i="31"/>
  <c r="BA20" i="31"/>
  <c r="AY20" i="31"/>
  <c r="AK20" i="31"/>
  <c r="AI20" i="31"/>
  <c r="AY14" i="31"/>
  <c r="BA14" i="31"/>
  <c r="AI14" i="31"/>
  <c r="AK14" i="31"/>
  <c r="AK13" i="31"/>
  <c r="AI13" i="31"/>
  <c r="AY13" i="31"/>
  <c r="BA13" i="31"/>
  <c r="AY12" i="31"/>
  <c r="BA12" i="31"/>
  <c r="AI12" i="31"/>
  <c r="AK12" i="31"/>
  <c r="AY11" i="31"/>
  <c r="BA11" i="31"/>
  <c r="AI11" i="31"/>
  <c r="AK11" i="31"/>
  <c r="AY10" i="31"/>
  <c r="BA10" i="31"/>
  <c r="AY9" i="31"/>
  <c r="BA9" i="31"/>
  <c r="AI9" i="31"/>
  <c r="AK9" i="31"/>
  <c r="BA8" i="31"/>
  <c r="AY8" i="31"/>
  <c r="AK8" i="31"/>
  <c r="AI8" i="31"/>
  <c r="BA46" i="32"/>
  <c r="AY46" i="32"/>
  <c r="AK46" i="32"/>
  <c r="AI46" i="32"/>
  <c r="BA45" i="32"/>
  <c r="AY45" i="32"/>
  <c r="AK45" i="32"/>
  <c r="AI45" i="32"/>
  <c r="BA43" i="32"/>
  <c r="AY43" i="32"/>
  <c r="BA42" i="32"/>
  <c r="AY42" i="32"/>
  <c r="AK42" i="32"/>
  <c r="AI42" i="32"/>
  <c r="BA41" i="32"/>
  <c r="AY41" i="32"/>
  <c r="BA40" i="32"/>
  <c r="AY40" i="32"/>
  <c r="AK40" i="32"/>
  <c r="AI40" i="32"/>
  <c r="AK38" i="32"/>
  <c r="AI38" i="32"/>
  <c r="AO38" i="32"/>
  <c r="AU38" i="32"/>
  <c r="BA36" i="32"/>
  <c r="AY36" i="32"/>
  <c r="AK34" i="32"/>
  <c r="AI34" i="32"/>
  <c r="BA34" i="32"/>
  <c r="AY34" i="32"/>
  <c r="BA33" i="32"/>
  <c r="AY33" i="32"/>
  <c r="AK33" i="32"/>
  <c r="AI33" i="32"/>
  <c r="AY27" i="32"/>
  <c r="BA27" i="32"/>
  <c r="AI27" i="32"/>
  <c r="AK27" i="32"/>
  <c r="AY26" i="32"/>
  <c r="BA26" i="32"/>
  <c r="AK26" i="32"/>
  <c r="AI26" i="32"/>
  <c r="AY25" i="32"/>
  <c r="BA25" i="32"/>
  <c r="AI25" i="32"/>
  <c r="AK25" i="32"/>
  <c r="BA24" i="32"/>
  <c r="AY24" i="32"/>
  <c r="AK24" i="32"/>
  <c r="AI24" i="32"/>
  <c r="AY23" i="32"/>
  <c r="BA23" i="32"/>
  <c r="AI23" i="32"/>
  <c r="AK23" i="32"/>
  <c r="AY22" i="32"/>
  <c r="BA22" i="32"/>
  <c r="AI22" i="32"/>
  <c r="AK22" i="32"/>
  <c r="AK20" i="32"/>
  <c r="AI20" i="32"/>
  <c r="BA20" i="32"/>
  <c r="AY20" i="32"/>
  <c r="AY14" i="32"/>
  <c r="BA14" i="32"/>
  <c r="AI14" i="32"/>
  <c r="AK14" i="32"/>
  <c r="AY13" i="32"/>
  <c r="BA13" i="32"/>
  <c r="AI13" i="32"/>
  <c r="AK13" i="32"/>
  <c r="AY12" i="32"/>
  <c r="BA12" i="32"/>
  <c r="AI12" i="32"/>
  <c r="AK12" i="32"/>
  <c r="AY11" i="32"/>
  <c r="BA11" i="32"/>
  <c r="AY10" i="32"/>
  <c r="BA10" i="32"/>
  <c r="AI10" i="32"/>
  <c r="AK10" i="32"/>
  <c r="AY9" i="32"/>
  <c r="BA9" i="32"/>
  <c r="BA8" i="32"/>
  <c r="AY8" i="32"/>
  <c r="AK8" i="32"/>
  <c r="AI8" i="32"/>
  <c r="AO46" i="33"/>
  <c r="AU46" i="33"/>
  <c r="AK45" i="33"/>
  <c r="AI45" i="33"/>
  <c r="BA45" i="33"/>
  <c r="AY45" i="33"/>
  <c r="BA43" i="33"/>
  <c r="AY43" i="33"/>
  <c r="BA42" i="33"/>
  <c r="AY42" i="33"/>
  <c r="BA40" i="33"/>
  <c r="AY40" i="33"/>
  <c r="AK40" i="33"/>
  <c r="AI40" i="33"/>
  <c r="AK38" i="33"/>
  <c r="AI38" i="33"/>
  <c r="BA38" i="33"/>
  <c r="AY38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Y27" i="33"/>
  <c r="BA27" i="33"/>
  <c r="AK27" i="33"/>
  <c r="AI27" i="33"/>
  <c r="AY26" i="33"/>
  <c r="BA26" i="33"/>
  <c r="AI25" i="33"/>
  <c r="AK25" i="33"/>
  <c r="AY25" i="33"/>
  <c r="BA25" i="33"/>
  <c r="AK24" i="33"/>
  <c r="AI24" i="33"/>
  <c r="BA24" i="33"/>
  <c r="AY24" i="33"/>
  <c r="AY23" i="33"/>
  <c r="BA23" i="33"/>
  <c r="AI23" i="33"/>
  <c r="AK23" i="33"/>
  <c r="AY22" i="33"/>
  <c r="BA22" i="33"/>
  <c r="AI22" i="33"/>
  <c r="AK22" i="33"/>
  <c r="BA20" i="33"/>
  <c r="AY20" i="33"/>
  <c r="AK20" i="33"/>
  <c r="AI20" i="33"/>
  <c r="AY14" i="33"/>
  <c r="BA14" i="33"/>
  <c r="AY13" i="33"/>
  <c r="BA13" i="33"/>
  <c r="AI13" i="33"/>
  <c r="AK13" i="33"/>
  <c r="AY12" i="33"/>
  <c r="BA12" i="33"/>
  <c r="AI12" i="33"/>
  <c r="AK12" i="33"/>
  <c r="BA11" i="33"/>
  <c r="AY11" i="33"/>
  <c r="AI11" i="33"/>
  <c r="AK11" i="33"/>
  <c r="AY10" i="33"/>
  <c r="BA10" i="33"/>
  <c r="AY9" i="33"/>
  <c r="BA9" i="33"/>
  <c r="BA8" i="33"/>
  <c r="AY8" i="33"/>
  <c r="AK8" i="33"/>
  <c r="AI8" i="33"/>
  <c r="BA43" i="34"/>
  <c r="AY43" i="34"/>
  <c r="BA42" i="34"/>
  <c r="AY42" i="34"/>
  <c r="AK42" i="34"/>
  <c r="AI42" i="34"/>
  <c r="BA46" i="35"/>
  <c r="AY46" i="35"/>
  <c r="AK46" i="35"/>
  <c r="AI46" i="35"/>
  <c r="BA45" i="35"/>
  <c r="AY45" i="35"/>
  <c r="AK45" i="35"/>
  <c r="AI45" i="35"/>
  <c r="BA43" i="35"/>
  <c r="AY43" i="35"/>
  <c r="AK42" i="35"/>
  <c r="AI42" i="35"/>
  <c r="BA42" i="35"/>
  <c r="AY42" i="35"/>
  <c r="BA40" i="35"/>
  <c r="AY40" i="35"/>
  <c r="BA38" i="35"/>
  <c r="AY38" i="35"/>
  <c r="AK38" i="35"/>
  <c r="AI38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Y27" i="35"/>
  <c r="BA27" i="35"/>
  <c r="AI27" i="35"/>
  <c r="AK27" i="35"/>
  <c r="AY26" i="35"/>
  <c r="BA26" i="35"/>
  <c r="AK26" i="35"/>
  <c r="AI26" i="35"/>
  <c r="AY25" i="35"/>
  <c r="BA25" i="35"/>
  <c r="AI25" i="35"/>
  <c r="AK25" i="35"/>
  <c r="BA24" i="35"/>
  <c r="AY24" i="35"/>
  <c r="AY23" i="35"/>
  <c r="BA23" i="35"/>
  <c r="AK22" i="35"/>
  <c r="AI22" i="35"/>
  <c r="AY22" i="35"/>
  <c r="BA22" i="35"/>
  <c r="BA20" i="35"/>
  <c r="AY20" i="35"/>
  <c r="AK20" i="35"/>
  <c r="AI20" i="35"/>
  <c r="AY14" i="35"/>
  <c r="BA14" i="35"/>
  <c r="AI14" i="35"/>
  <c r="AK14" i="35"/>
  <c r="AY13" i="35"/>
  <c r="BA13" i="35"/>
  <c r="AI13" i="35"/>
  <c r="AK13" i="35"/>
  <c r="AY12" i="35"/>
  <c r="BA12" i="35"/>
  <c r="AK12" i="35"/>
  <c r="AI12" i="35"/>
  <c r="AY11" i="35"/>
  <c r="BA11" i="35"/>
  <c r="AI11" i="35"/>
  <c r="AK11" i="35"/>
  <c r="AY10" i="35"/>
  <c r="BA10" i="35"/>
  <c r="AY9" i="35"/>
  <c r="BA9" i="35"/>
  <c r="AK9" i="35"/>
  <c r="AI9" i="35"/>
  <c r="AK8" i="35"/>
  <c r="AI8" i="35"/>
  <c r="BA8" i="35"/>
  <c r="AY8" i="35"/>
  <c r="BA46" i="36"/>
  <c r="AY46" i="36"/>
  <c r="AK46" i="36"/>
  <c r="AI46" i="36"/>
  <c r="BA45" i="36"/>
  <c r="AY45" i="36"/>
  <c r="AK45" i="36"/>
  <c r="AI45" i="36"/>
  <c r="BA42" i="36"/>
  <c r="AY42" i="36"/>
  <c r="AK42" i="36"/>
  <c r="AI42" i="36"/>
  <c r="AK40" i="36"/>
  <c r="AI40" i="36"/>
  <c r="BA40" i="36"/>
  <c r="AY40" i="36"/>
  <c r="BA38" i="36"/>
  <c r="AY38" i="36"/>
  <c r="AK38" i="36"/>
  <c r="AI38" i="36"/>
  <c r="BA36" i="36"/>
  <c r="AY36" i="36"/>
  <c r="AK36" i="36"/>
  <c r="AI36" i="36"/>
  <c r="AK34" i="36"/>
  <c r="AI34" i="36"/>
  <c r="BA34" i="36"/>
  <c r="AY34" i="36"/>
  <c r="BA33" i="36"/>
  <c r="AY33" i="36"/>
  <c r="AK33" i="36"/>
  <c r="AI33" i="36"/>
  <c r="AK27" i="36"/>
  <c r="AI27" i="36"/>
  <c r="AY27" i="36"/>
  <c r="BA27" i="36"/>
  <c r="AY26" i="36"/>
  <c r="BA26" i="36"/>
  <c r="AK26" i="36"/>
  <c r="AI26" i="36"/>
  <c r="AY25" i="36"/>
  <c r="BA25" i="36"/>
  <c r="AK25" i="36"/>
  <c r="AI25" i="36"/>
  <c r="BA24" i="36"/>
  <c r="AY24" i="36"/>
  <c r="AK24" i="36"/>
  <c r="AI24" i="36"/>
  <c r="AY23" i="36"/>
  <c r="BA23" i="36"/>
  <c r="AI23" i="36"/>
  <c r="AK23" i="36"/>
  <c r="AI22" i="36"/>
  <c r="AK22" i="36"/>
  <c r="AY22" i="36"/>
  <c r="BA22" i="36"/>
  <c r="BA20" i="36"/>
  <c r="AY20" i="36"/>
  <c r="AK20" i="36"/>
  <c r="AI20" i="36"/>
  <c r="AK14" i="36"/>
  <c r="AI14" i="36"/>
  <c r="AY14" i="36"/>
  <c r="BA14" i="36"/>
  <c r="AI13" i="36"/>
  <c r="AK13" i="36"/>
  <c r="AY13" i="36"/>
  <c r="BA13" i="36"/>
  <c r="AY12" i="36"/>
  <c r="BA12" i="36"/>
  <c r="AI12" i="36"/>
  <c r="AK12" i="36"/>
  <c r="AI11" i="36"/>
  <c r="AK11" i="36"/>
  <c r="AY11" i="36"/>
  <c r="BA11" i="36"/>
  <c r="AK10" i="36"/>
  <c r="AI10" i="36"/>
  <c r="AY10" i="36"/>
  <c r="BA10" i="36"/>
  <c r="AI9" i="36"/>
  <c r="AK9" i="36"/>
  <c r="AY9" i="36"/>
  <c r="BA9" i="36"/>
  <c r="BA8" i="36"/>
  <c r="AY8" i="36"/>
  <c r="AK8" i="36"/>
  <c r="AI8" i="36"/>
  <c r="BA46" i="37"/>
  <c r="AY46" i="37"/>
  <c r="BA45" i="37"/>
  <c r="AY45" i="37"/>
  <c r="AK45" i="37"/>
  <c r="AI45" i="37"/>
  <c r="AK42" i="37"/>
  <c r="AI42" i="37"/>
  <c r="BA42" i="37"/>
  <c r="AY42" i="37"/>
  <c r="BA40" i="37"/>
  <c r="AY40" i="37"/>
  <c r="AK40" i="37"/>
  <c r="AI40" i="37"/>
  <c r="AK38" i="37"/>
  <c r="AI38" i="37"/>
  <c r="BA38" i="37"/>
  <c r="AY38" i="37"/>
  <c r="BA36" i="37"/>
  <c r="AY36" i="37"/>
  <c r="AK36" i="37"/>
  <c r="AI36" i="37"/>
  <c r="BA34" i="37"/>
  <c r="AY34" i="37"/>
  <c r="AK34" i="37"/>
  <c r="AI34" i="37"/>
  <c r="AK33" i="37"/>
  <c r="AI33" i="37"/>
  <c r="BA33" i="37"/>
  <c r="AY33" i="37"/>
  <c r="AI27" i="37"/>
  <c r="AK27" i="37"/>
  <c r="AY27" i="37"/>
  <c r="BA27" i="37"/>
  <c r="AY26" i="37"/>
  <c r="BA26" i="37"/>
  <c r="AI26" i="37"/>
  <c r="AK26" i="37"/>
  <c r="AY25" i="37"/>
  <c r="BA25" i="37"/>
  <c r="BA24" i="37"/>
  <c r="AY24" i="37"/>
  <c r="BA23" i="37"/>
  <c r="AY23" i="37"/>
  <c r="AI23" i="37"/>
  <c r="AK23" i="37"/>
  <c r="AY22" i="37"/>
  <c r="BA22" i="37"/>
  <c r="AK22" i="37"/>
  <c r="AI22" i="37"/>
  <c r="BA20" i="37"/>
  <c r="AY20" i="37"/>
  <c r="AK20" i="37"/>
  <c r="AI20" i="37"/>
  <c r="AK14" i="37"/>
  <c r="AI14" i="37"/>
  <c r="AK13" i="37"/>
  <c r="AI13" i="37"/>
  <c r="AY13" i="37"/>
  <c r="BA13" i="37"/>
  <c r="AY12" i="37"/>
  <c r="BA12" i="37"/>
  <c r="AI12" i="37"/>
  <c r="AK12" i="37"/>
  <c r="AY11" i="37"/>
  <c r="BA11" i="37"/>
  <c r="AI11" i="37"/>
  <c r="AK11" i="37"/>
  <c r="AI10" i="37"/>
  <c r="AK10" i="37"/>
  <c r="AY10" i="37"/>
  <c r="BA10" i="37"/>
  <c r="AK9" i="37"/>
  <c r="AI9" i="37"/>
  <c r="AY9" i="37"/>
  <c r="BA9" i="37"/>
  <c r="BA8" i="37"/>
  <c r="AY8" i="37"/>
  <c r="AK46" i="38"/>
  <c r="AI46" i="38"/>
  <c r="BA46" i="38"/>
  <c r="AY46" i="38"/>
  <c r="AK45" i="38"/>
  <c r="AI45" i="38"/>
  <c r="BA45" i="38"/>
  <c r="AY45" i="38"/>
  <c r="BA43" i="38"/>
  <c r="AY43" i="38"/>
  <c r="BA42" i="38"/>
  <c r="AY42" i="38"/>
  <c r="BA41" i="38"/>
  <c r="AY41" i="38"/>
  <c r="BA40" i="38"/>
  <c r="AY40" i="38"/>
  <c r="AK40" i="38"/>
  <c r="AI40" i="38"/>
  <c r="AK38" i="38"/>
  <c r="AI38" i="38"/>
  <c r="BA38" i="38"/>
  <c r="AY38" i="38"/>
  <c r="BA36" i="38"/>
  <c r="AY36" i="38"/>
  <c r="AK36" i="38"/>
  <c r="AI36" i="38"/>
  <c r="BA34" i="38"/>
  <c r="AY34" i="38"/>
  <c r="BA33" i="38"/>
  <c r="AY33" i="38"/>
  <c r="AK33" i="38"/>
  <c r="AI33" i="38"/>
  <c r="AY27" i="38"/>
  <c r="BA27" i="38"/>
  <c r="AK27" i="38"/>
  <c r="AI27" i="38"/>
  <c r="AK26" i="38"/>
  <c r="AI26" i="38"/>
  <c r="AY26" i="38"/>
  <c r="BA26" i="38"/>
  <c r="AI25" i="38"/>
  <c r="AK25" i="38"/>
  <c r="AY25" i="38"/>
  <c r="BA25" i="38"/>
  <c r="AK24" i="38"/>
  <c r="AI24" i="38"/>
  <c r="BA24" i="38"/>
  <c r="AY24" i="38"/>
  <c r="AK23" i="38"/>
  <c r="AI23" i="38"/>
  <c r="AY23" i="38"/>
  <c r="BA23" i="38"/>
  <c r="AY22" i="38"/>
  <c r="BA22" i="38"/>
  <c r="AK22" i="38"/>
  <c r="AI22" i="38"/>
  <c r="BA20" i="38"/>
  <c r="AY20" i="38"/>
  <c r="AK20" i="38"/>
  <c r="AI20" i="38"/>
  <c r="AI14" i="38"/>
  <c r="AK14" i="38"/>
  <c r="AY14" i="38"/>
  <c r="BA14" i="38"/>
  <c r="AI13" i="38"/>
  <c r="AK13" i="38"/>
  <c r="AY13" i="38"/>
  <c r="BA13" i="38"/>
  <c r="AY12" i="38"/>
  <c r="BA12" i="38"/>
  <c r="AI12" i="38"/>
  <c r="AK12" i="38"/>
  <c r="AY11" i="38"/>
  <c r="BA11" i="38"/>
  <c r="AY10" i="38"/>
  <c r="BA10" i="38"/>
  <c r="AI10" i="38"/>
  <c r="AK10" i="38"/>
  <c r="AY9" i="38"/>
  <c r="BA9" i="38"/>
  <c r="AI9" i="38"/>
  <c r="AK9" i="38"/>
  <c r="BA8" i="38"/>
  <c r="AY8" i="38"/>
  <c r="AK46" i="39"/>
  <c r="AI46" i="39"/>
  <c r="BA46" i="39"/>
  <c r="AY46" i="39"/>
  <c r="BA45" i="39"/>
  <c r="AY45" i="39"/>
  <c r="AK45" i="39"/>
  <c r="AI45" i="39"/>
  <c r="BA43" i="39"/>
  <c r="AY43" i="39"/>
  <c r="BA42" i="39"/>
  <c r="AY42" i="39"/>
  <c r="AK42" i="39"/>
  <c r="AI42" i="39"/>
  <c r="BA41" i="39"/>
  <c r="AY41" i="39"/>
  <c r="BA40" i="39"/>
  <c r="AY40" i="39"/>
  <c r="AK40" i="39"/>
  <c r="AI40" i="39"/>
  <c r="AK38" i="39"/>
  <c r="AI38" i="39"/>
  <c r="BA38" i="39"/>
  <c r="AY38" i="39"/>
  <c r="AK36" i="39"/>
  <c r="AI36" i="39"/>
  <c r="BA36" i="39"/>
  <c r="AY36" i="39"/>
  <c r="AK34" i="39"/>
  <c r="AI34" i="39"/>
  <c r="BA34" i="39"/>
  <c r="AY34" i="39"/>
  <c r="BA33" i="39"/>
  <c r="AY33" i="39"/>
  <c r="AY27" i="39"/>
  <c r="BA27" i="39"/>
  <c r="AI26" i="39"/>
  <c r="AK26" i="39"/>
  <c r="AY26" i="39"/>
  <c r="BA26" i="39"/>
  <c r="AY25" i="39"/>
  <c r="BA25" i="39"/>
  <c r="AI25" i="39"/>
  <c r="AK25" i="39"/>
  <c r="AK24" i="39"/>
  <c r="AI24" i="39"/>
  <c r="BA24" i="39"/>
  <c r="AY24" i="39"/>
  <c r="AY23" i="39"/>
  <c r="BA23" i="39"/>
  <c r="AY22" i="39"/>
  <c r="BA22" i="39"/>
  <c r="BA20" i="39"/>
  <c r="AY20" i="39"/>
  <c r="AK20" i="39"/>
  <c r="AI20" i="39"/>
  <c r="AI14" i="39"/>
  <c r="AK14" i="39"/>
  <c r="AY14" i="39"/>
  <c r="BA14" i="39"/>
  <c r="AY13" i="39"/>
  <c r="BA13" i="39"/>
  <c r="AI13" i="39"/>
  <c r="AK13" i="39"/>
  <c r="AK12" i="39"/>
  <c r="AI12" i="39"/>
  <c r="AY12" i="39"/>
  <c r="BA12" i="39"/>
  <c r="AY11" i="39"/>
  <c r="BA11" i="39"/>
  <c r="AI11" i="39"/>
  <c r="AK11" i="39"/>
  <c r="AI10" i="39"/>
  <c r="AK10" i="39"/>
  <c r="AY10" i="39"/>
  <c r="BA10" i="39"/>
  <c r="AY9" i="39"/>
  <c r="BA9" i="39"/>
  <c r="AI9" i="39"/>
  <c r="AK9" i="39"/>
  <c r="AK8" i="39"/>
  <c r="AI8" i="39"/>
  <c r="BA8" i="39"/>
  <c r="AY8" i="39"/>
  <c r="BA46" i="40"/>
  <c r="AY46" i="40"/>
  <c r="AK46" i="40"/>
  <c r="AI46" i="40"/>
  <c r="BA45" i="40"/>
  <c r="AY45" i="40"/>
  <c r="AK45" i="40"/>
  <c r="AI45" i="40"/>
  <c r="BA43" i="40"/>
  <c r="AY43" i="40"/>
  <c r="AK42" i="40"/>
  <c r="AI42" i="40"/>
  <c r="BA42" i="40"/>
  <c r="AY42" i="40"/>
  <c r="BA41" i="40"/>
  <c r="AY41" i="40"/>
  <c r="AK40" i="40"/>
  <c r="AI40" i="40"/>
  <c r="BA40" i="40"/>
  <c r="AY40" i="40"/>
  <c r="AK38" i="40"/>
  <c r="AI38" i="40"/>
  <c r="BA38" i="40"/>
  <c r="AY38" i="40"/>
  <c r="AK36" i="40"/>
  <c r="AI36" i="40"/>
  <c r="BA36" i="40"/>
  <c r="AY36" i="40"/>
  <c r="AK34" i="40"/>
  <c r="AI34" i="40"/>
  <c r="BA34" i="40"/>
  <c r="AY34" i="40"/>
  <c r="BA33" i="40"/>
  <c r="AY33" i="40"/>
  <c r="AI27" i="40"/>
  <c r="AK27" i="40"/>
  <c r="AY27" i="40"/>
  <c r="BA27" i="40"/>
  <c r="AY26" i="40"/>
  <c r="BA26" i="40"/>
  <c r="AI26" i="40"/>
  <c r="AK26" i="40"/>
  <c r="AY25" i="40"/>
  <c r="BA25" i="40"/>
  <c r="AI25" i="40"/>
  <c r="AK25" i="40"/>
  <c r="BA24" i="40"/>
  <c r="AY24" i="40"/>
  <c r="AK24" i="40"/>
  <c r="AI24" i="40"/>
  <c r="AI23" i="40"/>
  <c r="AK23" i="40"/>
  <c r="AY23" i="40"/>
  <c r="BA23" i="40"/>
  <c r="AY22" i="40"/>
  <c r="BA22" i="40"/>
  <c r="AI22" i="40"/>
  <c r="AK22" i="40"/>
  <c r="BA20" i="40"/>
  <c r="AY20" i="40"/>
  <c r="AK20" i="40"/>
  <c r="AI20" i="40"/>
  <c r="AI14" i="40"/>
  <c r="AK14" i="40"/>
  <c r="AY14" i="40"/>
  <c r="BA14" i="40"/>
  <c r="AY13" i="40"/>
  <c r="BA13" i="40"/>
  <c r="AY12" i="40"/>
  <c r="BA12" i="40"/>
  <c r="AK12" i="40"/>
  <c r="AI12" i="40"/>
  <c r="AY11" i="40"/>
  <c r="BA11" i="40"/>
  <c r="AY10" i="40"/>
  <c r="BA10" i="40"/>
  <c r="AY9" i="40"/>
  <c r="BA9" i="40"/>
  <c r="AK8" i="40"/>
  <c r="AI8" i="40"/>
  <c r="BA8" i="40"/>
  <c r="AY8" i="40"/>
  <c r="BA46" i="41"/>
  <c r="AY46" i="41"/>
  <c r="AK46" i="41"/>
  <c r="AI46" i="41"/>
  <c r="AK45" i="41"/>
  <c r="AI45" i="41"/>
  <c r="BA45" i="41"/>
  <c r="AY45" i="41"/>
  <c r="BA42" i="41"/>
  <c r="AY42" i="41"/>
  <c r="AK42" i="41"/>
  <c r="AI42" i="41"/>
  <c r="AK40" i="41"/>
  <c r="AI40" i="41"/>
  <c r="BA40" i="41"/>
  <c r="AY40" i="41"/>
  <c r="AK38" i="41"/>
  <c r="AI38" i="41"/>
  <c r="BA38" i="41"/>
  <c r="AY38" i="41"/>
  <c r="AK36" i="41"/>
  <c r="AI36" i="41"/>
  <c r="BA36" i="41"/>
  <c r="AY36" i="41"/>
  <c r="AK34" i="41"/>
  <c r="AI34" i="41"/>
  <c r="BA34" i="41"/>
  <c r="AY34" i="41"/>
  <c r="BA33" i="41"/>
  <c r="AY33" i="41"/>
  <c r="AK33" i="41"/>
  <c r="AI33" i="41"/>
  <c r="AI27" i="41"/>
  <c r="AK27" i="41"/>
  <c r="AY27" i="41"/>
  <c r="BA27" i="41"/>
  <c r="AY26" i="41"/>
  <c r="BA26" i="41"/>
  <c r="AK26" i="41"/>
  <c r="AI26" i="41"/>
  <c r="AY25" i="41"/>
  <c r="BA25" i="41"/>
  <c r="AK24" i="41"/>
  <c r="AI24" i="41"/>
  <c r="BA24" i="41"/>
  <c r="AY24" i="41"/>
  <c r="AI23" i="41"/>
  <c r="AK23" i="41"/>
  <c r="AY23" i="41"/>
  <c r="BA23" i="41"/>
  <c r="AY22" i="41"/>
  <c r="BA22" i="41"/>
  <c r="AI22" i="41"/>
  <c r="AK22" i="41"/>
  <c r="BA20" i="41"/>
  <c r="AY20" i="41"/>
  <c r="AY14" i="41"/>
  <c r="BA14" i="41"/>
  <c r="AI13" i="41"/>
  <c r="AK13" i="41"/>
  <c r="AY13" i="41"/>
  <c r="BA13" i="41"/>
  <c r="AY12" i="41"/>
  <c r="BA12" i="41"/>
  <c r="AI12" i="41"/>
  <c r="AK12" i="41"/>
  <c r="AI11" i="41"/>
  <c r="AK11" i="41"/>
  <c r="AY11" i="41"/>
  <c r="BA11" i="41"/>
  <c r="AY10" i="41"/>
  <c r="BA10" i="41"/>
  <c r="AI10" i="41"/>
  <c r="AK10" i="41"/>
  <c r="AY9" i="41"/>
  <c r="BA9" i="41"/>
  <c r="BA8" i="41"/>
  <c r="AY8" i="41"/>
  <c r="AK8" i="41"/>
  <c r="AI8" i="41"/>
  <c r="AK46" i="42"/>
  <c r="AI46" i="42"/>
  <c r="BA46" i="42"/>
  <c r="AY46" i="42"/>
  <c r="AK45" i="42"/>
  <c r="AI45" i="42"/>
  <c r="BA45" i="42"/>
  <c r="AY45" i="42"/>
  <c r="BA42" i="42"/>
  <c r="AY42" i="42"/>
  <c r="AK40" i="42"/>
  <c r="AI40" i="42"/>
  <c r="BA40" i="42"/>
  <c r="AY40" i="42"/>
  <c r="AK38" i="42"/>
  <c r="AI38" i="42"/>
  <c r="BA38" i="42"/>
  <c r="AY38" i="42"/>
  <c r="AK36" i="42"/>
  <c r="AI36" i="42"/>
  <c r="BA36" i="42"/>
  <c r="AY36" i="42"/>
  <c r="BA34" i="42"/>
  <c r="AY34" i="42"/>
  <c r="AK33" i="42"/>
  <c r="AI33" i="42"/>
  <c r="BA33" i="42"/>
  <c r="AY33" i="42"/>
  <c r="AI27" i="42"/>
  <c r="AK27" i="42"/>
  <c r="AY27" i="42"/>
  <c r="BA27" i="42"/>
  <c r="AI26" i="42"/>
  <c r="AK26" i="42"/>
  <c r="AY26" i="42"/>
  <c r="BA26" i="42"/>
  <c r="AI25" i="42"/>
  <c r="AK25" i="42"/>
  <c r="BA24" i="42"/>
  <c r="AY24" i="42"/>
  <c r="AK24" i="42"/>
  <c r="AI24" i="42"/>
  <c r="AI23" i="42"/>
  <c r="AK23" i="42"/>
  <c r="AY23" i="42"/>
  <c r="BA23" i="42"/>
  <c r="AY22" i="42"/>
  <c r="BA22" i="42"/>
  <c r="AI22" i="42"/>
  <c r="AK22" i="42"/>
  <c r="BA20" i="42"/>
  <c r="AY20" i="42"/>
  <c r="AI14" i="42"/>
  <c r="AK14" i="42"/>
  <c r="AY14" i="42"/>
  <c r="BA14" i="42"/>
  <c r="AY13" i="42"/>
  <c r="BA13" i="42"/>
  <c r="AI13" i="42"/>
  <c r="AK13" i="42"/>
  <c r="AY12" i="42"/>
  <c r="BA12" i="42"/>
  <c r="AI12" i="42"/>
  <c r="AK12" i="42"/>
  <c r="AY11" i="42"/>
  <c r="BA11" i="42"/>
  <c r="AI11" i="42"/>
  <c r="AK11" i="42"/>
  <c r="AY10" i="42"/>
  <c r="BA10" i="42"/>
  <c r="BA9" i="42"/>
  <c r="AY9" i="42"/>
  <c r="AI9" i="42"/>
  <c r="AK9" i="42"/>
  <c r="BA8" i="42"/>
  <c r="AY8" i="42"/>
  <c r="BA46" i="43"/>
  <c r="AY46" i="43"/>
  <c r="AK46" i="43"/>
  <c r="AI46" i="43"/>
  <c r="BA45" i="43"/>
  <c r="AY45" i="43"/>
  <c r="BA43" i="43"/>
  <c r="AY43" i="43"/>
  <c r="BA42" i="43"/>
  <c r="AY42" i="43"/>
  <c r="BA41" i="43"/>
  <c r="AY41" i="43"/>
  <c r="BA40" i="43"/>
  <c r="AY40" i="43"/>
  <c r="AK40" i="43"/>
  <c r="AI40" i="43"/>
  <c r="AK38" i="43"/>
  <c r="AI38" i="43"/>
  <c r="BA38" i="43"/>
  <c r="AY38" i="43"/>
  <c r="BA36" i="43"/>
  <c r="AY36" i="43"/>
  <c r="BA34" i="43"/>
  <c r="AY34" i="43"/>
  <c r="AK34" i="43"/>
  <c r="AI34" i="43"/>
  <c r="BA33" i="43"/>
  <c r="AY33" i="43"/>
  <c r="AK33" i="43"/>
  <c r="AI33" i="43"/>
  <c r="AI27" i="43"/>
  <c r="AK27" i="43"/>
  <c r="AY27" i="43"/>
  <c r="BA27" i="43"/>
  <c r="AI26" i="43"/>
  <c r="AK26" i="43"/>
  <c r="AY26" i="43"/>
  <c r="BA26" i="43"/>
  <c r="AY25" i="43"/>
  <c r="BA25" i="43"/>
  <c r="AI25" i="43"/>
  <c r="AK25" i="43"/>
  <c r="BA24" i="43"/>
  <c r="AY24" i="43"/>
  <c r="AY23" i="43"/>
  <c r="BA23" i="43"/>
  <c r="AY22" i="43"/>
  <c r="BA22" i="43"/>
  <c r="BA20" i="43"/>
  <c r="AY20" i="43"/>
  <c r="AY14" i="43"/>
  <c r="BA14" i="43"/>
  <c r="AI14" i="43"/>
  <c r="AK14" i="43"/>
  <c r="AY13" i="43"/>
  <c r="BA13" i="43"/>
  <c r="AI13" i="43"/>
  <c r="AK13" i="43"/>
  <c r="AI12" i="43"/>
  <c r="AK12" i="43"/>
  <c r="AY12" i="43"/>
  <c r="BA12" i="43"/>
  <c r="AY11" i="43"/>
  <c r="BA11" i="43"/>
  <c r="AI11" i="43"/>
  <c r="AK11" i="43"/>
  <c r="AY10" i="43"/>
  <c r="BA10" i="43"/>
  <c r="AI10" i="43"/>
  <c r="AK10" i="43"/>
  <c r="AY9" i="43"/>
  <c r="BA9" i="43"/>
  <c r="AI9" i="43"/>
  <c r="AK9" i="43"/>
  <c r="AK8" i="43"/>
  <c r="AI8" i="43"/>
  <c r="BA8" i="43"/>
  <c r="AY8" i="43"/>
  <c r="BA46" i="44"/>
  <c r="AY46" i="44"/>
  <c r="BA45" i="44"/>
  <c r="AY45" i="44"/>
  <c r="AK45" i="44"/>
  <c r="AI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BA38" i="44"/>
  <c r="AY38" i="44"/>
  <c r="BA36" i="44"/>
  <c r="AY36" i="44"/>
  <c r="AK36" i="44"/>
  <c r="AI36" i="44"/>
  <c r="BA34" i="44"/>
  <c r="AY34" i="44"/>
  <c r="AK34" i="44"/>
  <c r="AI34" i="44"/>
  <c r="AK33" i="44"/>
  <c r="AI33" i="44"/>
  <c r="BA33" i="44"/>
  <c r="AY33" i="44"/>
  <c r="AI27" i="44"/>
  <c r="AK27" i="44"/>
  <c r="AY27" i="44"/>
  <c r="BA27" i="44"/>
  <c r="AY26" i="44"/>
  <c r="BA26" i="44"/>
  <c r="AK26" i="44"/>
  <c r="AI26" i="44"/>
  <c r="AY25" i="44"/>
  <c r="BA25" i="44"/>
  <c r="AI25" i="44"/>
  <c r="AK25" i="44"/>
  <c r="AK24" i="44"/>
  <c r="AI24" i="44"/>
  <c r="BA24" i="44"/>
  <c r="AY24" i="44"/>
  <c r="AY23" i="44"/>
  <c r="BA23" i="44"/>
  <c r="BA20" i="44"/>
  <c r="AY20" i="44"/>
  <c r="AK20" i="44"/>
  <c r="AI20" i="44"/>
  <c r="AY14" i="44"/>
  <c r="BA14" i="44"/>
  <c r="AK14" i="44"/>
  <c r="AI14" i="44"/>
  <c r="AY13" i="44"/>
  <c r="BA13" i="44"/>
  <c r="AK13" i="44"/>
  <c r="AI13" i="44"/>
  <c r="AY12" i="44"/>
  <c r="BA12" i="44"/>
  <c r="AK12" i="44"/>
  <c r="AI12" i="44"/>
  <c r="AK11" i="44"/>
  <c r="AI11" i="44"/>
  <c r="AY11" i="44"/>
  <c r="BA11" i="44"/>
  <c r="AY10" i="44"/>
  <c r="BA10" i="44"/>
  <c r="AY9" i="44"/>
  <c r="BA9" i="44"/>
  <c r="BA8" i="44"/>
  <c r="AY8" i="44"/>
  <c r="BA46" i="45"/>
  <c r="AY46" i="45"/>
  <c r="AK46" i="45"/>
  <c r="AI46" i="45"/>
  <c r="BA45" i="45"/>
  <c r="AY45" i="45"/>
  <c r="AK45" i="45"/>
  <c r="AI45" i="45"/>
  <c r="BA43" i="45"/>
  <c r="AY43" i="45"/>
  <c r="BA42" i="45"/>
  <c r="AY42" i="45"/>
  <c r="AK40" i="45"/>
  <c r="AI40" i="45"/>
  <c r="BA40" i="45"/>
  <c r="AY40" i="45"/>
  <c r="BA38" i="45"/>
  <c r="AY38" i="45"/>
  <c r="BA36" i="45"/>
  <c r="AY36" i="45"/>
  <c r="AK36" i="45"/>
  <c r="AI36" i="45"/>
  <c r="BA34" i="45"/>
  <c r="AY34" i="45"/>
  <c r="AK34" i="45"/>
  <c r="AI34" i="45"/>
  <c r="BA33" i="45"/>
  <c r="AY33" i="45"/>
  <c r="AK33" i="45"/>
  <c r="AI33" i="45"/>
  <c r="AY27" i="45"/>
  <c r="BA27" i="45"/>
  <c r="AI27" i="45"/>
  <c r="AK27" i="45"/>
  <c r="AY26" i="45"/>
  <c r="BA26" i="45"/>
  <c r="AI26" i="45"/>
  <c r="AK26" i="45"/>
  <c r="AY25" i="45"/>
  <c r="BA25" i="45"/>
  <c r="AI25" i="45"/>
  <c r="AK25" i="45"/>
  <c r="BA24" i="45"/>
  <c r="AY24" i="45"/>
  <c r="AK24" i="45"/>
  <c r="AI24" i="45"/>
  <c r="AY23" i="45"/>
  <c r="BA23" i="45"/>
  <c r="AI23" i="45"/>
  <c r="AK23" i="45"/>
  <c r="AY22" i="45"/>
  <c r="BA22" i="45"/>
  <c r="AK20" i="45"/>
  <c r="AI20" i="45"/>
  <c r="BA20" i="45"/>
  <c r="AY20" i="45"/>
  <c r="AY14" i="45"/>
  <c r="BA14" i="45"/>
  <c r="AI14" i="45"/>
  <c r="AK14" i="45"/>
  <c r="AY13" i="45"/>
  <c r="BA13" i="45"/>
  <c r="AY12" i="45"/>
  <c r="BA12" i="45"/>
  <c r="AI12" i="45"/>
  <c r="AK12" i="45"/>
  <c r="AY11" i="45"/>
  <c r="BA11" i="45"/>
  <c r="AI11" i="45"/>
  <c r="AK11" i="45"/>
  <c r="AY10" i="45"/>
  <c r="BA10" i="45"/>
  <c r="AI10" i="45"/>
  <c r="AK10" i="45"/>
  <c r="AK9" i="45"/>
  <c r="AI9" i="45"/>
  <c r="AY9" i="45"/>
  <c r="BA9" i="45"/>
  <c r="AK8" i="45"/>
  <c r="AI8" i="45"/>
  <c r="BA8" i="45"/>
  <c r="AY8" i="45"/>
  <c r="Q82" i="98"/>
  <c r="S11" i="98"/>
  <c r="BA45" i="31" l="1"/>
  <c r="AY45" i="31"/>
  <c r="BA38" i="32"/>
  <c r="AY38" i="32"/>
  <c r="BA46" i="33"/>
  <c r="AY46" i="33"/>
</calcChain>
</file>

<file path=xl/sharedStrings.xml><?xml version="1.0" encoding="utf-8"?>
<sst xmlns="http://schemas.openxmlformats.org/spreadsheetml/2006/main" count="90973" uniqueCount="47981">
  <si>
    <t>CSXT 2013 Run: 09/22/2015 05:11:13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</si>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</sst>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19340.159</v>
      </c>
      <c r="F8" s="16" t="s">
        <v>175</v>
      </c>
      <c r="G8" s="15">
        <v>17804.071</v>
      </c>
      <c r="H8" s="16" t="s">
        <v>176</v>
      </c>
      <c r="I8" s="15">
        <v>19557.138999999999</v>
      </c>
      <c r="J8" s="16" t="s">
        <v>177</v>
      </c>
      <c r="K8" s="15">
        <v>19862.165000000001</v>
      </c>
      <c r="L8" s="16" t="s">
        <v>178</v>
      </c>
      <c r="M8" s="15">
        <v>18671.722000000002</v>
      </c>
      <c r="N8" s="16" t="s">
        <v>179</v>
      </c>
      <c r="O8" s="17">
        <f>IF(RUN_YEARS &gt; 1,(A1L101C1 + A1L101C2) / 2, 0)</f>
        <v>18572.114999999998</v>
      </c>
      <c r="P8" s="16" t="s">
        <v>180</v>
      </c>
      <c r="Q8" s="17">
        <f>IF(RUN_YEARS &gt; 2,(A1L101C1 + A1L101C2 + A1L101C3) / 3, 0)</f>
        <v>18900.456333333332</v>
      </c>
      <c r="R8" s="16" t="s">
        <v>181</v>
      </c>
      <c r="S8" s="17">
        <f>IF(RUN_YEARS &gt; 3,(A1L101C1 + A1L101C2 + A1L101C3 + A1L101C4) / 4, 0)</f>
        <v>19140.883499999996</v>
      </c>
      <c r="T8" s="16" t="s">
        <v>182</v>
      </c>
      <c r="U8" s="17">
        <f>IF(RUN_YEARS &gt; 4,(A1L101C1 + A1L101C2 + A1L101C3 + A1L101C4 + A1L101C5) / 5, 0)</f>
        <v>19047.051199999998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11185.46</v>
      </c>
      <c r="F9" s="16" t="s">
        <v>175</v>
      </c>
      <c r="G9" s="15">
        <v>10883.156000000001</v>
      </c>
      <c r="H9" s="16" t="s">
        <v>176</v>
      </c>
      <c r="I9" s="15">
        <v>11378.075000000001</v>
      </c>
      <c r="J9" s="16" t="s">
        <v>177</v>
      </c>
      <c r="K9" s="15">
        <v>11650.032999999999</v>
      </c>
      <c r="L9" s="16" t="s">
        <v>178</v>
      </c>
      <c r="M9" s="15">
        <v>11945.968000000001</v>
      </c>
      <c r="N9" s="16" t="s">
        <v>183</v>
      </c>
      <c r="O9" s="17">
        <f>IF(RUN_YEARS &gt; 1,(A1L102C1 + A1L102C2) / 2, 0)</f>
        <v>11034.308000000001</v>
      </c>
      <c r="P9" s="16" t="s">
        <v>184</v>
      </c>
      <c r="Q9" s="17">
        <f>IF(RUN_YEARS &gt; 2,(A1L102C1 + A1L102C2 + A1L102C3) / 3, 0)</f>
        <v>11148.897000000003</v>
      </c>
      <c r="R9" s="16" t="s">
        <v>185</v>
      </c>
      <c r="S9" s="17">
        <f>IF(RUN_YEARS &gt; 3,(A1L102C1 + A1L102C2 + A1L102C3 + A1L102C4) / 4, 0)</f>
        <v>11274.181</v>
      </c>
      <c r="T9" s="16" t="s">
        <v>186</v>
      </c>
      <c r="U9" s="17">
        <f>IF(RUN_YEARS &gt; 4,(A1L102C1 + A1L102C2 + A1L102C3 + A1L102C4 + A1L102C5) / 5, 0)</f>
        <v>11408.538400000001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53327.758000000002</v>
      </c>
      <c r="F10" s="16" t="s">
        <v>175</v>
      </c>
      <c r="G10" s="15">
        <v>54432.159</v>
      </c>
      <c r="H10" s="16" t="s">
        <v>176</v>
      </c>
      <c r="I10" s="15">
        <v>51711.642999999996</v>
      </c>
      <c r="J10" s="16" t="s">
        <v>177</v>
      </c>
      <c r="K10" s="15">
        <v>47452.881000000001</v>
      </c>
      <c r="L10" s="16" t="s">
        <v>178</v>
      </c>
      <c r="M10" s="15">
        <v>43273.832999999999</v>
      </c>
      <c r="N10" s="16" t="s">
        <v>187</v>
      </c>
      <c r="O10" s="17">
        <f>IF(RUN_YEARS &gt; 1,(A1L103C1 + A1L103C2) / 2, 0)</f>
        <v>53879.958500000001</v>
      </c>
      <c r="P10" s="16" t="s">
        <v>188</v>
      </c>
      <c r="Q10" s="17">
        <f>IF(RUN_YEARS &gt; 2,(A1L103C1 + A1L103C2 + A1L103C3) / 3, 0)</f>
        <v>53157.186666666668</v>
      </c>
      <c r="R10" s="16" t="s">
        <v>189</v>
      </c>
      <c r="S10" s="17">
        <f>IF(RUN_YEARS &gt; 3,(A1L103C1 + A1L103C2 + A1L103C3 + A1L103C4) / 4, 0)</f>
        <v>51731.110249999998</v>
      </c>
      <c r="T10" s="16" t="s">
        <v>190</v>
      </c>
      <c r="U10" s="17">
        <f>IF(RUN_YEARS &gt; 4,(A1L103C1 + A1L103C2 + A1L103C3 + A1L103C4 + A1L103C5) / 5, 0)</f>
        <v>50039.654799999997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83853.376999999993</v>
      </c>
      <c r="F11" s="16" t="s">
        <v>175</v>
      </c>
      <c r="G11" s="15">
        <v>83119.385999999999</v>
      </c>
      <c r="H11" s="16" t="s">
        <v>176</v>
      </c>
      <c r="I11" s="15">
        <v>82646.857000000004</v>
      </c>
      <c r="J11" s="16" t="s">
        <v>177</v>
      </c>
      <c r="K11" s="15">
        <v>78965.078999999998</v>
      </c>
      <c r="L11" s="16" t="s">
        <v>178</v>
      </c>
      <c r="M11" s="15">
        <v>73891.523000000001</v>
      </c>
      <c r="N11" s="16" t="s">
        <v>191</v>
      </c>
      <c r="O11" s="17">
        <f>IF(RUN_YEARS &gt; 1,(A1L104C1 + A1L104C2) / 2, 0)</f>
        <v>83486.381499999989</v>
      </c>
      <c r="P11" s="16" t="s">
        <v>192</v>
      </c>
      <c r="Q11" s="17">
        <f>IF(RUN_YEARS &gt; 2,(A1L104C1 + A1L104C2 + A1L104C3) / 3, 0)</f>
        <v>83206.539999999994</v>
      </c>
      <c r="R11" s="16" t="s">
        <v>193</v>
      </c>
      <c r="S11" s="17">
        <f>IF(RUN_YEARS &gt; 3,(A1L104C1 + A1L104C2 + A1L104C3 + A1L104C4) / 4, 0)</f>
        <v>82146.174750000006</v>
      </c>
      <c r="T11" s="16" t="s">
        <v>194</v>
      </c>
      <c r="U11" s="17">
        <f>IF(RUN_YEARS &gt; 4,(A1L104C1 + A1L104C2 + A1L104C3 + A1L104C4 + A1L104C5) / 5, 0)</f>
        <v>80495.244399999996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43951.947999999997</v>
      </c>
      <c r="F12" s="16" t="s">
        <v>175</v>
      </c>
      <c r="G12" s="15">
        <v>39996.402000000002</v>
      </c>
      <c r="H12" s="16" t="s">
        <v>176</v>
      </c>
      <c r="I12" s="15">
        <v>43331.065000000002</v>
      </c>
      <c r="J12" s="16" t="s">
        <v>177</v>
      </c>
      <c r="K12" s="15">
        <v>43952.294000000002</v>
      </c>
      <c r="L12" s="16" t="s">
        <v>178</v>
      </c>
      <c r="M12" s="15">
        <v>41081.112999999998</v>
      </c>
      <c r="N12" s="16" t="s">
        <v>195</v>
      </c>
      <c r="O12" s="17">
        <f>IF(RUN_YEARS &gt; 1,(A1L105C1 + A1L105C2) / 2, 0)</f>
        <v>41974.175000000003</v>
      </c>
      <c r="P12" s="16" t="s">
        <v>196</v>
      </c>
      <c r="Q12" s="17">
        <f>IF(RUN_YEARS &gt; 2,(A1L105C1 + A1L105C2 + A1L105C3) / 3, 0)</f>
        <v>42426.471666666672</v>
      </c>
      <c r="R12" s="16" t="s">
        <v>197</v>
      </c>
      <c r="S12" s="17">
        <f>IF(RUN_YEARS &gt; 3,(A1L105C1 + A1L105C2 + A1L105C3 + A1L105C4) / 4, 0)</f>
        <v>42807.927250000001</v>
      </c>
      <c r="T12" s="16" t="s">
        <v>198</v>
      </c>
      <c r="U12" s="17">
        <f>IF(RUN_YEARS &gt; 4,(A1L105C1 + A1L105C2 + A1L105C3 + A1L105C4 + A1L105C5) / 5, 0)</f>
        <v>42462.564399999996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14425.743</v>
      </c>
      <c r="F13" s="16" t="s">
        <v>175</v>
      </c>
      <c r="G13" s="15">
        <v>14222.302</v>
      </c>
      <c r="H13" s="16" t="s">
        <v>176</v>
      </c>
      <c r="I13" s="15">
        <v>14127.459000000001</v>
      </c>
      <c r="J13" s="16" t="s">
        <v>177</v>
      </c>
      <c r="K13" s="15">
        <v>14644.955</v>
      </c>
      <c r="L13" s="16" t="s">
        <v>178</v>
      </c>
      <c r="M13" s="15">
        <v>15017.746999999999</v>
      </c>
      <c r="N13" s="16" t="s">
        <v>199</v>
      </c>
      <c r="O13" s="17">
        <f>IF(RUN_YEARS &gt; 1,(A1L106C1 + A1L106C2) / 2, 0)</f>
        <v>14324.022499999999</v>
      </c>
      <c r="P13" s="16" t="s">
        <v>200</v>
      </c>
      <c r="Q13" s="17">
        <f>IF(RUN_YEARS &gt; 2,(A1L106C1 + A1L106C2 + A1L106C3) / 3, 0)</f>
        <v>14258.501333333334</v>
      </c>
      <c r="R13" s="16" t="s">
        <v>201</v>
      </c>
      <c r="S13" s="17">
        <f>IF(RUN_YEARS &gt; 3,(A1L106C1 + A1L106C2 + A1L106C3 + A1L106C4) / 4, 0)</f>
        <v>14355.114750000001</v>
      </c>
      <c r="T13" s="16" t="s">
        <v>202</v>
      </c>
      <c r="U13" s="17">
        <f>IF(RUN_YEARS &gt; 4,(A1L106C1 + A1L106C2 + A1L106C3 + A1L106C4 + A1L106C5) / 5, 0)</f>
        <v>14487.641200000002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130194.099</v>
      </c>
      <c r="F14" s="16" t="s">
        <v>175</v>
      </c>
      <c r="G14" s="15">
        <v>135221.52299999999</v>
      </c>
      <c r="H14" s="16" t="s">
        <v>176</v>
      </c>
      <c r="I14" s="15">
        <v>128558.818</v>
      </c>
      <c r="J14" s="16" t="s">
        <v>177</v>
      </c>
      <c r="K14" s="15">
        <v>119232.071</v>
      </c>
      <c r="L14" s="16" t="s">
        <v>178</v>
      </c>
      <c r="M14" s="15">
        <v>109510.05499999999</v>
      </c>
      <c r="N14" s="16" t="s">
        <v>203</v>
      </c>
      <c r="O14" s="17">
        <f>IF(RUN_YEARS &gt; 1,(A1L107C1 + A1L107C2) / 2, 0)</f>
        <v>132707.81099999999</v>
      </c>
      <c r="P14" s="16" t="s">
        <v>204</v>
      </c>
      <c r="Q14" s="17">
        <f>IF(RUN_YEARS &gt; 2,(A1L107C1 + A1L107C2 + A1L107C3) / 3, 0)</f>
        <v>131324.81333333332</v>
      </c>
      <c r="R14" s="16" t="s">
        <v>205</v>
      </c>
      <c r="S14" s="17">
        <f>IF(RUN_YEARS &gt; 3,(A1L107C1 + A1L107C2 + A1L107C3 + A1L107C4) / 4, 0)</f>
        <v>128301.62774999999</v>
      </c>
      <c r="T14" s="16" t="s">
        <v>206</v>
      </c>
      <c r="U14" s="17">
        <f>IF(RUN_YEARS &gt; 4,(A1L107C1 + A1L107C2 + A1L107C3 + A1L107C4 + A1L107C5) / 5, 0)</f>
        <v>124543.31319999998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188571.79</v>
      </c>
      <c r="F15" s="16" t="s">
        <v>175</v>
      </c>
      <c r="G15" s="15">
        <v>189440.22700000001</v>
      </c>
      <c r="H15" s="16" t="s">
        <v>176</v>
      </c>
      <c r="I15" s="15">
        <v>186017.342</v>
      </c>
      <c r="J15" s="16" t="s">
        <v>177</v>
      </c>
      <c r="K15" s="15">
        <v>177829.32</v>
      </c>
      <c r="L15" s="16" t="s">
        <v>178</v>
      </c>
      <c r="M15" s="15">
        <v>165608.91500000001</v>
      </c>
      <c r="N15" s="16" t="s">
        <v>207</v>
      </c>
      <c r="O15" s="17">
        <f>IF(RUN_YEARS &gt; 1,(A1L108C1 + A1L108C2) / 2, 0)</f>
        <v>189006.0085</v>
      </c>
      <c r="P15" s="16" t="s">
        <v>208</v>
      </c>
      <c r="Q15" s="17">
        <f>IF(RUN_YEARS &gt; 2,(A1L108C1 + A1L108C2 + A1L108C3) / 3, 0)</f>
        <v>188009.78633333332</v>
      </c>
      <c r="R15" s="16" t="s">
        <v>209</v>
      </c>
      <c r="S15" s="17">
        <f>IF(RUN_YEARS &gt; 3,(A1L108C1 + A1L108C2 + A1L108C3 + A1L108C4) / 4, 0)</f>
        <v>185464.66975</v>
      </c>
      <c r="T15" s="16" t="s">
        <v>210</v>
      </c>
      <c r="U15" s="17">
        <f>IF(RUN_YEARS &gt; 4,(A1L108C1 + A1L108C2 + A1L108C3 + A1L108C4 + A1L108C5) / 5, 0)</f>
        <v>181493.51880000002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6331.9650000000001</v>
      </c>
      <c r="F16" s="16" t="s">
        <v>175</v>
      </c>
      <c r="G16" s="15">
        <v>6523.3320000000003</v>
      </c>
      <c r="H16" s="16" t="s">
        <v>176</v>
      </c>
      <c r="I16" s="15">
        <v>6557.4840000000004</v>
      </c>
      <c r="J16" s="16" t="s">
        <v>177</v>
      </c>
      <c r="K16" s="15">
        <v>6166.26</v>
      </c>
      <c r="L16" s="16" t="s">
        <v>178</v>
      </c>
      <c r="M16" s="15">
        <v>5976.9539999999997</v>
      </c>
      <c r="N16" s="16" t="s">
        <v>211</v>
      </c>
      <c r="O16" s="17">
        <f>IF(RUN_YEARS &gt; 1,(A1L109C1 + A1L109C2) / 2, 0)</f>
        <v>6427.6485000000002</v>
      </c>
      <c r="P16" s="16" t="s">
        <v>212</v>
      </c>
      <c r="Q16" s="17">
        <f>IF(RUN_YEARS &gt; 2,(A1L109C1 + A1L109C2 + A1L109C3) / 3, 0)</f>
        <v>6470.9270000000006</v>
      </c>
      <c r="R16" s="16" t="s">
        <v>213</v>
      </c>
      <c r="S16" s="17">
        <f>IF(RUN_YEARS &gt; 3,(A1L109C1 + A1L109C2 + A1L109C3 + A1L109C4) / 4, 0)</f>
        <v>6394.7602500000012</v>
      </c>
      <c r="T16" s="16" t="s">
        <v>214</v>
      </c>
      <c r="U16" s="17">
        <f>IF(RUN_YEARS &gt; 4,(A1L109C1 + A1L109C2 + A1L109C3 + A1L109C4 + A1L109C5) / 5, 0)</f>
        <v>6311.1990000000005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13858.576999999999</v>
      </c>
      <c r="F17" s="16" t="s">
        <v>175</v>
      </c>
      <c r="G17" s="15">
        <v>14277.102999999999</v>
      </c>
      <c r="H17" s="16" t="s">
        <v>176</v>
      </c>
      <c r="I17" s="15">
        <v>14352.853999999999</v>
      </c>
      <c r="J17" s="16" t="s">
        <v>177</v>
      </c>
      <c r="K17" s="15">
        <v>13496.556</v>
      </c>
      <c r="L17" s="16" t="s">
        <v>178</v>
      </c>
      <c r="M17" s="15">
        <v>13082.2</v>
      </c>
      <c r="N17" s="16" t="s">
        <v>215</v>
      </c>
      <c r="O17" s="17">
        <f>IF(RUN_YEARS &gt; 1,(A1L110C1 + A1L110C2) / 2, 0)</f>
        <v>14067.84</v>
      </c>
      <c r="P17" s="16" t="s">
        <v>216</v>
      </c>
      <c r="Q17" s="17">
        <f>IF(RUN_YEARS &gt; 2,(A1L110C1 + A1L110C2 + A1L110C3) / 3, 0)</f>
        <v>14162.844666666666</v>
      </c>
      <c r="R17" s="16" t="s">
        <v>217</v>
      </c>
      <c r="S17" s="17">
        <f>IF(RUN_YEARS &gt; 3,(A1L110C1 + A1L110C2 + A1L110C3 + A1L110C4) / 4, 0)</f>
        <v>13996.272499999999</v>
      </c>
      <c r="T17" s="16" t="s">
        <v>218</v>
      </c>
      <c r="U17" s="17">
        <f>IF(RUN_YEARS &gt; 4,(A1L110C1 + A1L110C2 + A1L110C3 + A1L110C4 + A1L110C5) / 5, 0)</f>
        <v>13813.457999999999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20190.542000000001</v>
      </c>
      <c r="F18" s="16" t="s">
        <v>220</v>
      </c>
      <c r="G18" s="17">
        <f>(A1L109C2 + A1L110C2)</f>
        <v>20800.434999999998</v>
      </c>
      <c r="H18" s="16" t="s">
        <v>221</v>
      </c>
      <c r="I18" s="17">
        <f>(A1L109C3 + A1L110C3)</f>
        <v>20910.338</v>
      </c>
      <c r="J18" s="16" t="s">
        <v>222</v>
      </c>
      <c r="K18" s="17">
        <f>(A1L109C4 + A1L110C4)</f>
        <v>19662.815999999999</v>
      </c>
      <c r="L18" s="16" t="s">
        <v>223</v>
      </c>
      <c r="M18" s="17">
        <f>(A1L109C5 + A1L110C5)</f>
        <v>19059.154000000002</v>
      </c>
      <c r="N18" s="16" t="s">
        <v>224</v>
      </c>
      <c r="O18" s="17">
        <f>IF(RUN_YEARS &gt; 1,(A1L111C1 + A1L111C2) / 2, 0)</f>
        <v>20495.488499999999</v>
      </c>
      <c r="P18" s="16" t="s">
        <v>225</v>
      </c>
      <c r="Q18" s="17">
        <f>IF(RUN_YEARS &gt; 2,(A1L111C1 + A1L111C2 + A1L111C3) / 3, 0)</f>
        <v>20633.771666666667</v>
      </c>
      <c r="R18" s="16" t="s">
        <v>226</v>
      </c>
      <c r="S18" s="17">
        <f>IF(RUN_YEARS &gt; 3,(A1L111C1 + A1L111C2 + A1L111C3 + A1L111C4) / 4, 0)</f>
        <v>20391.032749999998</v>
      </c>
      <c r="T18" s="16" t="s">
        <v>227</v>
      </c>
      <c r="U18" s="17">
        <f>IF(RUN_YEARS &gt; 4,(A1L111C1 + A1L111C2 + A1L111C3 + A1L111C4 + A1L111C5) / 5, 0)</f>
        <v>20124.656999999999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208762.33199999999</v>
      </c>
      <c r="F19" s="16" t="s">
        <v>175</v>
      </c>
      <c r="G19" s="15">
        <v>210240.66200000001</v>
      </c>
      <c r="H19" s="16" t="s">
        <v>176</v>
      </c>
      <c r="I19" s="15">
        <v>206927.68</v>
      </c>
      <c r="J19" s="16" t="s">
        <v>177</v>
      </c>
      <c r="K19" s="15">
        <v>197492.136</v>
      </c>
      <c r="L19" s="16" t="s">
        <v>178</v>
      </c>
      <c r="M19" s="15">
        <v>184668.06899999999</v>
      </c>
      <c r="N19" s="16" t="s">
        <v>228</v>
      </c>
      <c r="O19" s="17">
        <f>IF(RUN_YEARS &gt; 1,(A1L112C1 + A1L112C2) / 2, 0)</f>
        <v>209501.497</v>
      </c>
      <c r="P19" s="16" t="s">
        <v>229</v>
      </c>
      <c r="Q19" s="17">
        <f>IF(RUN_YEARS &gt; 2,(A1L112C1 + A1L112C2 + A1L112C3) / 3, 0)</f>
        <v>208643.55799999999</v>
      </c>
      <c r="R19" s="16" t="s">
        <v>230</v>
      </c>
      <c r="S19" s="17">
        <f>IF(RUN_YEARS &gt; 3,(A1L112C1 + A1L112C2 + A1L112C3 + A1L112C4) / 4, 0)</f>
        <v>205855.70250000001</v>
      </c>
      <c r="T19" s="16" t="s">
        <v>231</v>
      </c>
      <c r="U19" s="17">
        <f>IF(RUN_YEARS &gt; 4,(A1L112C1 + A1L112C2 + A1L112C3 + A1L112C4 + A1L112C5) / 5, 0)</f>
        <v>201618.17580000003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115</v>
      </c>
      <c r="F20" s="16" t="s">
        <v>175</v>
      </c>
      <c r="G20" s="15">
        <v>99</v>
      </c>
      <c r="H20" s="16" t="s">
        <v>176</v>
      </c>
      <c r="I20" s="15">
        <v>129</v>
      </c>
      <c r="J20" s="16" t="s">
        <v>177</v>
      </c>
      <c r="K20" s="15">
        <v>153</v>
      </c>
      <c r="L20" s="16" t="s">
        <v>178</v>
      </c>
      <c r="M20" s="15">
        <v>156</v>
      </c>
      <c r="N20" s="16" t="s">
        <v>232</v>
      </c>
      <c r="O20" s="17">
        <f>IF(RUN_YEARS &gt; 1,(A1L113C1 + A1L113C2) / 2, 0)</f>
        <v>107</v>
      </c>
      <c r="P20" s="16" t="s">
        <v>233</v>
      </c>
      <c r="Q20" s="17">
        <f>IF(RUN_YEARS &gt; 2,(A1L113C1 + A1L113C2 + A1L113C3) / 3, 0)</f>
        <v>114.33333333333333</v>
      </c>
      <c r="R20" s="16" t="s">
        <v>234</v>
      </c>
      <c r="S20" s="17">
        <f>IF(RUN_YEARS &gt; 3,(A1L113C1 + A1L113C2 + A1L113C3 + A1L113C4) / 4, 0)</f>
        <v>124</v>
      </c>
      <c r="T20" s="16" t="s">
        <v>235</v>
      </c>
      <c r="U20" s="17">
        <f>IF(RUN_YEARS &gt; 4,(A1L113C1 + A1L113C2 + A1L113C3 + A1L113C4 + A1L113C5) / 5, 0)</f>
        <v>130.4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4998541</v>
      </c>
      <c r="F21" s="16" t="s">
        <v>175</v>
      </c>
      <c r="G21" s="15">
        <v>4943356</v>
      </c>
      <c r="H21" s="16" t="s">
        <v>176</v>
      </c>
      <c r="I21" s="15">
        <v>5010013</v>
      </c>
      <c r="J21" s="16" t="s">
        <v>177</v>
      </c>
      <c r="K21" s="15">
        <v>4936922</v>
      </c>
      <c r="L21" s="16" t="s">
        <v>178</v>
      </c>
      <c r="M21" s="15">
        <v>4596620</v>
      </c>
      <c r="N21" s="16" t="s">
        <v>236</v>
      </c>
      <c r="O21" s="17">
        <f>IF(RUN_YEARS &gt; 1,(A1L114C1 + A1L114C2) / 2, 0)</f>
        <v>4970948.5</v>
      </c>
      <c r="P21" s="16" t="s">
        <v>237</v>
      </c>
      <c r="Q21" s="17">
        <f>IF(RUN_YEARS &gt; 2,(A1L114C1 + A1L114C2 + A1L114C3) / 3, 0)</f>
        <v>4983970</v>
      </c>
      <c r="R21" s="16" t="s">
        <v>238</v>
      </c>
      <c r="S21" s="17">
        <f>IF(RUN_YEARS &gt; 3,(A1L114C1 + A1L114C2 + A1L114C3 + A1L114C4) / 4, 0)</f>
        <v>4972208</v>
      </c>
      <c r="T21" s="16" t="s">
        <v>239</v>
      </c>
      <c r="U21" s="17">
        <f>IF(RUN_YEARS &gt; 4,(A1L114C1 + A1L114C2 + A1L114C3 + A1L114C4 + A1L114C5) / 5, 0)</f>
        <v>4897090.4000000004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1677775</v>
      </c>
      <c r="F22" s="16" t="s">
        <v>175</v>
      </c>
      <c r="G22" s="15">
        <v>1608116</v>
      </c>
      <c r="H22" s="16" t="s">
        <v>176</v>
      </c>
      <c r="I22" s="15">
        <v>1763933</v>
      </c>
      <c r="J22" s="16" t="s">
        <v>177</v>
      </c>
      <c r="K22" s="15">
        <v>1790737</v>
      </c>
      <c r="L22" s="16" t="s">
        <v>178</v>
      </c>
      <c r="M22" s="15">
        <v>1682376</v>
      </c>
      <c r="N22" s="16" t="s">
        <v>240</v>
      </c>
      <c r="O22" s="17">
        <f>IF(RUN_YEARS &gt; 1,(A1L115C1 + A1L115C2) / 2, 0)</f>
        <v>1642945.5</v>
      </c>
      <c r="P22" s="16" t="s">
        <v>241</v>
      </c>
      <c r="Q22" s="17">
        <f>IF(RUN_YEARS &gt; 2,(A1L115C1 + A1L115C2 + A1L115C3) / 3, 0)</f>
        <v>1683274.6666666667</v>
      </c>
      <c r="R22" s="16" t="s">
        <v>242</v>
      </c>
      <c r="S22" s="17">
        <f>IF(RUN_YEARS &gt; 3,(A1L115C1 + A1L115C2 + A1L115C3 + A1L115C4) / 4, 0)</f>
        <v>1710140.25</v>
      </c>
      <c r="T22" s="16" t="s">
        <v>243</v>
      </c>
      <c r="U22" s="17">
        <f>IF(RUN_YEARS &gt; 4,(A1L115C1 + A1L115C2 + A1L115C3 + A1L115C4 + A1L115C5) / 5, 0)</f>
        <v>1704587.4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190583</v>
      </c>
      <c r="F23" s="16" t="s">
        <v>175</v>
      </c>
      <c r="G23" s="15">
        <v>189969</v>
      </c>
      <c r="H23" s="16" t="s">
        <v>176</v>
      </c>
      <c r="I23" s="15">
        <v>206679</v>
      </c>
      <c r="J23" s="16" t="s">
        <v>177</v>
      </c>
      <c r="K23" s="15">
        <v>219182</v>
      </c>
      <c r="L23" s="16" t="s">
        <v>178</v>
      </c>
      <c r="M23" s="15">
        <v>215225</v>
      </c>
      <c r="N23" s="16" t="s">
        <v>244</v>
      </c>
      <c r="O23" s="17">
        <f>IF(RUN_YEARS &gt; 1,(A1L116C1 + A1L116C2) / 2, 0)</f>
        <v>190276</v>
      </c>
      <c r="P23" s="16" t="s">
        <v>245</v>
      </c>
      <c r="Q23" s="17">
        <f>IF(RUN_YEARS &gt; 2,(A1L116C1 + A1L116C2 + A1L116C3) / 3, 0)</f>
        <v>195743.66666666666</v>
      </c>
      <c r="R23" s="16" t="s">
        <v>246</v>
      </c>
      <c r="S23" s="17">
        <f>IF(RUN_YEARS &gt; 3,(A1L116C1 + A1L116C2 + A1L116C3 + A1L116C4) / 4, 0)</f>
        <v>201603.25</v>
      </c>
      <c r="T23" s="16" t="s">
        <v>247</v>
      </c>
      <c r="U23" s="17">
        <f>IF(RUN_YEARS &gt; 4,(A1L116C1 + A1L116C2 + A1L116C3 + A1L116C4 + A1L116C5) / 5, 0)</f>
        <v>204327.6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3130183</v>
      </c>
      <c r="F24" s="16" t="s">
        <v>175</v>
      </c>
      <c r="G24" s="15">
        <v>3145271</v>
      </c>
      <c r="H24" s="16" t="s">
        <v>176</v>
      </c>
      <c r="I24" s="15">
        <v>3039401</v>
      </c>
      <c r="J24" s="16" t="s">
        <v>177</v>
      </c>
      <c r="K24" s="15">
        <v>2927003</v>
      </c>
      <c r="L24" s="16" t="s">
        <v>178</v>
      </c>
      <c r="M24" s="15">
        <v>2699019</v>
      </c>
      <c r="N24" s="16" t="s">
        <v>248</v>
      </c>
      <c r="O24" s="17">
        <f>IF(RUN_YEARS &gt; 1,(A1L117C1 + A1L117C2) / 2, 0)</f>
        <v>3137727</v>
      </c>
      <c r="P24" s="16" t="s">
        <v>249</v>
      </c>
      <c r="Q24" s="17">
        <f>IF(RUN_YEARS &gt; 2,(A1L117C1 + A1L117C2 + A1L117C3) / 3, 0)</f>
        <v>3104951.6666666665</v>
      </c>
      <c r="R24" s="16" t="s">
        <v>250</v>
      </c>
      <c r="S24" s="17">
        <f>IF(RUN_YEARS &gt; 3,(A1L117C1 + A1L117C2 + A1L117C3 + A1L117C4) / 4, 0)</f>
        <v>3060464.5</v>
      </c>
      <c r="T24" s="16" t="s">
        <v>251</v>
      </c>
      <c r="U24" s="17">
        <f>IF(RUN_YEARS &gt; 4,(A1L117C1 + A1L117C2 + A1L117C3 + A1L117C4 + A1L117C5) / 5, 0)</f>
        <v>2988175.4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38081237</v>
      </c>
      <c r="F25" s="16" t="s">
        <v>175</v>
      </c>
      <c r="G25" s="15">
        <v>38150128</v>
      </c>
      <c r="H25" s="16" t="s">
        <v>176</v>
      </c>
      <c r="I25" s="15">
        <v>37479989</v>
      </c>
      <c r="J25" s="16" t="s">
        <v>177</v>
      </c>
      <c r="K25" s="15">
        <v>36574889</v>
      </c>
      <c r="L25" s="16" t="s">
        <v>178</v>
      </c>
      <c r="M25" s="15">
        <v>33570126</v>
      </c>
      <c r="N25" s="16" t="s">
        <v>252</v>
      </c>
      <c r="O25" s="17">
        <f>IF(RUN_YEARS &gt; 1,(A1L118C1 + A1L118C2) / 2, 0)</f>
        <v>38115682.5</v>
      </c>
      <c r="P25" s="16" t="s">
        <v>253</v>
      </c>
      <c r="Q25" s="17">
        <f>IF(RUN_YEARS &gt; 2,(A1L118C1 + A1L118C2 + A1L118C3) / 3, 0)</f>
        <v>37903784.666666664</v>
      </c>
      <c r="R25" s="16" t="s">
        <v>254</v>
      </c>
      <c r="S25" s="17">
        <f>IF(RUN_YEARS &gt; 3,(A1L118C1 + A1L118C2 + A1L118C3 + A1L118C4) / 4, 0)</f>
        <v>37571560.75</v>
      </c>
      <c r="T25" s="16" t="s">
        <v>255</v>
      </c>
      <c r="U25" s="17">
        <f>IF(RUN_YEARS &gt; 4,(A1L118C1 + A1L118C2 + A1L118C3 + A1L118C4 + A1L118C5) / 5, 0)</f>
        <v>36771273.799999997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134657971</v>
      </c>
      <c r="F26" s="16" t="s">
        <v>175</v>
      </c>
      <c r="G26" s="15">
        <v>135706568</v>
      </c>
      <c r="H26" s="16" t="s">
        <v>176</v>
      </c>
      <c r="I26" s="15">
        <v>146309417</v>
      </c>
      <c r="J26" s="16" t="s">
        <v>177</v>
      </c>
      <c r="K26" s="15">
        <v>150965004</v>
      </c>
      <c r="L26" s="16" t="s">
        <v>178</v>
      </c>
      <c r="M26" s="15">
        <v>138727074</v>
      </c>
      <c r="N26" s="16" t="s">
        <v>256</v>
      </c>
      <c r="O26" s="17">
        <f>IF(RUN_YEARS &gt; 1,(A1L119C1 + A1L119C2) / 2, 0)</f>
        <v>135182269.5</v>
      </c>
      <c r="P26" s="16" t="s">
        <v>257</v>
      </c>
      <c r="Q26" s="17">
        <f>IF(RUN_YEARS &gt; 2,(A1L119C1 + A1L119C2 + A1L119C3) / 3, 0)</f>
        <v>138891318.66666666</v>
      </c>
      <c r="R26" s="16" t="s">
        <v>258</v>
      </c>
      <c r="S26" s="17">
        <f>IF(RUN_YEARS &gt; 3,(A1L119C1 + A1L119C2 + A1L119C3 + A1L119C4) / 4, 0)</f>
        <v>141909740</v>
      </c>
      <c r="T26" s="16" t="s">
        <v>259</v>
      </c>
      <c r="U26" s="17">
        <f>IF(RUN_YEARS &gt; 4,(A1L119C1 + A1L119C2 + A1L119C3 + A1L119C4 + A1L119C5) / 5, 0)</f>
        <v>141273206.80000001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11969383</v>
      </c>
      <c r="F27" s="16" t="s">
        <v>175</v>
      </c>
      <c r="G27" s="15">
        <v>12095312</v>
      </c>
      <c r="H27" s="16" t="s">
        <v>176</v>
      </c>
      <c r="I27" s="15">
        <v>13640713</v>
      </c>
      <c r="J27" s="16" t="s">
        <v>177</v>
      </c>
      <c r="K27" s="15">
        <v>14707934</v>
      </c>
      <c r="L27" s="16" t="s">
        <v>178</v>
      </c>
      <c r="M27" s="15">
        <v>13793574</v>
      </c>
      <c r="N27" s="16" t="s">
        <v>260</v>
      </c>
      <c r="O27" s="17">
        <f>IF(RUN_YEARS &gt; 1,(A1L120C1 + A1L120C2) / 2, 0)</f>
        <v>12032347.5</v>
      </c>
      <c r="P27" s="16" t="s">
        <v>261</v>
      </c>
      <c r="Q27" s="17">
        <f>IF(RUN_YEARS &gt; 2,(A1L120C1 + A1L120C2 + A1L120C3) / 3, 0)</f>
        <v>12568469.333333334</v>
      </c>
      <c r="R27" s="16" t="s">
        <v>262</v>
      </c>
      <c r="S27" s="17">
        <f>IF(RUN_YEARS &gt; 3,(A1L120C1 + A1L120C2 + A1L120C3 + A1L120C4) / 4, 0)</f>
        <v>13103335.5</v>
      </c>
      <c r="T27" s="16" t="s">
        <v>263</v>
      </c>
      <c r="U27" s="17">
        <f>IF(RUN_YEARS &gt; 4,(A1L120C1 + A1L120C2 + A1L120C3 + A1L120C4 + A1L120C5) / 5, 0)</f>
        <v>13241383.199999999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264519609</v>
      </c>
      <c r="F28" s="16" t="s">
        <v>175</v>
      </c>
      <c r="G28" s="15">
        <v>259600653</v>
      </c>
      <c r="H28" s="16" t="s">
        <v>176</v>
      </c>
      <c r="I28" s="15">
        <v>255351042</v>
      </c>
      <c r="J28" s="16" t="s">
        <v>177</v>
      </c>
      <c r="K28" s="15">
        <v>249974347</v>
      </c>
      <c r="L28" s="16" t="s">
        <v>178</v>
      </c>
      <c r="M28" s="15">
        <v>223851872</v>
      </c>
      <c r="N28" s="16" t="s">
        <v>264</v>
      </c>
      <c r="O28" s="17">
        <f>IF(RUN_YEARS &gt; 1,(A1L121C1 + A1L121C2) / 2, 0)</f>
        <v>262060131</v>
      </c>
      <c r="P28" s="16" t="s">
        <v>265</v>
      </c>
      <c r="Q28" s="17">
        <f>IF(RUN_YEARS &gt; 2,(A1L121C1 + A1L121C2 + A1L121C3) / 3, 0)</f>
        <v>259823768</v>
      </c>
      <c r="R28" s="16" t="s">
        <v>266</v>
      </c>
      <c r="S28" s="17">
        <f>IF(RUN_YEARS &gt; 3,(A1L121C1 + A1L121C2 + A1L121C3 + A1L121C4) / 4, 0)</f>
        <v>257361412.75</v>
      </c>
      <c r="T28" s="16" t="s">
        <v>267</v>
      </c>
      <c r="U28" s="17">
        <f>IF(RUN_YEARS &gt; 4,(A1L121C1 + A1L121C2 + A1L121C3 + A1L121C4 + A1L121C5) / 5, 0)</f>
        <v>250659504.59999999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411146963</v>
      </c>
      <c r="F29" s="16" t="s">
        <v>269</v>
      </c>
      <c r="G29" s="17">
        <f>SUM(A1L119C2:A1L121C2)</f>
        <v>407402533</v>
      </c>
      <c r="H29" s="16" t="s">
        <v>270</v>
      </c>
      <c r="I29" s="17">
        <f>SUM(A1L119C3:A1L121C3)</f>
        <v>415301172</v>
      </c>
      <c r="J29" s="16" t="s">
        <v>271</v>
      </c>
      <c r="K29" s="17">
        <f>SUM(A1L119C4:A1L121C4)</f>
        <v>415647285</v>
      </c>
      <c r="L29" s="16" t="s">
        <v>272</v>
      </c>
      <c r="M29" s="17">
        <f>SUM(A1L119C5:A1L121C5)</f>
        <v>376372520</v>
      </c>
      <c r="N29" s="16" t="s">
        <v>273</v>
      </c>
      <c r="O29" s="17">
        <f>IF(RUN_YEARS &gt; 1,(A1L122C1 + A1L122C2) / 2, 0)</f>
        <v>409274748</v>
      </c>
      <c r="P29" s="16" t="s">
        <v>274</v>
      </c>
      <c r="Q29" s="17">
        <f>IF(RUN_YEARS &gt; 2,(A1L122C1 + A1L122C2 + A1L122C3) / 3, 0)</f>
        <v>411283556</v>
      </c>
      <c r="R29" s="16" t="s">
        <v>275</v>
      </c>
      <c r="S29" s="17">
        <f>IF(RUN_YEARS &gt; 3,(A1L122C1 + A1L122C2 + A1L122C3 + A1L122C4) / 4, 0)</f>
        <v>412374488.25</v>
      </c>
      <c r="T29" s="16" t="s">
        <v>276</v>
      </c>
      <c r="U29" s="17">
        <f>IF(RUN_YEARS &gt; 4,(A1L122C1 + A1L122C2 + A1L122C3 + A1L122C4 + A1L122C5) / 5, 0)</f>
        <v>405174094.60000002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453582031</v>
      </c>
      <c r="F30" s="16" t="s">
        <v>175</v>
      </c>
      <c r="G30" s="15">
        <v>449619400</v>
      </c>
      <c r="H30" s="16" t="s">
        <v>176</v>
      </c>
      <c r="I30" s="15">
        <v>456207620</v>
      </c>
      <c r="J30" s="16" t="s">
        <v>177</v>
      </c>
      <c r="K30" s="15">
        <v>455683788</v>
      </c>
      <c r="L30" s="16" t="s">
        <v>178</v>
      </c>
      <c r="M30" s="15">
        <v>413737878</v>
      </c>
      <c r="N30" s="16" t="s">
        <v>277</v>
      </c>
      <c r="O30" s="17">
        <f>IF(RUN_YEARS &gt; 1,(A1L123C1 + A1L123C2) / 2, 0)</f>
        <v>451600715.5</v>
      </c>
      <c r="P30" s="16" t="s">
        <v>278</v>
      </c>
      <c r="Q30" s="17">
        <f>IF(RUN_YEARS &gt; 2,(A1L123C1 + A1L123C2 + A1L123C3) / 3, 0)</f>
        <v>453136350.33333331</v>
      </c>
      <c r="R30" s="16" t="s">
        <v>279</v>
      </c>
      <c r="S30" s="17">
        <f>IF(RUN_YEARS &gt; 3,(A1L123C1 + A1L123C2 + A1L123C3 + A1L123C4) / 4, 0)</f>
        <v>453773209.75</v>
      </c>
      <c r="T30" s="16" t="s">
        <v>280</v>
      </c>
      <c r="U30" s="17">
        <f>IF(RUN_YEARS &gt; 4,(A1L123C1 + A1L123C2 + A1L123C3 + A1L123C4 + A1L123C5) / 5, 0)</f>
        <v>445766143.39999998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392646</v>
      </c>
      <c r="F31" s="16" t="s">
        <v>175</v>
      </c>
      <c r="G31" s="15">
        <v>395540</v>
      </c>
      <c r="H31" s="16" t="s">
        <v>176</v>
      </c>
      <c r="I31" s="15">
        <v>423777</v>
      </c>
      <c r="J31" s="16" t="s">
        <v>177</v>
      </c>
      <c r="K31" s="15">
        <v>417303</v>
      </c>
      <c r="L31" s="16" t="s">
        <v>178</v>
      </c>
      <c r="M31" s="15">
        <v>386169</v>
      </c>
      <c r="N31" s="16" t="s">
        <v>281</v>
      </c>
      <c r="O31" s="17">
        <f>IF(RUN_YEARS &gt; 1,(A1L124C1 + A1L124C2) / 2, 0)</f>
        <v>394093</v>
      </c>
      <c r="P31" s="16" t="s">
        <v>282</v>
      </c>
      <c r="Q31" s="17">
        <f>IF(RUN_YEARS &gt; 2,(A1L124C1 + A1L124C2 + A1L124C3) / 3, 0)</f>
        <v>403987.66666666669</v>
      </c>
      <c r="R31" s="16" t="s">
        <v>283</v>
      </c>
      <c r="S31" s="17">
        <f>IF(RUN_YEARS &gt; 3,(A1L124C1 + A1L124C2 + A1L124C3 + A1L124C4) / 4, 0)</f>
        <v>407316.5</v>
      </c>
      <c r="T31" s="16" t="s">
        <v>284</v>
      </c>
      <c r="U31" s="17">
        <f>IF(RUN_YEARS &gt; 4,(A1L124C1 + A1L124C2 + A1L124C3 + A1L124C4 + A1L124C5) / 5, 0)</f>
        <v>403087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9669.4889999999996</v>
      </c>
      <c r="F32" s="16" t="s">
        <v>175</v>
      </c>
      <c r="G32" s="15">
        <v>11479.165000000001</v>
      </c>
      <c r="H32" s="16" t="s">
        <v>176</v>
      </c>
      <c r="I32" s="15">
        <v>12207.498</v>
      </c>
      <c r="J32" s="16" t="s">
        <v>177</v>
      </c>
      <c r="K32" s="15">
        <v>8831.1640000000007</v>
      </c>
      <c r="L32" s="16" t="s">
        <v>178</v>
      </c>
      <c r="M32" s="15">
        <v>5511.7169999999996</v>
      </c>
      <c r="N32" s="16" t="s">
        <v>285</v>
      </c>
      <c r="O32" s="17">
        <f>IF(RUN_YEARS &gt; 1,(A1L125C1 + A1L125C2) / 2, 0)</f>
        <v>10574.327000000001</v>
      </c>
      <c r="P32" s="16" t="s">
        <v>286</v>
      </c>
      <c r="Q32" s="17">
        <f>IF(RUN_YEARS &gt; 2,(A1L125C1 + A1L125C2 + A1L125C3) / 3, 0)</f>
        <v>11118.717333333334</v>
      </c>
      <c r="R32" s="16" t="s">
        <v>287</v>
      </c>
      <c r="S32" s="17">
        <f>IF(RUN_YEARS &gt; 3,(A1L125C1 + A1L125C2 + A1L125C3 + A1L125C4) / 4, 0)</f>
        <v>10546.829000000002</v>
      </c>
      <c r="T32" s="16" t="s">
        <v>288</v>
      </c>
      <c r="U32" s="17">
        <f>IF(RUN_YEARS &gt; 4,(A1L125C1 + A1L125C2 + A1L125C3 + A1L125C4 + A1L125C5) / 5, 0)</f>
        <v>9539.8065999999999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4013.9789999999998</v>
      </c>
      <c r="F33" s="16" t="s">
        <v>175</v>
      </c>
      <c r="G33" s="15">
        <v>5248.0339999999997</v>
      </c>
      <c r="H33" s="16" t="s">
        <v>176</v>
      </c>
      <c r="I33" s="15">
        <v>4702.46</v>
      </c>
      <c r="J33" s="16" t="s">
        <v>177</v>
      </c>
      <c r="K33" s="15">
        <v>4233.4719999999998</v>
      </c>
      <c r="L33" s="16" t="s">
        <v>178</v>
      </c>
      <c r="M33" s="15">
        <v>3082.6779999999999</v>
      </c>
      <c r="N33" s="16" t="s">
        <v>289</v>
      </c>
      <c r="O33" s="17">
        <f>IF(RUN_YEARS &gt; 1,(A1L126C1 + A1L126C2) / 2, 0)</f>
        <v>4631.0064999999995</v>
      </c>
      <c r="P33" s="16" t="s">
        <v>290</v>
      </c>
      <c r="Q33" s="17">
        <f>IF(RUN_YEARS &gt; 2,(A1L126C1 + A1L126C2 + A1L126C3) / 3, 0)</f>
        <v>4654.824333333333</v>
      </c>
      <c r="R33" s="16" t="s">
        <v>291</v>
      </c>
      <c r="S33" s="17">
        <f>IF(RUN_YEARS &gt; 3,(A1L126C1 + A1L126C2 + A1L126C3 + A1L126C4) / 4, 0)</f>
        <v>4549.4862499999999</v>
      </c>
      <c r="T33" s="16" t="s">
        <v>292</v>
      </c>
      <c r="U33" s="17">
        <f>IF(RUN_YEARS &gt; 4,(A1L126C1 + A1L126C2 + A1L126C3 + A1L126C4 + A1L126C5) / 5, 0)</f>
        <v>4256.1246000000001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318.94200000000001</v>
      </c>
      <c r="F34" s="16" t="s">
        <v>175</v>
      </c>
      <c r="G34" s="15">
        <v>90.551000000000002</v>
      </c>
      <c r="H34" s="16" t="s">
        <v>176</v>
      </c>
      <c r="I34" s="15">
        <v>300.37799999999999</v>
      </c>
      <c r="J34" s="16" t="s">
        <v>177</v>
      </c>
      <c r="K34" s="15">
        <v>316.95</v>
      </c>
      <c r="L34" s="16" t="s">
        <v>178</v>
      </c>
      <c r="M34" s="15">
        <v>190.988</v>
      </c>
      <c r="N34" s="16" t="s">
        <v>293</v>
      </c>
      <c r="O34" s="17">
        <f>IF(RUN_YEARS &gt; 1,(A1L127C1 + A1L127C2) / 2, 0)</f>
        <v>204.7465</v>
      </c>
      <c r="P34" s="16" t="s">
        <v>294</v>
      </c>
      <c r="Q34" s="17">
        <f>IF(RUN_YEARS &gt; 2,(A1L127C1 + A1L127C2 + A1L127C3) / 3, 0)</f>
        <v>236.62366666666665</v>
      </c>
      <c r="R34" s="16" t="s">
        <v>295</v>
      </c>
      <c r="S34" s="17">
        <f>IF(RUN_YEARS &gt; 3,(A1L127C1 + A1L127C2 + A1L127C3 + A1L127C4) / 4, 0)</f>
        <v>256.70524999999998</v>
      </c>
      <c r="T34" s="16" t="s">
        <v>296</v>
      </c>
      <c r="U34" s="17">
        <f>IF(RUN_YEARS &gt; 4,(A1L127C1 + A1L127C2 + A1L127C3 + A1L127C4 + A1L127C5) / 5, 0)</f>
        <v>243.56180000000001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4428.7079999999996</v>
      </c>
      <c r="F36" s="16" t="s">
        <v>175</v>
      </c>
      <c r="G36" s="15">
        <v>4372.4359999999997</v>
      </c>
      <c r="H36" s="16" t="s">
        <v>176</v>
      </c>
      <c r="I36" s="15">
        <v>4716.7039999999997</v>
      </c>
      <c r="J36" s="16" t="s">
        <v>177</v>
      </c>
      <c r="K36" s="15">
        <v>4335.2479999999996</v>
      </c>
      <c r="L36" s="16" t="s">
        <v>178</v>
      </c>
      <c r="M36" s="15">
        <v>3936.1190000000001</v>
      </c>
      <c r="N36" s="16" t="s">
        <v>301</v>
      </c>
      <c r="O36" s="17">
        <f>IF(RUN_YEARS &gt; 1,(A1L129C1 + A1L129C2) / 2, 0)</f>
        <v>4400.5720000000001</v>
      </c>
      <c r="P36" s="16" t="s">
        <v>302</v>
      </c>
      <c r="Q36" s="17">
        <f>IF(RUN_YEARS &gt; 2,(A1L129C1 + A1L129C2 + A1L129C3) / 3, 0)</f>
        <v>4505.949333333333</v>
      </c>
      <c r="R36" s="16" t="s">
        <v>303</v>
      </c>
      <c r="S36" s="17">
        <f>IF(RUN_YEARS &gt; 3,(A1L129C1 + A1L129C2 + A1L129C3 + A1L129C4) / 4, 0)</f>
        <v>4463.2739999999994</v>
      </c>
      <c r="T36" s="16" t="s">
        <v>304</v>
      </c>
      <c r="U36" s="17">
        <f>IF(RUN_YEARS &gt; 4,(A1L129C1 + A1L129C2 + A1L129C3 + A1L129C4 + A1L129C5) / 5, 0)</f>
        <v>4357.8429999999989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1055.328</v>
      </c>
      <c r="F37" s="16" t="s">
        <v>175</v>
      </c>
      <c r="G37" s="15">
        <v>1087.222</v>
      </c>
      <c r="H37" s="16" t="s">
        <v>176</v>
      </c>
      <c r="I37" s="15">
        <v>1092.914</v>
      </c>
      <c r="J37" s="16" t="s">
        <v>177</v>
      </c>
      <c r="K37" s="15">
        <v>1027.71</v>
      </c>
      <c r="L37" s="16" t="s">
        <v>178</v>
      </c>
      <c r="M37" s="15">
        <v>996.15899999999999</v>
      </c>
      <c r="N37" s="16" t="s">
        <v>305</v>
      </c>
      <c r="O37" s="17">
        <f>IF(RUN_YEARS &gt; 1,(A1L130C1 + A1L130C2) / 2, 0)</f>
        <v>1071.2750000000001</v>
      </c>
      <c r="P37" s="16" t="s">
        <v>306</v>
      </c>
      <c r="Q37" s="17">
        <f>IF(RUN_YEARS &gt; 2,(A1L130C1 + A1L130C2 + A1L130C3) / 3, 0)</f>
        <v>1078.4880000000001</v>
      </c>
      <c r="R37" s="16" t="s">
        <v>307</v>
      </c>
      <c r="S37" s="17">
        <f>IF(RUN_YEARS &gt; 3,(A1L130C1 + A1L130C2 + A1L130C3 + A1L130C4) / 4, 0)</f>
        <v>1065.7935</v>
      </c>
      <c r="T37" s="16" t="s">
        <v>308</v>
      </c>
      <c r="U37" s="17">
        <f>IF(RUN_YEARS &gt; 4,(A1L130C1 + A1L130C2 + A1L130C3 + A1L130C4 + A1L130C5) / 5, 0)</f>
        <v>1051.8665999999998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3373.3799999999997</v>
      </c>
      <c r="F38" s="16" t="s">
        <v>310</v>
      </c>
      <c r="G38" s="17">
        <f>(A1L129C2 - A1L130C2)</f>
        <v>3285.2139999999999</v>
      </c>
      <c r="H38" s="16" t="s">
        <v>311</v>
      </c>
      <c r="I38" s="17">
        <f>(A1L129C3 - A1L130C3)</f>
        <v>3623.79</v>
      </c>
      <c r="J38" s="16" t="s">
        <v>312</v>
      </c>
      <c r="K38" s="17">
        <f>(A1L129C4 - A1L130C4)</f>
        <v>3307.5379999999996</v>
      </c>
      <c r="L38" s="16" t="s">
        <v>313</v>
      </c>
      <c r="M38" s="17">
        <f>(A1L129C5 - A1L130C5)</f>
        <v>2939.96</v>
      </c>
      <c r="N38" s="16" t="s">
        <v>314</v>
      </c>
      <c r="O38" s="17">
        <f>IF(RUN_YEARS &gt; 1,(A1L131C1 + A1L131C2) / 2, 0)</f>
        <v>3329.2969999999996</v>
      </c>
      <c r="P38" s="16" t="s">
        <v>315</v>
      </c>
      <c r="Q38" s="17">
        <f>IF(RUN_YEARS &gt; 2,(A1L131C1 + A1L131C2 + A1L131C3) / 3, 0)</f>
        <v>3427.4613333333327</v>
      </c>
      <c r="R38" s="16" t="s">
        <v>316</v>
      </c>
      <c r="S38" s="17">
        <f>IF(RUN_YEARS &gt; 3,(A1L131C1 + A1L131C2 + A1L131C3 + A1L131C4) / 4, 0)</f>
        <v>3397.4804999999997</v>
      </c>
      <c r="T38" s="16" t="s">
        <v>317</v>
      </c>
      <c r="U38" s="17">
        <f>IF(RUN_YEARS &gt; 4,(A1L131C1 + A1L131C2 + A1L131C3 + A1L131C4 + A1L131C5) / 5, 0)</f>
        <v>3305.9763999999996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2309.875</v>
      </c>
      <c r="F39" s="16" t="s">
        <v>175</v>
      </c>
      <c r="G39" s="15">
        <v>2379.6849999999999</v>
      </c>
      <c r="H39" s="16" t="s">
        <v>176</v>
      </c>
      <c r="I39" s="15">
        <v>2392.143</v>
      </c>
      <c r="J39" s="16" t="s">
        <v>177</v>
      </c>
      <c r="K39" s="15">
        <v>2249.4270000000001</v>
      </c>
      <c r="L39" s="16" t="s">
        <v>178</v>
      </c>
      <c r="M39" s="15">
        <v>2180.3679999999999</v>
      </c>
      <c r="N39" s="16" t="s">
        <v>318</v>
      </c>
      <c r="O39" s="17">
        <f>IF(RUN_YEARS &gt; 1,(A1L132C1 + A1L132C2) / 2, 0)</f>
        <v>2344.7799999999997</v>
      </c>
      <c r="P39" s="16" t="s">
        <v>319</v>
      </c>
      <c r="Q39" s="17">
        <f>IF(RUN_YEARS &gt; 2,(A1L132C1 + A1L132C2 + A1L132C3) / 3, 0)</f>
        <v>2360.5676666666664</v>
      </c>
      <c r="R39" s="16" t="s">
        <v>320</v>
      </c>
      <c r="S39" s="17">
        <f>IF(RUN_YEARS &gt; 3,(A1L132C1 + A1L132C2 + A1L132C3 + A1L132C4) / 4, 0)</f>
        <v>2332.7824999999998</v>
      </c>
      <c r="T39" s="16" t="s">
        <v>321</v>
      </c>
      <c r="U39" s="17">
        <f>IF(RUN_YEARS &gt; 4,(A1L132C1 + A1L132C2 + A1L132C3 + A1L132C4 + A1L132C5) / 5, 0)</f>
        <v>2302.2995999999998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3365.203</v>
      </c>
      <c r="F40" s="16" t="s">
        <v>323</v>
      </c>
      <c r="G40" s="17">
        <f>(A1L130C2 + A1L132C2)</f>
        <v>3466.9070000000002</v>
      </c>
      <c r="H40" s="16" t="s">
        <v>324</v>
      </c>
      <c r="I40" s="17">
        <f>(A1L130C3 + A1L132C3)</f>
        <v>3485.0569999999998</v>
      </c>
      <c r="J40" s="16" t="s">
        <v>325</v>
      </c>
      <c r="K40" s="17">
        <f>(A1L130C4 + A1L132C4)</f>
        <v>3277.1370000000002</v>
      </c>
      <c r="L40" s="16" t="s">
        <v>326</v>
      </c>
      <c r="M40" s="17">
        <f>(A1L130C5 + A1L132C5)</f>
        <v>3176.527</v>
      </c>
      <c r="N40" s="16" t="s">
        <v>327</v>
      </c>
      <c r="O40" s="17">
        <f>IF(RUN_YEARS &gt; 1,(A1L133C1 + A1L133C2) / 2, 0)</f>
        <v>3416.0550000000003</v>
      </c>
      <c r="P40" s="16" t="s">
        <v>328</v>
      </c>
      <c r="Q40" s="17">
        <f>IF(RUN_YEARS &gt; 2,(A1L133C1 + A1L133C2 + A1L133C3) / 3, 0)</f>
        <v>3439.0556666666671</v>
      </c>
      <c r="R40" s="16" t="s">
        <v>329</v>
      </c>
      <c r="S40" s="17">
        <f>IF(RUN_YEARS &gt; 3,(A1L133C1 + A1L133C2 + A1L133C3 + A1L133C4) / 4, 0)</f>
        <v>3398.5760000000005</v>
      </c>
      <c r="T40" s="16" t="s">
        <v>330</v>
      </c>
      <c r="U40" s="17">
        <f>IF(RUN_YEARS &gt; 4,(A1L133C1 + A1L133C2 + A1L133C3 + A1L133C4 + A1L133C5) / 5, 0)</f>
        <v>3354.1662000000006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2209.6909999999998</v>
      </c>
      <c r="F41" s="16" t="s">
        <v>175</v>
      </c>
      <c r="G41" s="15">
        <v>2084.2220000000002</v>
      </c>
      <c r="H41" s="16" t="s">
        <v>176</v>
      </c>
      <c r="I41" s="15">
        <v>2469.799</v>
      </c>
      <c r="J41" s="16" t="s">
        <v>177</v>
      </c>
      <c r="K41" s="15">
        <v>2618.5320000000002</v>
      </c>
      <c r="L41" s="16" t="s">
        <v>178</v>
      </c>
      <c r="M41" s="15">
        <v>2584.14</v>
      </c>
      <c r="N41" s="16" t="s">
        <v>331</v>
      </c>
      <c r="O41" s="17">
        <f>IF(RUN_YEARS &gt; 1,(A1L134C1 + A1L134C2) / 2, 0)</f>
        <v>2146.9565000000002</v>
      </c>
      <c r="P41" s="16" t="s">
        <v>332</v>
      </c>
      <c r="Q41" s="17">
        <f>IF(RUN_YEARS &gt; 2,(A1L134C1 + A1L134C2 + A1L134C3) / 3, 0)</f>
        <v>2254.570666666667</v>
      </c>
      <c r="R41" s="16" t="s">
        <v>333</v>
      </c>
      <c r="S41" s="17">
        <f>IF(RUN_YEARS &gt; 3,(A1L134C1 + A1L134C2 + A1L134C3 + A1L134C4) / 4, 0)</f>
        <v>2345.5610000000001</v>
      </c>
      <c r="T41" s="16" t="s">
        <v>334</v>
      </c>
      <c r="U41" s="17">
        <f>IF(RUN_YEARS &gt; 4,(A1L134C1 + A1L134C2 + A1L134C3 + A1L134C4 + A1L134C5) / 5, 0)</f>
        <v>2393.2768000000001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3786.373</v>
      </c>
      <c r="F42" s="16" t="s">
        <v>175</v>
      </c>
      <c r="G42" s="15">
        <v>3740.03</v>
      </c>
      <c r="H42" s="16" t="s">
        <v>176</v>
      </c>
      <c r="I42" s="15">
        <v>3894.9960000000001</v>
      </c>
      <c r="J42" s="16" t="s">
        <v>177</v>
      </c>
      <c r="K42" s="15">
        <v>3809.096</v>
      </c>
      <c r="L42" s="16" t="s">
        <v>178</v>
      </c>
      <c r="M42" s="15">
        <v>3582.0790000000002</v>
      </c>
      <c r="N42" s="16" t="s">
        <v>335</v>
      </c>
      <c r="O42" s="17">
        <f>IF(RUN_YEARS &gt; 1,(A1L135C1 + A1L135C2) / 2, 0)</f>
        <v>3763.2015000000001</v>
      </c>
      <c r="P42" s="16" t="s">
        <v>336</v>
      </c>
      <c r="Q42" s="17">
        <f>IF(RUN_YEARS &gt; 2,(A1L135C1 + A1L135C2 + A1L135C3) / 3, 0)</f>
        <v>3807.1330000000003</v>
      </c>
      <c r="R42" s="16" t="s">
        <v>337</v>
      </c>
      <c r="S42" s="17">
        <f>IF(RUN_YEARS &gt; 3,(A1L135C1 + A1L135C2 + A1L135C3 + A1L135C4) / 4, 0)</f>
        <v>3807.6237500000002</v>
      </c>
      <c r="T42" s="16" t="s">
        <v>338</v>
      </c>
      <c r="U42" s="17">
        <f>IF(RUN_YEARS &gt; 4,(A1L135C1 + A1L135C2 + A1L135C3 + A1L135C4 + A1L135C5) / 5, 0)</f>
        <v>3762.5147999999999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12436.97</v>
      </c>
      <c r="F43" s="16" t="s">
        <v>175</v>
      </c>
      <c r="G43" s="15">
        <v>12002.585999999999</v>
      </c>
      <c r="H43" s="16" t="s">
        <v>176</v>
      </c>
      <c r="I43" s="15">
        <v>11708.749</v>
      </c>
      <c r="J43" s="16" t="s">
        <v>177</v>
      </c>
      <c r="K43" s="15">
        <v>11426.902</v>
      </c>
      <c r="L43" s="16" t="s">
        <v>178</v>
      </c>
      <c r="M43" s="15">
        <v>10493.513000000001</v>
      </c>
      <c r="N43" s="16" t="s">
        <v>339</v>
      </c>
      <c r="O43" s="17">
        <f>IF(RUN_YEARS &gt; 1,(A1L136C1 + A1L136C2) / 2, 0)</f>
        <v>12219.777999999998</v>
      </c>
      <c r="P43" s="16" t="s">
        <v>340</v>
      </c>
      <c r="Q43" s="17">
        <f>IF(RUN_YEARS &gt; 2,(A1L136C1 + A1L136C2 + A1L136C3) / 3, 0)</f>
        <v>12049.434999999998</v>
      </c>
      <c r="R43" s="16" t="s">
        <v>341</v>
      </c>
      <c r="S43" s="17">
        <f>IF(RUN_YEARS &gt; 3,(A1L136C1 + A1L136C2 + A1L136C3 + A1L136C4) / 4, 0)</f>
        <v>11893.801749999999</v>
      </c>
      <c r="T43" s="16" t="s">
        <v>342</v>
      </c>
      <c r="U43" s="17">
        <f>IF(RUN_YEARS &gt; 4,(A1L136C1 + A1L136C2 + A1L136C3 + A1L136C4 + A1L136C5) / 5, 0)</f>
        <v>11613.743999999999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18433.034</v>
      </c>
      <c r="F44" s="16" t="s">
        <v>344</v>
      </c>
      <c r="G44" s="17">
        <f>(A1L134C2 + A1L135C2 + A1L136C2)</f>
        <v>17826.838</v>
      </c>
      <c r="H44" s="16" t="s">
        <v>345</v>
      </c>
      <c r="I44" s="17">
        <f>(A1L134C3 + A1L135C3 + A1L136C3)</f>
        <v>18073.544000000002</v>
      </c>
      <c r="J44" s="16" t="s">
        <v>346</v>
      </c>
      <c r="K44" s="17">
        <f>(A1L134C4 + A1L135C4 + A1L136C4)</f>
        <v>17854.53</v>
      </c>
      <c r="L44" s="16" t="s">
        <v>347</v>
      </c>
      <c r="M44" s="17">
        <f>(A1L134C5 + A1L135C5 + A1L136C5)</f>
        <v>16659.732</v>
      </c>
      <c r="N44" s="16" t="s">
        <v>348</v>
      </c>
      <c r="O44" s="17">
        <f>IF(RUN_YEARS &gt; 1,(A1L137C1 + A1L137C2) / 2, 0)</f>
        <v>18129.936000000002</v>
      </c>
      <c r="P44" s="16" t="s">
        <v>349</v>
      </c>
      <c r="Q44" s="17">
        <f>IF(RUN_YEARS &gt; 2,(A1L137C1 + A1L137C2 + A1L137C3) / 3, 0)</f>
        <v>18111.138666666669</v>
      </c>
      <c r="R44" s="16" t="s">
        <v>350</v>
      </c>
      <c r="S44" s="17">
        <f>IF(RUN_YEARS &gt; 3,(A1L137C1 + A1L137C2 + A1L137C3 + A1L137C4) / 4, 0)</f>
        <v>18046.986499999999</v>
      </c>
      <c r="T44" s="16" t="s">
        <v>351</v>
      </c>
      <c r="U44" s="17">
        <f>IF(RUN_YEARS &gt; 4,(A1L137C1 + A1L137C2 + A1L137C3 + A1L137C4 + A1L137C5) / 5, 0)</f>
        <v>17769.535599999999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4170.8689999999997</v>
      </c>
      <c r="F45" s="16" t="s">
        <v>175</v>
      </c>
      <c r="G45" s="15">
        <v>3955.58</v>
      </c>
      <c r="H45" s="16" t="s">
        <v>176</v>
      </c>
      <c r="I45" s="15">
        <v>3659.194</v>
      </c>
      <c r="J45" s="16" t="s">
        <v>177</v>
      </c>
      <c r="K45" s="15">
        <v>3485.2939999999999</v>
      </c>
      <c r="L45" s="16" t="s">
        <v>178</v>
      </c>
      <c r="M45" s="15">
        <v>2868.0010000000002</v>
      </c>
      <c r="N45" s="16" t="s">
        <v>352</v>
      </c>
      <c r="O45" s="17">
        <f>IF(RUN_YEARS &gt; 1,(A1L138C1 + A1L138C2) / 2, 0)</f>
        <v>4063.2244999999998</v>
      </c>
      <c r="P45" s="16" t="s">
        <v>353</v>
      </c>
      <c r="Q45" s="17">
        <f>IF(RUN_YEARS &gt; 2,(A1L138C1 + A1L138C2 + A1L138C3) / 3, 0)</f>
        <v>3928.5476666666668</v>
      </c>
      <c r="R45" s="16" t="s">
        <v>354</v>
      </c>
      <c r="S45" s="17">
        <f>IF(RUN_YEARS &gt; 3,(A1L138C1 + A1L138C2 + A1L138C3 + A1L138C4) / 4, 0)</f>
        <v>3817.73425</v>
      </c>
      <c r="T45" s="16" t="s">
        <v>355</v>
      </c>
      <c r="U45" s="17">
        <f>IF(RUN_YEARS &gt; 4,(A1L138C1 + A1L138C2 + A1L138C3 + A1L138C4 + A1L138C5) / 5, 0)</f>
        <v>3627.7876000000006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4605.2259999999997</v>
      </c>
      <c r="F46" s="16" t="s">
        <v>175</v>
      </c>
      <c r="G46" s="15">
        <v>4294.49</v>
      </c>
      <c r="H46" s="16" t="s">
        <v>176</v>
      </c>
      <c r="I46" s="15">
        <v>3595.3519999999999</v>
      </c>
      <c r="J46" s="16" t="s">
        <v>177</v>
      </c>
      <c r="K46" s="15">
        <v>3197.8670000000002</v>
      </c>
      <c r="L46" s="16" t="s">
        <v>178</v>
      </c>
      <c r="M46" s="15">
        <v>2132.7539999999999</v>
      </c>
      <c r="N46" s="16" t="s">
        <v>356</v>
      </c>
      <c r="O46" s="17">
        <f>IF(RUN_YEARS &gt; 1,(A1L139C1 + A1L139C2) / 2, 0)</f>
        <v>4449.8580000000002</v>
      </c>
      <c r="P46" s="16" t="s">
        <v>357</v>
      </c>
      <c r="Q46" s="17">
        <f>IF(RUN_YEARS &gt; 2,(A1L139C1 + A1L139C2 + A1L139C3) / 3, 0)</f>
        <v>4165.0226666666667</v>
      </c>
      <c r="R46" s="16" t="s">
        <v>358</v>
      </c>
      <c r="S46" s="17">
        <f>IF(RUN_YEARS &gt; 3,(A1L139C1 + A1L139C2 + A1L139C3 + A1L139C4) / 4, 0)</f>
        <v>3923.2337499999999</v>
      </c>
      <c r="T46" s="16" t="s">
        <v>359</v>
      </c>
      <c r="U46" s="17">
        <f>IF(RUN_YEARS &gt; 4,(A1L139C1 + A1L139C2 + A1L139C3 + A1L139C4 + A1L139C5) / 5, 0)</f>
        <v>3565.1377999999995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4464.018</v>
      </c>
      <c r="F47" s="16" t="s">
        <v>361</v>
      </c>
      <c r="G47" s="15">
        <v>4471.3379999999997</v>
      </c>
      <c r="H47" s="16" t="s">
        <v>362</v>
      </c>
      <c r="I47" s="15">
        <v>5376.9170000000004</v>
      </c>
      <c r="J47" s="16" t="s">
        <v>363</v>
      </c>
      <c r="K47" s="15">
        <v>5386.6229999999996</v>
      </c>
      <c r="L47" s="16" t="s">
        <v>364</v>
      </c>
      <c r="M47" s="15">
        <v>4821.57</v>
      </c>
      <c r="N47" s="16" t="s">
        <v>365</v>
      </c>
      <c r="O47" s="17">
        <f>IF(RUN_YEARS &gt; 1,(A1L140C1 + A1L140C2) / 2, 0)</f>
        <v>4467.6779999999999</v>
      </c>
      <c r="P47" s="16" t="s">
        <v>366</v>
      </c>
      <c r="Q47" s="17">
        <f>IF(RUN_YEARS &gt; 2,(A1L140C1 + A1L140C2 + A1L140C3) / 3, 0)</f>
        <v>4770.7576666666673</v>
      </c>
      <c r="R47" s="16" t="s">
        <v>367</v>
      </c>
      <c r="S47" s="17">
        <f>IF(RUN_YEARS &gt; 3,(A1L140C1 + A1L140C2 + A1L140C3 + A1L140C4) / 4, 0)</f>
        <v>4924.7240000000002</v>
      </c>
      <c r="T47" s="16" t="s">
        <v>368</v>
      </c>
      <c r="U47" s="17">
        <f>IF(RUN_YEARS &gt; 4,(A1L140C1 + A1L140C2 + A1L140C3 + A1L140C4 + A1L140C5) / 5, 0)</f>
        <v>4904.0932000000003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405.98700000000002</v>
      </c>
      <c r="F48" s="16" t="s">
        <v>370</v>
      </c>
      <c r="G48" s="15">
        <v>386.14</v>
      </c>
      <c r="H48" s="16" t="s">
        <v>371</v>
      </c>
      <c r="I48" s="15">
        <v>477.005</v>
      </c>
      <c r="J48" s="16" t="s">
        <v>372</v>
      </c>
      <c r="K48" s="15">
        <v>467.089</v>
      </c>
      <c r="L48" s="16" t="s">
        <v>373</v>
      </c>
      <c r="M48" s="15">
        <v>407.06299999999999</v>
      </c>
      <c r="N48" s="16" t="s">
        <v>374</v>
      </c>
      <c r="O48" s="17">
        <f>IF(RUN_YEARS &gt; 1,(A1L141C1 + A1L141C2) / 2, 0)</f>
        <v>396.06349999999998</v>
      </c>
      <c r="P48" s="16" t="s">
        <v>375</v>
      </c>
      <c r="Q48" s="17">
        <f>IF(RUN_YEARS &gt; 2,(A1L141C1 + A1L141C2 + A1L141C3) / 3, 0)</f>
        <v>423.04400000000004</v>
      </c>
      <c r="R48" s="16" t="s">
        <v>376</v>
      </c>
      <c r="S48" s="17">
        <f>IF(RUN_YEARS &gt; 3,(A1L141C1 + A1L141C2 + A1L141C3 + A1L141C4) / 4, 0)</f>
        <v>434.05525</v>
      </c>
      <c r="T48" s="16" t="s">
        <v>377</v>
      </c>
      <c r="U48" s="17">
        <f>IF(RUN_YEARS &gt; 4,(A1L141C1 + A1L141C2 + A1L141C3 + A1L141C4 + A1L141C5) / 5, 0)</f>
        <v>428.65680000000003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1537.194</v>
      </c>
      <c r="F49" s="16" t="s">
        <v>379</v>
      </c>
      <c r="G49" s="15">
        <v>1474.694</v>
      </c>
      <c r="H49" s="16" t="s">
        <v>380</v>
      </c>
      <c r="I49" s="15">
        <v>571.03599999999994</v>
      </c>
      <c r="J49" s="16" t="s">
        <v>381</v>
      </c>
      <c r="K49" s="15">
        <v>554.45299999999997</v>
      </c>
      <c r="L49" s="16" t="s">
        <v>382</v>
      </c>
      <c r="M49" s="15">
        <v>517.88400000000001</v>
      </c>
      <c r="N49" s="16" t="s">
        <v>383</v>
      </c>
      <c r="O49" s="17">
        <f>IF(RUN_YEARS &gt; 1,(A1L142C1 + A1L142C2) / 2, 0)</f>
        <v>1505.944</v>
      </c>
      <c r="P49" s="16" t="s">
        <v>384</v>
      </c>
      <c r="Q49" s="17">
        <f>IF(RUN_YEARS &gt; 2,(A1L142C1 + A1L142C2 + A1L142C3) / 3, 0)</f>
        <v>1194.308</v>
      </c>
      <c r="R49" s="16" t="s">
        <v>385</v>
      </c>
      <c r="S49" s="17">
        <f>IF(RUN_YEARS &gt; 3,(A1L142C1 + A1L142C2 + A1L142C3 + A1L142C4) / 4, 0)</f>
        <v>1034.3442500000001</v>
      </c>
      <c r="T49" s="16" t="s">
        <v>386</v>
      </c>
      <c r="U49" s="17">
        <f>IF(RUN_YEARS &gt; 4,(A1L142C1 + A1L142C2 + A1L142C3 + A1L142C4 + A1L142C5) / 5, 0)</f>
        <v>931.05220000000008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59.054000000000002</v>
      </c>
      <c r="F50" s="16" t="s">
        <v>388</v>
      </c>
      <c r="G50" s="15">
        <v>55.237000000000002</v>
      </c>
      <c r="H50" s="16" t="s">
        <v>389</v>
      </c>
      <c r="I50" s="15">
        <v>49.37</v>
      </c>
      <c r="J50" s="16" t="s">
        <v>390</v>
      </c>
      <c r="K50" s="15">
        <v>45.941000000000003</v>
      </c>
      <c r="L50" s="16" t="s">
        <v>391</v>
      </c>
      <c r="M50" s="15">
        <v>42.186</v>
      </c>
      <c r="N50" s="16" t="s">
        <v>392</v>
      </c>
      <c r="O50" s="17">
        <f>IF(RUN_YEARS &gt; 1,(A1L143C1 + A1L143C2) / 2, 0)</f>
        <v>57.145499999999998</v>
      </c>
      <c r="P50" s="16" t="s">
        <v>393</v>
      </c>
      <c r="Q50" s="17">
        <f>IF(RUN_YEARS &gt; 2,(A1L143C1 + A1L143C2 + A1L143C3) / 3, 0)</f>
        <v>54.553666666666665</v>
      </c>
      <c r="R50" s="16" t="s">
        <v>394</v>
      </c>
      <c r="S50" s="17">
        <f>IF(RUN_YEARS &gt; 3,(A1L143C1 + A1L143C2 + A1L143C3 + A1L143C4) / 4, 0)</f>
        <v>52.400500000000001</v>
      </c>
      <c r="T50" s="16" t="s">
        <v>395</v>
      </c>
      <c r="U50" s="17">
        <f>IF(RUN_YEARS &gt; 4,(A1L143C1 + A1L143C2 + A1L143C3 + A1L143C4 + A1L143C5) / 5, 0)</f>
        <v>50.357600000000005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10871.216999999999</v>
      </c>
      <c r="F51" s="16" t="s">
        <v>397</v>
      </c>
      <c r="G51" s="15">
        <f>(2 * A1L140C2) + A1L141C2 + A1L142C2</f>
        <v>10803.509999999998</v>
      </c>
      <c r="H51" s="16" t="s">
        <v>398</v>
      </c>
      <c r="I51" s="15">
        <f>(2 * A1L140C3) + A1L141C3 + A1L142C3</f>
        <v>11801.875</v>
      </c>
      <c r="J51" s="16" t="s">
        <v>399</v>
      </c>
      <c r="K51" s="15">
        <f>(2 * A1L140C4) + A1L141C4 + A1L142C4</f>
        <v>11794.787999999999</v>
      </c>
      <c r="L51" s="16" t="s">
        <v>400</v>
      </c>
      <c r="M51" s="15">
        <f>(2 * A1L140C5) + A1L141C5 + A1L142C5</f>
        <v>10568.087</v>
      </c>
      <c r="N51" s="16" t="s">
        <v>401</v>
      </c>
      <c r="O51" s="17">
        <f>IF(RUN_YEARS &gt; 1,(A1L144C1 + A1L144C2) / 2, 0)</f>
        <v>10837.363499999999</v>
      </c>
      <c r="P51" s="16" t="s">
        <v>402</v>
      </c>
      <c r="Q51" s="17">
        <f>IF(RUN_YEARS &gt; 2,(A1L144C1 + A1L144C2 + A1L144C3) / 3, 0)</f>
        <v>11158.867333333334</v>
      </c>
      <c r="R51" s="16" t="s">
        <v>403</v>
      </c>
      <c r="S51" s="17">
        <f>IF(RUN_YEARS &gt; 3,(A1L144C1 + A1L144C2 + A1L144C3 + A1L144C4) / 4, 0)</f>
        <v>11317.8475</v>
      </c>
      <c r="T51" s="16" t="s">
        <v>404</v>
      </c>
      <c r="U51" s="17">
        <f>IF(RUN_YEARS &gt; 4,(A1L144C1 + A1L144C2 + A1L144C3 + A1L144C4 + A1L144C5) / 5, 0)</f>
        <v>11167.895399999999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6466.2530000000006</v>
      </c>
      <c r="F52" s="16" t="s">
        <v>406</v>
      </c>
      <c r="G52" s="15">
        <f>SUM(A1L140C2:A1L143C2)</f>
        <v>6387.4090000000006</v>
      </c>
      <c r="H52" s="16" t="s">
        <v>407</v>
      </c>
      <c r="I52" s="15">
        <f>SUM(A1L140C3:A1L143C3)</f>
        <v>6474.3280000000004</v>
      </c>
      <c r="J52" s="16" t="s">
        <v>408</v>
      </c>
      <c r="K52" s="15">
        <f>SUM(A1L140C4:A1L143C4)</f>
        <v>6454.1059999999989</v>
      </c>
      <c r="L52" s="16" t="s">
        <v>409</v>
      </c>
      <c r="M52" s="15">
        <f>SUM(A1L140C5:A1L143C5)</f>
        <v>5788.7029999999995</v>
      </c>
      <c r="N52" s="16" t="s">
        <v>410</v>
      </c>
      <c r="O52" s="17">
        <f>IF(RUN_YEARS &gt; 1,(A1L145C1 + A1L145C2) / 2, 0)</f>
        <v>6426.8310000000001</v>
      </c>
      <c r="P52" s="16" t="s">
        <v>411</v>
      </c>
      <c r="Q52" s="17">
        <f>IF(RUN_YEARS &gt; 2,(A1L145C1 + A1L145C2 + A1L145C3) / 3, 0)</f>
        <v>6442.6633333333339</v>
      </c>
      <c r="R52" s="16" t="s">
        <v>412</v>
      </c>
      <c r="S52" s="17">
        <f>IF(RUN_YEARS &gt; 3,(A1L145C1 + A1L145C2 + A1L145C3 + A1L145C4) / 4, 0)</f>
        <v>6445.5240000000003</v>
      </c>
      <c r="T52" s="16" t="s">
        <v>413</v>
      </c>
      <c r="U52" s="17">
        <f>IF(RUN_YEARS &gt; 4,(A1L145C1 + A1L145C2 + A1L145C3 + A1L145C4 + A1L145C5) / 5, 0)</f>
        <v>6314.1597999999994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2061.2889999999998</v>
      </c>
      <c r="F53" s="16" t="s">
        <v>415</v>
      </c>
      <c r="G53" s="15">
        <f>(2 * A1L143C2) + A1L141C2 + A1L142C2</f>
        <v>1971.308</v>
      </c>
      <c r="H53" s="16" t="s">
        <v>416</v>
      </c>
      <c r="I53" s="15">
        <f>(2 * A1L143C3) + A1L141C3 + A1L142C3</f>
        <v>1146.7809999999999</v>
      </c>
      <c r="J53" s="16" t="s">
        <v>417</v>
      </c>
      <c r="K53" s="15">
        <f>(2 * A1L143C4) + A1L141C4 + A1L142C4</f>
        <v>1113.424</v>
      </c>
      <c r="L53" s="16" t="s">
        <v>418</v>
      </c>
      <c r="M53" s="15">
        <f>(2 * A1L143C5) + A1L141C5 + A1L142C5</f>
        <v>1009.319</v>
      </c>
      <c r="N53" s="16" t="s">
        <v>419</v>
      </c>
      <c r="O53" s="17">
        <f>IF(RUN_YEARS &gt; 1,(A1L146C1 + A1L146C2) / 2, 0)</f>
        <v>2016.2984999999999</v>
      </c>
      <c r="P53" s="16" t="s">
        <v>420</v>
      </c>
      <c r="Q53" s="17">
        <f>IF(RUN_YEARS &gt; 2,(A1L146C1 + A1L146C2 + A1L146C3) / 3, 0)</f>
        <v>1726.4593333333332</v>
      </c>
      <c r="R53" s="16" t="s">
        <v>421</v>
      </c>
      <c r="S53" s="17">
        <f>IF(RUN_YEARS &gt; 3,(A1L146C1 + A1L146C2 + A1L146C3 + A1L146C4) / 4, 0)</f>
        <v>1573.2004999999999</v>
      </c>
      <c r="T53" s="16" t="s">
        <v>422</v>
      </c>
      <c r="U53" s="17">
        <f>IF(RUN_YEARS &gt; 4,(A1L146C1 + A1L146C2 + A1L146C3 + A1L146C4 + A1L146C5) / 5, 0)</f>
        <v>1460.4241999999999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20.814</v>
      </c>
      <c r="F54" s="16" t="s">
        <v>424</v>
      </c>
      <c r="G54" s="15">
        <v>20.74</v>
      </c>
      <c r="H54" s="16" t="s">
        <v>425</v>
      </c>
      <c r="I54" s="15">
        <v>20.998000000000001</v>
      </c>
      <c r="J54" s="16" t="s">
        <v>426</v>
      </c>
      <c r="K54" s="15">
        <v>21.062999999999999</v>
      </c>
      <c r="L54" s="16" t="s">
        <v>427</v>
      </c>
      <c r="M54" s="15">
        <v>21.19</v>
      </c>
      <c r="N54" s="16" t="s">
        <v>428</v>
      </c>
      <c r="O54" s="17">
        <f>IF(RUN_YEARS &gt; 1,(A1L147C1 + A1L147C2) / 2, 0)</f>
        <v>20.777000000000001</v>
      </c>
      <c r="P54" s="16" t="s">
        <v>429</v>
      </c>
      <c r="Q54" s="17">
        <f>IF(RUN_YEARS &gt; 2,(A1L147C1 + A1L147C2 + A1L147C3) / 3, 0)</f>
        <v>20.850666666666669</v>
      </c>
      <c r="R54" s="16" t="s">
        <v>430</v>
      </c>
      <c r="S54" s="17">
        <f>IF(RUN_YEARS &gt; 3,(A1L147C1 + A1L147C2 + A1L147C3 + A1L147C4) / 4, 0)</f>
        <v>20.903750000000002</v>
      </c>
      <c r="T54" s="16" t="s">
        <v>431</v>
      </c>
      <c r="U54" s="17">
        <f>IF(RUN_YEARS &gt; 4,(A1L147C1 + A1L147C2 + A1L147C3 + A1L147C4 + A1L147C5) / 5, 0)</f>
        <v>20.961000000000002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4.8479999999999999</v>
      </c>
      <c r="F55" s="16" t="s">
        <v>433</v>
      </c>
      <c r="G55" s="15">
        <v>4.734</v>
      </c>
      <c r="H55" s="16" t="s">
        <v>434</v>
      </c>
      <c r="I55" s="15">
        <v>4.8179999999999996</v>
      </c>
      <c r="J55" s="16" t="s">
        <v>435</v>
      </c>
      <c r="K55" s="15">
        <v>4.835</v>
      </c>
      <c r="L55" s="16" t="s">
        <v>436</v>
      </c>
      <c r="M55" s="15">
        <v>4.835</v>
      </c>
      <c r="N55" s="16" t="s">
        <v>437</v>
      </c>
      <c r="O55" s="17">
        <f>IF(RUN_YEARS &gt; 1,(A1L148C1 + A1L148C2) / 2, 0)</f>
        <v>4.7910000000000004</v>
      </c>
      <c r="P55" s="16" t="s">
        <v>438</v>
      </c>
      <c r="Q55" s="17">
        <f>IF(RUN_YEARS &gt; 2,(A1L148C1 + A1L148C2 + A1L148C3) / 3, 0)</f>
        <v>4.8</v>
      </c>
      <c r="R55" s="16" t="s">
        <v>439</v>
      </c>
      <c r="S55" s="17">
        <f>IF(RUN_YEARS &gt; 3,(A1L148C1 + A1L148C2 + A1L148C3 + A1L148C4) / 4, 0)</f>
        <v>4.8087499999999999</v>
      </c>
      <c r="T55" s="16" t="s">
        <v>440</v>
      </c>
      <c r="U55" s="17">
        <f>IF(RUN_YEARS &gt; 4,(A1L148C1 + A1L148C2 + A1L148C3 + A1L148C4 + A1L148C5) / 5, 0)</f>
        <v>4.8140000000000001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0.749</v>
      </c>
      <c r="F56" s="16" t="s">
        <v>442</v>
      </c>
      <c r="G56" s="15">
        <v>0.74099999999999999</v>
      </c>
      <c r="H56" s="16" t="s">
        <v>443</v>
      </c>
      <c r="I56" s="15">
        <v>0.73</v>
      </c>
      <c r="J56" s="16" t="s">
        <v>444</v>
      </c>
      <c r="K56" s="15">
        <v>0.72199999999999998</v>
      </c>
      <c r="L56" s="16" t="s">
        <v>445</v>
      </c>
      <c r="M56" s="15">
        <v>0.71699999999999997</v>
      </c>
      <c r="N56" s="16" t="s">
        <v>446</v>
      </c>
      <c r="O56" s="17">
        <f>IF(RUN_YEARS &gt; 1,(A1L149C1 + A1L149C2) / 2, 0)</f>
        <v>0.745</v>
      </c>
      <c r="P56" s="16" t="s">
        <v>447</v>
      </c>
      <c r="Q56" s="17">
        <f>IF(RUN_YEARS &gt; 2,(A1L149C1 + A1L149C2 + A1L149C3) / 3, 0)</f>
        <v>0.73999999999999988</v>
      </c>
      <c r="R56" s="16" t="s">
        <v>448</v>
      </c>
      <c r="S56" s="17">
        <f>IF(RUN_YEARS &gt; 3,(A1L149C1 + A1L149C2 + A1L149C3 + A1L149C4) / 4, 0)</f>
        <v>0.73549999999999993</v>
      </c>
      <c r="T56" s="16" t="s">
        <v>449</v>
      </c>
      <c r="U56" s="17">
        <f>IF(RUN_YEARS &gt; 4,(A1L149C1 + A1L149C2 + A1L149C3 + A1L149C4 + A1L149C5) / 5, 0)</f>
        <v>0.73180000000000001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0.92100000000000004</v>
      </c>
      <c r="F57" s="16" t="s">
        <v>451</v>
      </c>
      <c r="G57" s="15">
        <v>0.92800000000000005</v>
      </c>
      <c r="H57" s="16" t="s">
        <v>452</v>
      </c>
      <c r="I57" s="15">
        <v>0.91</v>
      </c>
      <c r="J57" s="16" t="s">
        <v>453</v>
      </c>
      <c r="K57" s="15">
        <v>0.92800000000000005</v>
      </c>
      <c r="L57" s="16" t="s">
        <v>454</v>
      </c>
      <c r="M57" s="15">
        <v>0.95799999999999996</v>
      </c>
      <c r="N57" s="16" t="s">
        <v>455</v>
      </c>
      <c r="O57" s="17">
        <f>IF(RUN_YEARS &gt; 1,(A1L150C1 + A1L150C2) / 2, 0)</f>
        <v>0.9245000000000001</v>
      </c>
      <c r="P57" s="16" t="s">
        <v>456</v>
      </c>
      <c r="Q57" s="17">
        <f>IF(RUN_YEARS &gt; 2,(A1L150C1 + A1L150C2 + A1L150C3) / 3, 0)</f>
        <v>0.91966666666666674</v>
      </c>
      <c r="R57" s="16" t="s">
        <v>457</v>
      </c>
      <c r="S57" s="17">
        <f>IF(RUN_YEARS &gt; 3,(A1L150C1 + A1L150C2 + A1L150C3 + A1L150C4) / 4, 0)</f>
        <v>0.92175000000000007</v>
      </c>
      <c r="T57" s="16" t="s">
        <v>458</v>
      </c>
      <c r="U57" s="17">
        <f>IF(RUN_YEARS &gt; 4,(A1L150C1 + A1L150C2 + A1L150C3 + A1L150C4 + A1L150C5) / 5, 0)</f>
        <v>0.92900000000000005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27.331999999999997</v>
      </c>
      <c r="F58" s="16" t="s">
        <v>460</v>
      </c>
      <c r="G58" s="15">
        <f>SUM(A1L147C2:A1L150C2)</f>
        <v>27.142999999999997</v>
      </c>
      <c r="H58" s="16" t="s">
        <v>461</v>
      </c>
      <c r="I58" s="15">
        <f>SUM(A1L147C3:A1L150C3)</f>
        <v>27.456000000000003</v>
      </c>
      <c r="J58" s="16" t="s">
        <v>462</v>
      </c>
      <c r="K58" s="15">
        <f>SUM(A1L147C4:A1L150C4)</f>
        <v>27.548000000000002</v>
      </c>
      <c r="L58" s="16" t="s">
        <v>463</v>
      </c>
      <c r="M58" s="15">
        <f>SUM(A1L147C5:A1L150C5)</f>
        <v>27.7</v>
      </c>
      <c r="N58" s="16" t="s">
        <v>464</v>
      </c>
      <c r="O58" s="17">
        <f>IF(RUN_YEARS &gt; 1,(A1L151C1 + A1L151C2) / 2, 0)</f>
        <v>27.237499999999997</v>
      </c>
      <c r="P58" s="16" t="s">
        <v>465</v>
      </c>
      <c r="Q58" s="17">
        <f>IF(RUN_YEARS &gt; 2,(A1L151C1 + A1L151C2 + A1L151C3) / 3, 0)</f>
        <v>27.310333333333332</v>
      </c>
      <c r="R58" s="16" t="s">
        <v>466</v>
      </c>
      <c r="S58" s="17">
        <f>IF(RUN_YEARS &gt; 3,(A1L151C1 + A1L151C2 + A1L151C3 + A1L151C4) / 4, 0)</f>
        <v>27.36975</v>
      </c>
      <c r="T58" s="16" t="s">
        <v>467</v>
      </c>
      <c r="U58" s="17">
        <f>IF(RUN_YEARS &gt; 4,(A1L151C1 + A1L151C2 + A1L151C3 + A1L151C4 + A1L151C5) / 5, 0)</f>
        <v>27.4358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8.8439999999999994</v>
      </c>
      <c r="F59" s="16" t="s">
        <v>469</v>
      </c>
      <c r="G59" s="15">
        <v>8.8870000000000005</v>
      </c>
      <c r="H59" s="16" t="s">
        <v>470</v>
      </c>
      <c r="I59" s="15">
        <v>8.9260000000000002</v>
      </c>
      <c r="J59" s="16" t="s">
        <v>471</v>
      </c>
      <c r="K59" s="15">
        <v>8.9280000000000008</v>
      </c>
      <c r="L59" s="16" t="s">
        <v>472</v>
      </c>
      <c r="M59" s="15">
        <v>8.9410000000000007</v>
      </c>
      <c r="N59" s="16" t="s">
        <v>473</v>
      </c>
      <c r="O59" s="17">
        <f>IF(RUN_YEARS &gt; 1,(A1L152C1 + A1L152C2) / 2, 0)</f>
        <v>8.8655000000000008</v>
      </c>
      <c r="P59" s="16" t="s">
        <v>474</v>
      </c>
      <c r="Q59" s="17">
        <f>IF(RUN_YEARS &gt; 2,(A1L152C1 + A1L152C2 + A1L152C3) / 3, 0)</f>
        <v>8.8856666666666673</v>
      </c>
      <c r="R59" s="16" t="s">
        <v>475</v>
      </c>
      <c r="S59" s="17">
        <f>IF(RUN_YEARS &gt; 3,(A1L152C1 + A1L152C2 + A1L152C3 + A1L152C4) / 4, 0)</f>
        <v>8.896250000000002</v>
      </c>
      <c r="T59" s="16" t="s">
        <v>476</v>
      </c>
      <c r="U59" s="17">
        <f>IF(RUN_YEARS &gt; 4,(A1L152C1 + A1L152C2 + A1L152C3 + A1L152C4 + A1L152C5) / 5, 0)</f>
        <v>8.9052000000000024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0.57599999999999996</v>
      </c>
      <c r="F60" s="16" t="s">
        <v>478</v>
      </c>
      <c r="G60" s="15">
        <v>0.57899999999999996</v>
      </c>
      <c r="H60" s="16" t="s">
        <v>479</v>
      </c>
      <c r="I60" s="15">
        <v>0.63</v>
      </c>
      <c r="J60" s="16" t="s">
        <v>480</v>
      </c>
      <c r="K60" s="15">
        <v>0.63100000000000001</v>
      </c>
      <c r="L60" s="16" t="s">
        <v>481</v>
      </c>
      <c r="M60" s="15">
        <v>0.63700000000000001</v>
      </c>
      <c r="N60" s="16" t="s">
        <v>482</v>
      </c>
      <c r="O60" s="17">
        <f>IF(RUN_YEARS &gt; 1,(A1L153C1 + A1L153C2) / 2, 0)</f>
        <v>0.5774999999999999</v>
      </c>
      <c r="P60" s="16" t="s">
        <v>483</v>
      </c>
      <c r="Q60" s="17">
        <f>IF(RUN_YEARS &gt; 2,(A1L153C1 + A1L153C2 + A1L153C3) / 3, 0)</f>
        <v>0.59499999999999986</v>
      </c>
      <c r="R60" s="16" t="s">
        <v>484</v>
      </c>
      <c r="S60" s="17">
        <f>IF(RUN_YEARS &gt; 3,(A1L153C1 + A1L153C2 + A1L153C3 + A1L153C4) / 4, 0)</f>
        <v>0.60399999999999987</v>
      </c>
      <c r="T60" s="16" t="s">
        <v>485</v>
      </c>
      <c r="U60" s="17">
        <f>IF(RUN_YEARS &gt; 4,(A1L153C1 + A1L153C2 + A1L153C3 + A1L153C4 + A1L153C5) / 5, 0)</f>
        <v>0.61059999999999992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9.42</v>
      </c>
      <c r="F61" s="16" t="s">
        <v>487</v>
      </c>
      <c r="G61" s="15">
        <f>A1L152C2 + A1L153C2</f>
        <v>9.4660000000000011</v>
      </c>
      <c r="H61" s="16" t="s">
        <v>488</v>
      </c>
      <c r="I61" s="15">
        <f>A1L152C3 + A1L153C3</f>
        <v>9.5560000000000009</v>
      </c>
      <c r="J61" s="16" t="s">
        <v>489</v>
      </c>
      <c r="K61" s="15">
        <f>A1L152C4 + A1L153C4</f>
        <v>9.5590000000000011</v>
      </c>
      <c r="L61" s="16" t="s">
        <v>490</v>
      </c>
      <c r="M61" s="15">
        <f>A1L152C5 + A1L153C5</f>
        <v>9.5780000000000012</v>
      </c>
      <c r="N61" s="16" t="s">
        <v>491</v>
      </c>
      <c r="O61" s="17">
        <f>IF(RUN_YEARS &gt; 1,(A1L154C1 + A1L154C2) / 2, 0)</f>
        <v>9.4430000000000014</v>
      </c>
      <c r="P61" s="16" t="s">
        <v>492</v>
      </c>
      <c r="Q61" s="17">
        <f>IF(RUN_YEARS &gt; 2,(A1L154C1 + A1L154C2 + A1L154C3) / 3, 0)</f>
        <v>9.4806666666666679</v>
      </c>
      <c r="R61" s="16" t="s">
        <v>493</v>
      </c>
      <c r="S61" s="17">
        <f>IF(RUN_YEARS &gt; 3,(A1L154C1 + A1L154C2 + A1L154C3 + A1L154C4) / 4, 0)</f>
        <v>9.5002500000000012</v>
      </c>
      <c r="T61" s="16" t="s">
        <v>494</v>
      </c>
      <c r="U61" s="17">
        <f>IF(RUN_YEARS &gt; 4,(A1L154C1 + A1L154C2 + A1L154C3 + A1L154C4 + A1L154C5) / 5, 0)</f>
        <v>9.5158000000000023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27.907999999999998</v>
      </c>
      <c r="F62" s="16" t="s">
        <v>496</v>
      </c>
      <c r="G62" s="15">
        <f>A1L151C2 + A1L153C2</f>
        <v>27.721999999999998</v>
      </c>
      <c r="H62" s="16" t="s">
        <v>497</v>
      </c>
      <c r="I62" s="15">
        <f>A1L151C3 + A1L153C3</f>
        <v>28.086000000000002</v>
      </c>
      <c r="J62" s="16" t="s">
        <v>498</v>
      </c>
      <c r="K62" s="15">
        <f>A1L151C4 + A1L153C4</f>
        <v>28.179000000000002</v>
      </c>
      <c r="L62" s="16" t="s">
        <v>499</v>
      </c>
      <c r="M62" s="15">
        <f>A1L151C5 + A1L153C5</f>
        <v>28.337</v>
      </c>
      <c r="N62" s="16" t="s">
        <v>500</v>
      </c>
      <c r="O62" s="17">
        <f>IF(RUN_YEARS &gt; 1,(A1L155C1 + A1L155C2) / 2, 0)</f>
        <v>27.814999999999998</v>
      </c>
      <c r="P62" s="16" t="s">
        <v>501</v>
      </c>
      <c r="Q62" s="17">
        <f>IF(RUN_YEARS &gt; 2,(A1L155C1 + A1L155C2 + A1L155C3) / 3, 0)</f>
        <v>27.905333333333331</v>
      </c>
      <c r="R62" s="16" t="s">
        <v>502</v>
      </c>
      <c r="S62" s="17">
        <f>IF(RUN_YEARS &gt; 3,(A1L155C1 + A1L155C2 + A1L155C3 + A1L155C4) / 4, 0)</f>
        <v>27.973749999999999</v>
      </c>
      <c r="T62" s="16" t="s">
        <v>503</v>
      </c>
      <c r="U62" s="17">
        <f>IF(RUN_YEARS &gt; 4,(A1L155C1 + A1L155C2 + A1L155C3 + A1L155C4 + A1L155C5) / 5, 0)</f>
        <v>28.046399999999998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36.752000000000002</v>
      </c>
      <c r="F63" s="16" t="s">
        <v>505</v>
      </c>
      <c r="G63" s="15">
        <v>36.609000000000002</v>
      </c>
      <c r="H63" s="16" t="s">
        <v>506</v>
      </c>
      <c r="I63" s="15">
        <v>37.012</v>
      </c>
      <c r="J63" s="16" t="s">
        <v>507</v>
      </c>
      <c r="K63" s="15">
        <v>37.106999999999999</v>
      </c>
      <c r="L63" s="16" t="s">
        <v>508</v>
      </c>
      <c r="M63" s="15">
        <v>37.277999999999999</v>
      </c>
      <c r="N63" s="16" t="s">
        <v>509</v>
      </c>
      <c r="O63" s="17">
        <f>IF(RUN_YEARS &gt; 1,(A1L156C1 + A1L156C2) / 2, 0)</f>
        <v>36.680500000000002</v>
      </c>
      <c r="P63" s="16" t="s">
        <v>510</v>
      </c>
      <c r="Q63" s="17">
        <f>IF(RUN_YEARS &gt; 2,(A1L156C1 + A1L156C2 + A1L156C3) / 3, 0)</f>
        <v>36.791000000000004</v>
      </c>
      <c r="R63" s="16" t="s">
        <v>511</v>
      </c>
      <c r="S63" s="17">
        <f>IF(RUN_YEARS &gt; 3,(A1L156C1 + A1L156C2 + A1L156C3 + A1L156C4) / 4, 0)</f>
        <v>36.870000000000005</v>
      </c>
      <c r="T63" s="16" t="s">
        <v>512</v>
      </c>
      <c r="U63" s="17">
        <f>IF(RUN_YEARS &gt; 4,(A1L156C1 + A1L156C2 + A1L156C3 + A1L156C4 + A1L156C5) / 5, 0)</f>
        <v>36.951599999999999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4170.8689999999997</v>
      </c>
      <c r="F67" s="16" t="s">
        <v>175</v>
      </c>
      <c r="G67" s="15">
        <v>3955.58</v>
      </c>
      <c r="H67" s="16" t="s">
        <v>176</v>
      </c>
      <c r="I67" s="15">
        <v>3659.194</v>
      </c>
      <c r="J67" s="16" t="s">
        <v>177</v>
      </c>
      <c r="K67" s="15">
        <v>3485.2939999999999</v>
      </c>
      <c r="L67" s="16" t="s">
        <v>178</v>
      </c>
      <c r="M67" s="15">
        <v>2868.0010000000002</v>
      </c>
      <c r="N67" s="16" t="s">
        <v>527</v>
      </c>
      <c r="O67" s="17">
        <f>IF(RUN_YEARS &gt; 1,(A1L160C1 + A1L160C2) / 2, 0)</f>
        <v>4063.2244999999998</v>
      </c>
      <c r="P67" s="16" t="s">
        <v>528</v>
      </c>
      <c r="Q67" s="17">
        <f>IF(RUN_YEARS &gt; 2,(A1L160C1 + A1L160C2 + A1L160C3) / 3, 0)</f>
        <v>3928.5476666666668</v>
      </c>
      <c r="R67" s="16" t="s">
        <v>529</v>
      </c>
      <c r="S67" s="17">
        <f>IF(RUN_YEARS &gt; 3,(A1L160C1 + A1L160C2 + A1L160C3 + A1L160C4) / 4, 0)</f>
        <v>3817.73425</v>
      </c>
      <c r="T67" s="16" t="s">
        <v>530</v>
      </c>
      <c r="U67" s="17">
        <f>IF(RUN_YEARS &gt; 4,(A1L160C1 + A1L160C2 + A1L160C3 + A1L160C4 + A1L160C5) / 5, 0)</f>
        <v>3627.7876000000006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5962</v>
      </c>
      <c r="F9" s="16" t="s">
        <v>174</v>
      </c>
      <c r="G9" s="15">
        <v>5549</v>
      </c>
      <c r="H9" s="16" t="s">
        <v>647</v>
      </c>
      <c r="I9" s="17">
        <f>(A1L202C1 + A1L202C2)</f>
        <v>11511</v>
      </c>
      <c r="J9" s="16" t="s">
        <v>175</v>
      </c>
      <c r="K9" s="15">
        <v>6200</v>
      </c>
      <c r="L9" s="16" t="s">
        <v>175</v>
      </c>
      <c r="M9" s="15">
        <v>5699</v>
      </c>
      <c r="N9" s="16" t="s">
        <v>648</v>
      </c>
      <c r="O9" s="17">
        <f>(A1L202C4 + A1L202C5)</f>
        <v>11899</v>
      </c>
      <c r="P9" s="16" t="s">
        <v>176</v>
      </c>
      <c r="Q9" s="15">
        <v>6981</v>
      </c>
      <c r="R9" s="16" t="s">
        <v>176</v>
      </c>
      <c r="S9" s="15">
        <v>6395</v>
      </c>
      <c r="T9" s="16" t="s">
        <v>649</v>
      </c>
      <c r="U9" s="17">
        <f>(A1L202C7 + A1L202C8)</f>
        <v>13376</v>
      </c>
      <c r="V9" s="16" t="s">
        <v>177</v>
      </c>
      <c r="W9" s="15">
        <v>6987</v>
      </c>
      <c r="X9" s="16" t="s">
        <v>177</v>
      </c>
      <c r="Y9" s="15">
        <v>6747</v>
      </c>
      <c r="Z9" s="16" t="s">
        <v>650</v>
      </c>
      <c r="AA9" s="17">
        <f>(A1L202C10 + A1L202C11)</f>
        <v>13734</v>
      </c>
      <c r="AB9" s="16" t="s">
        <v>178</v>
      </c>
      <c r="AC9" s="15">
        <v>6814</v>
      </c>
      <c r="AD9" s="16" t="s">
        <v>178</v>
      </c>
      <c r="AE9" s="15">
        <v>6471</v>
      </c>
      <c r="AF9" s="16" t="s">
        <v>651</v>
      </c>
      <c r="AG9" s="17">
        <f>(A1L202C13 + A1L202C14)</f>
        <v>13285</v>
      </c>
      <c r="AH9" s="16" t="s">
        <v>652</v>
      </c>
      <c r="AI9" s="17">
        <f>IF(RUN_YEARS &gt; 1,(A1L202C1 + A1L202C4) / 2, 0)</f>
        <v>6081</v>
      </c>
      <c r="AJ9" s="16" t="s">
        <v>653</v>
      </c>
      <c r="AK9" s="17">
        <f>IF(RUN_YEARS &gt; 1,(A1L202C2 + A1L202C5) / 2, 0)</f>
        <v>5624</v>
      </c>
      <c r="AL9" s="16" t="s">
        <v>654</v>
      </c>
      <c r="AM9" s="17">
        <f>(A1L202C16 + A1L202C17)</f>
        <v>11705</v>
      </c>
      <c r="AN9" s="16" t="s">
        <v>655</v>
      </c>
      <c r="AO9" s="17">
        <f>IF(RUN_YEARS &gt; 2,(A1L202C1 + A1L202C4 + A1L202C7) / 3, 0)</f>
        <v>6381</v>
      </c>
      <c r="AP9" s="16" t="s">
        <v>656</v>
      </c>
      <c r="AQ9" s="17">
        <f>IF(RUN_YEARS &gt; 2,(A1L202C2 + A1L202C5 + A1L202C8) / 3, 0)</f>
        <v>5881</v>
      </c>
      <c r="AR9" s="16" t="s">
        <v>657</v>
      </c>
      <c r="AS9" s="17">
        <f>(A1L202C19 + A1L202C20)</f>
        <v>12262</v>
      </c>
      <c r="AT9" s="16" t="s">
        <v>658</v>
      </c>
      <c r="AU9" s="17">
        <f>IF(RUN_YEARS &gt; 3,(A1L202C1 + A1L202C4 + A1L202C7 + A1L202C10) / 4, 0)</f>
        <v>6532.5</v>
      </c>
      <c r="AV9" s="16" t="s">
        <v>659</v>
      </c>
      <c r="AW9" s="17">
        <f>IF(RUN_YEARS &gt; 3,(A1L202C2 + A1L202C5 + A1L202C8 + A1L202C11) / 4, 0)</f>
        <v>6097.5</v>
      </c>
      <c r="AX9" s="16" t="s">
        <v>660</v>
      </c>
      <c r="AY9" s="17">
        <f>(A1L202C22 + A1L202C23)</f>
        <v>12630</v>
      </c>
      <c r="AZ9" s="16" t="s">
        <v>661</v>
      </c>
      <c r="BA9" s="17">
        <f>IF(RUN_YEARS &gt; 4,(A1L202C1 + A1L202C4 + A1L202C7 + A1L202C10 + A1L202C13) / 5, 0)</f>
        <v>6588.8</v>
      </c>
      <c r="BB9" s="16" t="s">
        <v>662</v>
      </c>
      <c r="BC9" s="17">
        <f>IF(RUN_YEARS &gt; 4,(A1L202C2 + A1L202C5 + A1L202C8 + A1L202C11 + A1L202C14) / 5, 0)</f>
        <v>6172.2</v>
      </c>
      <c r="BD9" s="16" t="s">
        <v>663</v>
      </c>
      <c r="BE9" s="17">
        <f>(A1L202C25 + A1L202C26)</f>
        <v>12761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145593</v>
      </c>
      <c r="F10" s="16" t="s">
        <v>174</v>
      </c>
      <c r="G10" s="15">
        <v>133446</v>
      </c>
      <c r="H10" s="16" t="s">
        <v>664</v>
      </c>
      <c r="I10" s="17">
        <f>(A1L203C1 + A1L203C2)</f>
        <v>279039</v>
      </c>
      <c r="J10" s="16" t="s">
        <v>175</v>
      </c>
      <c r="K10" s="15">
        <v>150387</v>
      </c>
      <c r="L10" s="16" t="s">
        <v>175</v>
      </c>
      <c r="M10" s="15">
        <v>141712</v>
      </c>
      <c r="N10" s="16" t="s">
        <v>665</v>
      </c>
      <c r="O10" s="17">
        <f>(A1L203C4 + A1L203C5)</f>
        <v>292099</v>
      </c>
      <c r="P10" s="16" t="s">
        <v>176</v>
      </c>
      <c r="Q10" s="15">
        <v>155451</v>
      </c>
      <c r="R10" s="16" t="s">
        <v>176</v>
      </c>
      <c r="S10" s="15">
        <v>140426</v>
      </c>
      <c r="T10" s="16" t="s">
        <v>666</v>
      </c>
      <c r="U10" s="17">
        <f>(A1L203C7 + A1L203C8)</f>
        <v>295877</v>
      </c>
      <c r="V10" s="16" t="s">
        <v>177</v>
      </c>
      <c r="W10" s="15">
        <v>144631</v>
      </c>
      <c r="X10" s="16" t="s">
        <v>177</v>
      </c>
      <c r="Y10" s="15">
        <v>133600</v>
      </c>
      <c r="Z10" s="16" t="s">
        <v>667</v>
      </c>
      <c r="AA10" s="17">
        <f>(A1L203C10 + A1L203C11)</f>
        <v>278231</v>
      </c>
      <c r="AB10" s="16" t="s">
        <v>178</v>
      </c>
      <c r="AC10" s="15">
        <v>143774</v>
      </c>
      <c r="AD10" s="16" t="s">
        <v>178</v>
      </c>
      <c r="AE10" s="15">
        <v>137648</v>
      </c>
      <c r="AF10" s="16" t="s">
        <v>668</v>
      </c>
      <c r="AG10" s="17">
        <f>(A1L203C13 + A1L203C14)</f>
        <v>281422</v>
      </c>
      <c r="AH10" s="16" t="s">
        <v>669</v>
      </c>
      <c r="AI10" s="17">
        <f>IF(RUN_YEARS &gt; 1,(A1L203C1 + A1L203C4) / 2, 0)</f>
        <v>147990</v>
      </c>
      <c r="AJ10" s="16" t="s">
        <v>670</v>
      </c>
      <c r="AK10" s="17">
        <f>IF(RUN_YEARS &gt; 1,(A1L203C2 + A1L203C5) / 2, 0)</f>
        <v>137579</v>
      </c>
      <c r="AL10" s="16" t="s">
        <v>671</v>
      </c>
      <c r="AM10" s="17">
        <f>(A1L203C16 + A1L203C17)</f>
        <v>285569</v>
      </c>
      <c r="AN10" s="16" t="s">
        <v>672</v>
      </c>
      <c r="AO10" s="17">
        <f>IF(RUN_YEARS &gt; 2,(A1L203C1 + A1L203C4 + A1L203C7) / 3, 0)</f>
        <v>150477</v>
      </c>
      <c r="AP10" s="16" t="s">
        <v>673</v>
      </c>
      <c r="AQ10" s="17">
        <f>IF(RUN_YEARS &gt; 2,(A1L203C2 + A1L203C5 + A1L203C8) / 3, 0)</f>
        <v>138528</v>
      </c>
      <c r="AR10" s="16" t="s">
        <v>674</v>
      </c>
      <c r="AS10" s="17">
        <f>(A1L203C19 + A1L203C20)</f>
        <v>289005</v>
      </c>
      <c r="AT10" s="16" t="s">
        <v>675</v>
      </c>
      <c r="AU10" s="17">
        <f>IF(RUN_YEARS &gt; 3,(A1L203C1 + A1L203C4 + A1L203C7 + A1L203C10) / 4, 0)</f>
        <v>149015.5</v>
      </c>
      <c r="AV10" s="16" t="s">
        <v>676</v>
      </c>
      <c r="AW10" s="17">
        <f>IF(RUN_YEARS &gt; 3,(A1L203C2 + A1L203C5 + A1L203C8 + A1L203C11) / 4, 0)</f>
        <v>137296</v>
      </c>
      <c r="AX10" s="16" t="s">
        <v>677</v>
      </c>
      <c r="AY10" s="17">
        <f>(A1L203C22 + A1L203C23)</f>
        <v>286311.5</v>
      </c>
      <c r="AZ10" s="16" t="s">
        <v>678</v>
      </c>
      <c r="BA10" s="17">
        <f>IF(RUN_YEARS &gt; 4,(A1L203C1 + A1L203C4 + A1L203C7 + A1L203C10 + A1L203C13) / 5, 0)</f>
        <v>147967.20000000001</v>
      </c>
      <c r="BB10" s="16" t="s">
        <v>679</v>
      </c>
      <c r="BC10" s="17">
        <f>IF(RUN_YEARS &gt; 4,(A1L203C2 + A1L203C5 + A1L203C8 + A1L203C11 + A1L203C14) / 5, 0)</f>
        <v>137366.39999999999</v>
      </c>
      <c r="BD10" s="16" t="s">
        <v>680</v>
      </c>
      <c r="BE10" s="17">
        <f>(A1L203C25 + A1L203C26)</f>
        <v>285333.59999999998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201535</v>
      </c>
      <c r="F11" s="16" t="s">
        <v>174</v>
      </c>
      <c r="G11" s="15">
        <v>198387</v>
      </c>
      <c r="H11" s="16" t="s">
        <v>681</v>
      </c>
      <c r="I11" s="17">
        <f>(A1L204C1 + A1L204C2)</f>
        <v>399922</v>
      </c>
      <c r="J11" s="16" t="s">
        <v>175</v>
      </c>
      <c r="K11" s="15">
        <v>211147</v>
      </c>
      <c r="L11" s="16" t="s">
        <v>175</v>
      </c>
      <c r="M11" s="15">
        <v>208336</v>
      </c>
      <c r="N11" s="16" t="s">
        <v>682</v>
      </c>
      <c r="O11" s="17">
        <f>(A1L204C4 + A1L204C5)</f>
        <v>419483</v>
      </c>
      <c r="P11" s="16" t="s">
        <v>176</v>
      </c>
      <c r="Q11" s="15">
        <v>174935</v>
      </c>
      <c r="R11" s="16" t="s">
        <v>176</v>
      </c>
      <c r="S11" s="15">
        <v>167148</v>
      </c>
      <c r="T11" s="16" t="s">
        <v>683</v>
      </c>
      <c r="U11" s="17">
        <f>(A1L204C7 + A1L204C8)</f>
        <v>342083</v>
      </c>
      <c r="V11" s="16" t="s">
        <v>177</v>
      </c>
      <c r="W11" s="15">
        <v>137256</v>
      </c>
      <c r="X11" s="16" t="s">
        <v>177</v>
      </c>
      <c r="Y11" s="15">
        <v>132993</v>
      </c>
      <c r="Z11" s="16" t="s">
        <v>684</v>
      </c>
      <c r="AA11" s="17">
        <f>(A1L204C10 + A1L204C11)</f>
        <v>270249</v>
      </c>
      <c r="AB11" s="16" t="s">
        <v>178</v>
      </c>
      <c r="AC11" s="15">
        <v>119195</v>
      </c>
      <c r="AD11" s="16" t="s">
        <v>178</v>
      </c>
      <c r="AE11" s="15">
        <v>115663</v>
      </c>
      <c r="AF11" s="16" t="s">
        <v>685</v>
      </c>
      <c r="AG11" s="17">
        <f>(A1L204C13 + A1L204C14)</f>
        <v>234858</v>
      </c>
      <c r="AH11" s="16" t="s">
        <v>686</v>
      </c>
      <c r="AI11" s="17">
        <f>IF(RUN_YEARS &gt; 1,(A1L204C1 + A1L204C4) / 2, 0)</f>
        <v>206341</v>
      </c>
      <c r="AJ11" s="16" t="s">
        <v>687</v>
      </c>
      <c r="AK11" s="17">
        <f>IF(RUN_YEARS &gt; 1,(A1L204C2 + A1L204C5) / 2, 0)</f>
        <v>203361.5</v>
      </c>
      <c r="AL11" s="16" t="s">
        <v>688</v>
      </c>
      <c r="AM11" s="17">
        <f>(A1L204C16 + A1L204C17)</f>
        <v>409702.5</v>
      </c>
      <c r="AN11" s="16" t="s">
        <v>689</v>
      </c>
      <c r="AO11" s="17">
        <f>IF(RUN_YEARS &gt; 2,(A1L204C1 + A1L204C4 + A1L204C7) / 3, 0)</f>
        <v>195872.33333333334</v>
      </c>
      <c r="AP11" s="16" t="s">
        <v>690</v>
      </c>
      <c r="AQ11" s="17">
        <f>IF(RUN_YEARS &gt; 2,(A1L204C2 + A1L204C5 + A1L204C8) / 3, 0)</f>
        <v>191290.33333333334</v>
      </c>
      <c r="AR11" s="16" t="s">
        <v>691</v>
      </c>
      <c r="AS11" s="17">
        <f>(A1L204C19 + A1L204C20)</f>
        <v>387162.66666666669</v>
      </c>
      <c r="AT11" s="16" t="s">
        <v>692</v>
      </c>
      <c r="AU11" s="17">
        <f>IF(RUN_YEARS &gt; 3,(A1L204C1 + A1L204C4 + A1L204C7 + A1L204C10) / 4, 0)</f>
        <v>181218.25</v>
      </c>
      <c r="AV11" s="16" t="s">
        <v>693</v>
      </c>
      <c r="AW11" s="17">
        <f>IF(RUN_YEARS &gt; 3,(A1L204C2 + A1L204C5 + A1L204C8 + A1L204C11) / 4, 0)</f>
        <v>176716</v>
      </c>
      <c r="AX11" s="16" t="s">
        <v>694</v>
      </c>
      <c r="AY11" s="17">
        <f>(A1L204C22 + A1L204C23)</f>
        <v>357934.25</v>
      </c>
      <c r="AZ11" s="16" t="s">
        <v>695</v>
      </c>
      <c r="BA11" s="17">
        <f>IF(RUN_YEARS &gt; 4,(A1L204C1 + A1L204C4 + A1L204C7 + A1L204C10 + A1L204C13) / 5, 0)</f>
        <v>168813.6</v>
      </c>
      <c r="BB11" s="16" t="s">
        <v>696</v>
      </c>
      <c r="BC11" s="17">
        <f>IF(RUN_YEARS &gt; 4,(A1L204C2 + A1L204C5 + A1L204C8 + A1L204C11 + A1L204C14) / 5, 0)</f>
        <v>164505.4</v>
      </c>
      <c r="BD11" s="16" t="s">
        <v>697</v>
      </c>
      <c r="BE11" s="17">
        <f>(A1L204C25 + A1L204C26)</f>
        <v>333319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64377</v>
      </c>
      <c r="F12" s="16" t="s">
        <v>174</v>
      </c>
      <c r="G12" s="15">
        <v>63153</v>
      </c>
      <c r="H12" s="16" t="s">
        <v>698</v>
      </c>
      <c r="I12" s="17">
        <f>(A1L205C1 + A1L205C2)</f>
        <v>127530</v>
      </c>
      <c r="J12" s="16" t="s">
        <v>175</v>
      </c>
      <c r="K12" s="15">
        <v>72090</v>
      </c>
      <c r="L12" s="16" t="s">
        <v>175</v>
      </c>
      <c r="M12" s="15">
        <v>71224</v>
      </c>
      <c r="N12" s="16" t="s">
        <v>699</v>
      </c>
      <c r="O12" s="17">
        <f>(A1L205C4 + A1L205C5)</f>
        <v>143314</v>
      </c>
      <c r="P12" s="16" t="s">
        <v>176</v>
      </c>
      <c r="Q12" s="15">
        <v>76408</v>
      </c>
      <c r="R12" s="16" t="s">
        <v>176</v>
      </c>
      <c r="S12" s="15">
        <v>69478</v>
      </c>
      <c r="T12" s="16" t="s">
        <v>700</v>
      </c>
      <c r="U12" s="17">
        <f>(A1L205C7 + A1L205C8)</f>
        <v>145886</v>
      </c>
      <c r="V12" s="16" t="s">
        <v>177</v>
      </c>
      <c r="W12" s="15">
        <v>64532</v>
      </c>
      <c r="X12" s="16" t="s">
        <v>177</v>
      </c>
      <c r="Y12" s="15">
        <v>63219</v>
      </c>
      <c r="Z12" s="16" t="s">
        <v>701</v>
      </c>
      <c r="AA12" s="17">
        <f>(A1L205C10 + A1L205C11)</f>
        <v>127751</v>
      </c>
      <c r="AB12" s="16" t="s">
        <v>178</v>
      </c>
      <c r="AC12" s="15">
        <v>49093</v>
      </c>
      <c r="AD12" s="16" t="s">
        <v>178</v>
      </c>
      <c r="AE12" s="15">
        <v>56503</v>
      </c>
      <c r="AF12" s="16" t="s">
        <v>702</v>
      </c>
      <c r="AG12" s="17">
        <f>(A1L205C13 + A1L205C14)</f>
        <v>105596</v>
      </c>
      <c r="AH12" s="16" t="s">
        <v>703</v>
      </c>
      <c r="AI12" s="17">
        <f>IF(RUN_YEARS &gt; 1,(A1L205C1 + A1L205C4) / 2, 0)</f>
        <v>68233.5</v>
      </c>
      <c r="AJ12" s="16" t="s">
        <v>704</v>
      </c>
      <c r="AK12" s="17">
        <f>IF(RUN_YEARS &gt; 1,(A1L205C2 + A1L205C5) / 2, 0)</f>
        <v>67188.5</v>
      </c>
      <c r="AL12" s="16" t="s">
        <v>705</v>
      </c>
      <c r="AM12" s="17">
        <f>(A1L205C16 + A1L205C17)</f>
        <v>135422</v>
      </c>
      <c r="AN12" s="16" t="s">
        <v>706</v>
      </c>
      <c r="AO12" s="17">
        <f>IF(RUN_YEARS &gt; 2,(A1L205C1 + A1L205C4 + A1L205C7) / 3, 0)</f>
        <v>70958.333333333328</v>
      </c>
      <c r="AP12" s="16" t="s">
        <v>707</v>
      </c>
      <c r="AQ12" s="17">
        <f>IF(RUN_YEARS &gt; 2,(A1L205C2 + A1L205C5 + A1L205C8) / 3, 0)</f>
        <v>67951.666666666672</v>
      </c>
      <c r="AR12" s="16" t="s">
        <v>708</v>
      </c>
      <c r="AS12" s="17">
        <f>(A1L205C19 + A1L205C20)</f>
        <v>138910</v>
      </c>
      <c r="AT12" s="16" t="s">
        <v>709</v>
      </c>
      <c r="AU12" s="17">
        <f>IF(RUN_YEARS &gt; 3,(A1L205C1 + A1L205C4 + A1L205C7 + A1L205C10) / 4, 0)</f>
        <v>69351.75</v>
      </c>
      <c r="AV12" s="16" t="s">
        <v>710</v>
      </c>
      <c r="AW12" s="17">
        <f>IF(RUN_YEARS &gt; 3,(A1L205C2 + A1L205C5 + A1L205C8 + A1L205C11) / 4, 0)</f>
        <v>66768.5</v>
      </c>
      <c r="AX12" s="16" t="s">
        <v>711</v>
      </c>
      <c r="AY12" s="17">
        <f>(A1L205C22 + A1L205C23)</f>
        <v>136120.25</v>
      </c>
      <c r="AZ12" s="16" t="s">
        <v>712</v>
      </c>
      <c r="BA12" s="17">
        <f>IF(RUN_YEARS &gt; 4,(A1L205C1 + A1L205C4 + A1L205C7 + A1L205C10 + A1L205C13) / 5, 0)</f>
        <v>65300</v>
      </c>
      <c r="BB12" s="16" t="s">
        <v>713</v>
      </c>
      <c r="BC12" s="17">
        <f>IF(RUN_YEARS &gt; 4,(A1L205C2 + A1L205C5 + A1L205C8 + A1L205C11 + A1L205C14) / 5, 0)</f>
        <v>64715.4</v>
      </c>
      <c r="BD12" s="16" t="s">
        <v>714</v>
      </c>
      <c r="BE12" s="17">
        <f>(A1L205C25 + A1L205C26)</f>
        <v>130015.4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138736</v>
      </c>
      <c r="F13" s="16" t="s">
        <v>174</v>
      </c>
      <c r="G13" s="15">
        <v>146308</v>
      </c>
      <c r="H13" s="16" t="s">
        <v>715</v>
      </c>
      <c r="I13" s="17">
        <f>(A1L206C1 + A1L206C2)</f>
        <v>285044</v>
      </c>
      <c r="J13" s="16" t="s">
        <v>175</v>
      </c>
      <c r="K13" s="15">
        <v>140334</v>
      </c>
      <c r="L13" s="16" t="s">
        <v>175</v>
      </c>
      <c r="M13" s="15">
        <v>143997</v>
      </c>
      <c r="N13" s="16" t="s">
        <v>716</v>
      </c>
      <c r="O13" s="17">
        <f>(A1L206C4 + A1L206C5)</f>
        <v>284331</v>
      </c>
      <c r="P13" s="16" t="s">
        <v>176</v>
      </c>
      <c r="Q13" s="15">
        <v>149707</v>
      </c>
      <c r="R13" s="16" t="s">
        <v>176</v>
      </c>
      <c r="S13" s="15">
        <v>155232</v>
      </c>
      <c r="T13" s="16" t="s">
        <v>717</v>
      </c>
      <c r="U13" s="17">
        <f>(A1L206C7 + A1L206C8)</f>
        <v>304939</v>
      </c>
      <c r="V13" s="16" t="s">
        <v>177</v>
      </c>
      <c r="W13" s="15">
        <v>153315</v>
      </c>
      <c r="X13" s="16" t="s">
        <v>177</v>
      </c>
      <c r="Y13" s="15">
        <v>159927</v>
      </c>
      <c r="Z13" s="16" t="s">
        <v>718</v>
      </c>
      <c r="AA13" s="17">
        <f>(A1L206C10 + A1L206C11)</f>
        <v>313242</v>
      </c>
      <c r="AB13" s="16" t="s">
        <v>178</v>
      </c>
      <c r="AC13" s="15">
        <v>139712</v>
      </c>
      <c r="AD13" s="16" t="s">
        <v>178</v>
      </c>
      <c r="AE13" s="15">
        <v>145646</v>
      </c>
      <c r="AF13" s="16" t="s">
        <v>719</v>
      </c>
      <c r="AG13" s="17">
        <f>(A1L206C13 + A1L206C14)</f>
        <v>285358</v>
      </c>
      <c r="AH13" s="16" t="s">
        <v>720</v>
      </c>
      <c r="AI13" s="17">
        <f>IF(RUN_YEARS &gt; 1,(A1L206C1 + A1L206C4) / 2, 0)</f>
        <v>139535</v>
      </c>
      <c r="AJ13" s="16" t="s">
        <v>721</v>
      </c>
      <c r="AK13" s="17">
        <f>IF(RUN_YEARS &gt; 1,(A1L206C2 + A1L206C5) / 2, 0)</f>
        <v>145152.5</v>
      </c>
      <c r="AL13" s="16" t="s">
        <v>722</v>
      </c>
      <c r="AM13" s="17">
        <f>(A1L206C16 + A1L206C17)</f>
        <v>284687.5</v>
      </c>
      <c r="AN13" s="16" t="s">
        <v>723</v>
      </c>
      <c r="AO13" s="17">
        <f>IF(RUN_YEARS &gt; 2,(A1L206C1 + A1L206C4 + A1L206C7) / 3, 0)</f>
        <v>142925.66666666666</v>
      </c>
      <c r="AP13" s="16" t="s">
        <v>724</v>
      </c>
      <c r="AQ13" s="17">
        <f>IF(RUN_YEARS &gt; 2,(A1L206C2 + A1L206C5 + A1L206C8) / 3, 0)</f>
        <v>148512.33333333334</v>
      </c>
      <c r="AR13" s="16" t="s">
        <v>725</v>
      </c>
      <c r="AS13" s="17">
        <f>(A1L206C19 + A1L206C20)</f>
        <v>291438</v>
      </c>
      <c r="AT13" s="16" t="s">
        <v>726</v>
      </c>
      <c r="AU13" s="17">
        <f>IF(RUN_YEARS &gt; 3,(A1L206C1 + A1L206C4 + A1L206C7 + A1L206C10) / 4, 0)</f>
        <v>145523</v>
      </c>
      <c r="AV13" s="16" t="s">
        <v>727</v>
      </c>
      <c r="AW13" s="17">
        <f>IF(RUN_YEARS &gt; 3,(A1L206C2 + A1L206C5 + A1L206C8 + A1L206C11) / 4, 0)</f>
        <v>151366</v>
      </c>
      <c r="AX13" s="16" t="s">
        <v>728</v>
      </c>
      <c r="AY13" s="17">
        <f>(A1L206C22 + A1L206C23)</f>
        <v>296889</v>
      </c>
      <c r="AZ13" s="16" t="s">
        <v>729</v>
      </c>
      <c r="BA13" s="17">
        <f>IF(RUN_YEARS &gt; 4,(A1L206C1 + A1L206C4 + A1L206C7 + A1L206C10 + A1L206C13) / 5, 0)</f>
        <v>144360.79999999999</v>
      </c>
      <c r="BB13" s="16" t="s">
        <v>730</v>
      </c>
      <c r="BC13" s="17">
        <f>IF(RUN_YEARS &gt; 4,(A1L206C2 + A1L206C5 + A1L206C8 + A1L206C11 + A1L206C14) / 5, 0)</f>
        <v>150222</v>
      </c>
      <c r="BD13" s="16" t="s">
        <v>731</v>
      </c>
      <c r="BE13" s="17">
        <f>(A1L206C25 + A1L206C26)</f>
        <v>294582.8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41976</v>
      </c>
      <c r="F14" s="16" t="s">
        <v>174</v>
      </c>
      <c r="G14" s="15">
        <v>42778</v>
      </c>
      <c r="H14" s="16" t="s">
        <v>732</v>
      </c>
      <c r="I14" s="17">
        <f>(A1L207C1 + A1L207C2)</f>
        <v>84754</v>
      </c>
      <c r="J14" s="16" t="s">
        <v>175</v>
      </c>
      <c r="K14" s="15">
        <v>47035</v>
      </c>
      <c r="L14" s="16" t="s">
        <v>175</v>
      </c>
      <c r="M14" s="15">
        <v>45678</v>
      </c>
      <c r="N14" s="16" t="s">
        <v>733</v>
      </c>
      <c r="O14" s="17">
        <f>(A1L207C4 + A1L207C5)</f>
        <v>92713</v>
      </c>
      <c r="P14" s="16" t="s">
        <v>176</v>
      </c>
      <c r="Q14" s="15">
        <v>59808</v>
      </c>
      <c r="R14" s="16" t="s">
        <v>176</v>
      </c>
      <c r="S14" s="15">
        <v>58092</v>
      </c>
      <c r="T14" s="16" t="s">
        <v>734</v>
      </c>
      <c r="U14" s="17">
        <f>(A1L207C7 + A1L207C8)</f>
        <v>117900</v>
      </c>
      <c r="V14" s="16" t="s">
        <v>177</v>
      </c>
      <c r="W14" s="15">
        <v>78412</v>
      </c>
      <c r="X14" s="16" t="s">
        <v>177</v>
      </c>
      <c r="Y14" s="15">
        <v>73953</v>
      </c>
      <c r="Z14" s="16" t="s">
        <v>735</v>
      </c>
      <c r="AA14" s="17">
        <f>(A1L207C10 + A1L207C11)</f>
        <v>152365</v>
      </c>
      <c r="AB14" s="16" t="s">
        <v>178</v>
      </c>
      <c r="AC14" s="15">
        <v>78282</v>
      </c>
      <c r="AD14" s="16" t="s">
        <v>178</v>
      </c>
      <c r="AE14" s="15">
        <v>76262</v>
      </c>
      <c r="AF14" s="16" t="s">
        <v>736</v>
      </c>
      <c r="AG14" s="17">
        <f>(A1L207C13 + A1L207C14)</f>
        <v>154544</v>
      </c>
      <c r="AH14" s="16" t="s">
        <v>737</v>
      </c>
      <c r="AI14" s="17">
        <f>IF(RUN_YEARS &gt; 1,(A1L207C1 + A1L207C4) / 2, 0)</f>
        <v>44505.5</v>
      </c>
      <c r="AJ14" s="16" t="s">
        <v>738</v>
      </c>
      <c r="AK14" s="17">
        <f>IF(RUN_YEARS &gt; 1,(A1L207C2 + A1L207C5) / 2, 0)</f>
        <v>44228</v>
      </c>
      <c r="AL14" s="16" t="s">
        <v>739</v>
      </c>
      <c r="AM14" s="17">
        <f>(A1L207C16 + A1L207C17)</f>
        <v>88733.5</v>
      </c>
      <c r="AN14" s="16" t="s">
        <v>740</v>
      </c>
      <c r="AO14" s="17">
        <f>IF(RUN_YEARS &gt; 2,(A1L207C1 + A1L207C4 + A1L207C7) / 3, 0)</f>
        <v>49606.333333333336</v>
      </c>
      <c r="AP14" s="16" t="s">
        <v>741</v>
      </c>
      <c r="AQ14" s="17">
        <f>IF(RUN_YEARS &gt; 2,(A1L207C2 + A1L207C5 + A1L207C8) / 3, 0)</f>
        <v>48849.333333333336</v>
      </c>
      <c r="AR14" s="16" t="s">
        <v>742</v>
      </c>
      <c r="AS14" s="17">
        <f>(A1L207C19 + A1L207C20)</f>
        <v>98455.666666666672</v>
      </c>
      <c r="AT14" s="16" t="s">
        <v>743</v>
      </c>
      <c r="AU14" s="17">
        <f>IF(RUN_YEARS &gt; 3,(A1L207C1 + A1L207C4 + A1L207C7 + A1L207C10) / 4, 0)</f>
        <v>56807.75</v>
      </c>
      <c r="AV14" s="16" t="s">
        <v>744</v>
      </c>
      <c r="AW14" s="17">
        <f>IF(RUN_YEARS &gt; 3,(A1L207C2 + A1L207C5 + A1L207C8 + A1L207C11) / 4, 0)</f>
        <v>55125.25</v>
      </c>
      <c r="AX14" s="16" t="s">
        <v>745</v>
      </c>
      <c r="AY14" s="17">
        <f>(A1L207C22 + A1L207C23)</f>
        <v>111933</v>
      </c>
      <c r="AZ14" s="16" t="s">
        <v>746</v>
      </c>
      <c r="BA14" s="17">
        <f>IF(RUN_YEARS &gt; 4,(A1L207C1 + A1L207C4 + A1L207C7 + A1L207C10 + A1L207C13) / 5, 0)</f>
        <v>61102.6</v>
      </c>
      <c r="BB14" s="16" t="s">
        <v>747</v>
      </c>
      <c r="BC14" s="17">
        <f>IF(RUN_YEARS &gt; 4,(A1L207C2 + A1L207C5 + A1L207C8 + A1L207C11 + A1L207C14) / 5, 0)</f>
        <v>59352.6</v>
      </c>
      <c r="BD14" s="16" t="s">
        <v>748</v>
      </c>
      <c r="BE14" s="17">
        <f>(A1L207C25 + A1L207C26)</f>
        <v>120455.2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35339</v>
      </c>
      <c r="F15" s="16" t="s">
        <v>174</v>
      </c>
      <c r="G15" s="15">
        <v>37293</v>
      </c>
      <c r="H15" s="16" t="s">
        <v>749</v>
      </c>
      <c r="I15" s="17">
        <f>(A1L208C1 + A1L208C2)</f>
        <v>72632</v>
      </c>
      <c r="J15" s="16" t="s">
        <v>175</v>
      </c>
      <c r="K15" s="15">
        <v>33239</v>
      </c>
      <c r="L15" s="16" t="s">
        <v>175</v>
      </c>
      <c r="M15" s="15">
        <v>34845</v>
      </c>
      <c r="N15" s="16" t="s">
        <v>750</v>
      </c>
      <c r="O15" s="17">
        <f>(A1L208C4 + A1L208C5)</f>
        <v>68084</v>
      </c>
      <c r="P15" s="16" t="s">
        <v>176</v>
      </c>
      <c r="Q15" s="15">
        <v>34935</v>
      </c>
      <c r="R15" s="16" t="s">
        <v>176</v>
      </c>
      <c r="S15" s="15">
        <v>35745</v>
      </c>
      <c r="T15" s="16" t="s">
        <v>751</v>
      </c>
      <c r="U15" s="17">
        <f>(A1L208C7 + A1L208C8)</f>
        <v>70680</v>
      </c>
      <c r="V15" s="16" t="s">
        <v>177</v>
      </c>
      <c r="W15" s="15">
        <v>35451</v>
      </c>
      <c r="X15" s="16" t="s">
        <v>177</v>
      </c>
      <c r="Y15" s="15">
        <v>36747</v>
      </c>
      <c r="Z15" s="16" t="s">
        <v>752</v>
      </c>
      <c r="AA15" s="17">
        <f>(A1L208C10 + A1L208C11)</f>
        <v>72198</v>
      </c>
      <c r="AB15" s="16" t="s">
        <v>178</v>
      </c>
      <c r="AC15" s="15">
        <v>41238</v>
      </c>
      <c r="AD15" s="16" t="s">
        <v>178</v>
      </c>
      <c r="AE15" s="15">
        <v>43832</v>
      </c>
      <c r="AF15" s="16" t="s">
        <v>753</v>
      </c>
      <c r="AG15" s="17">
        <f>(A1L208C13 + A1L208C14)</f>
        <v>85070</v>
      </c>
      <c r="AH15" s="16" t="s">
        <v>754</v>
      </c>
      <c r="AI15" s="17">
        <f>IF(RUN_YEARS &gt; 1,(A1L208C1 + A1L208C4) / 2, 0)</f>
        <v>34289</v>
      </c>
      <c r="AJ15" s="16" t="s">
        <v>755</v>
      </c>
      <c r="AK15" s="17">
        <f>IF(RUN_YEARS &gt; 1,(A1L208C2 + A1L208C5) / 2, 0)</f>
        <v>36069</v>
      </c>
      <c r="AL15" s="16" t="s">
        <v>756</v>
      </c>
      <c r="AM15" s="17">
        <f>(A1L208C16 + A1L208C17)</f>
        <v>70358</v>
      </c>
      <c r="AN15" s="16" t="s">
        <v>757</v>
      </c>
      <c r="AO15" s="17">
        <f>IF(RUN_YEARS &gt; 2,(A1L208C1 + A1L208C4 + A1L208C7) / 3, 0)</f>
        <v>34504.333333333336</v>
      </c>
      <c r="AP15" s="16" t="s">
        <v>758</v>
      </c>
      <c r="AQ15" s="17">
        <f>IF(RUN_YEARS &gt; 2,(A1L208C2 + A1L208C5 + A1L208C8) / 3, 0)</f>
        <v>35961</v>
      </c>
      <c r="AR15" s="16" t="s">
        <v>759</v>
      </c>
      <c r="AS15" s="17">
        <f>(A1L208C19 + A1L208C20)</f>
        <v>70465.333333333343</v>
      </c>
      <c r="AT15" s="16" t="s">
        <v>760</v>
      </c>
      <c r="AU15" s="17">
        <f>IF(RUN_YEARS &gt; 3,(A1L208C1 + A1L208C4 + A1L208C7 + A1L208C10) / 4, 0)</f>
        <v>34741</v>
      </c>
      <c r="AV15" s="16" t="s">
        <v>761</v>
      </c>
      <c r="AW15" s="17">
        <f>IF(RUN_YEARS &gt; 3,(A1L208C2 + A1L208C5 + A1L208C8 + A1L208C11) / 4, 0)</f>
        <v>36157.5</v>
      </c>
      <c r="AX15" s="16" t="s">
        <v>762</v>
      </c>
      <c r="AY15" s="17">
        <f>(A1L208C22 + A1L208C23)</f>
        <v>70898.5</v>
      </c>
      <c r="AZ15" s="16" t="s">
        <v>763</v>
      </c>
      <c r="BA15" s="17">
        <f>IF(RUN_YEARS &gt; 4,(A1L208C1 + A1L208C4 + A1L208C7 + A1L208C10 + A1L208C13) / 5, 0)</f>
        <v>36040.400000000001</v>
      </c>
      <c r="BB15" s="16" t="s">
        <v>764</v>
      </c>
      <c r="BC15" s="17">
        <f>IF(RUN_YEARS &gt; 4,(A1L208C2 + A1L208C5 + A1L208C8 + A1L208C11 + A1L208C14) / 5, 0)</f>
        <v>37692.400000000001</v>
      </c>
      <c r="BD15" s="16" t="s">
        <v>765</v>
      </c>
      <c r="BE15" s="17">
        <f>(A1L208C25 + A1L208C26)</f>
        <v>73732.800000000003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16973</v>
      </c>
      <c r="F16" s="16" t="s">
        <v>174</v>
      </c>
      <c r="G16" s="15">
        <v>15714</v>
      </c>
      <c r="H16" s="16" t="s">
        <v>766</v>
      </c>
      <c r="I16" s="17">
        <f>(A1L209C1 + A1L209C2)</f>
        <v>32687</v>
      </c>
      <c r="J16" s="16" t="s">
        <v>175</v>
      </c>
      <c r="K16" s="15">
        <v>18442</v>
      </c>
      <c r="L16" s="16" t="s">
        <v>175</v>
      </c>
      <c r="M16" s="15">
        <v>17389</v>
      </c>
      <c r="N16" s="16" t="s">
        <v>767</v>
      </c>
      <c r="O16" s="17">
        <f>(A1L209C4 + A1L209C5)</f>
        <v>35831</v>
      </c>
      <c r="P16" s="16" t="s">
        <v>176</v>
      </c>
      <c r="Q16" s="15">
        <v>17629</v>
      </c>
      <c r="R16" s="16" t="s">
        <v>176</v>
      </c>
      <c r="S16" s="15">
        <v>15807</v>
      </c>
      <c r="T16" s="16" t="s">
        <v>768</v>
      </c>
      <c r="U16" s="17">
        <f>(A1L209C7 + A1L209C8)</f>
        <v>33436</v>
      </c>
      <c r="V16" s="16" t="s">
        <v>177</v>
      </c>
      <c r="W16" s="15">
        <v>17117</v>
      </c>
      <c r="X16" s="16" t="s">
        <v>177</v>
      </c>
      <c r="Y16" s="15">
        <v>15545</v>
      </c>
      <c r="Z16" s="16" t="s">
        <v>769</v>
      </c>
      <c r="AA16" s="17">
        <f>(A1L209C10 + A1L209C11)</f>
        <v>32662</v>
      </c>
      <c r="AB16" s="16" t="s">
        <v>178</v>
      </c>
      <c r="AC16" s="15">
        <v>15281</v>
      </c>
      <c r="AD16" s="16" t="s">
        <v>178</v>
      </c>
      <c r="AE16" s="15">
        <v>14182</v>
      </c>
      <c r="AF16" s="16" t="s">
        <v>770</v>
      </c>
      <c r="AG16" s="17">
        <f>(A1L209C13 + A1L209C14)</f>
        <v>29463</v>
      </c>
      <c r="AH16" s="16" t="s">
        <v>771</v>
      </c>
      <c r="AI16" s="17">
        <f>IF(RUN_YEARS &gt; 1,(A1L209C1 + A1L209C4) / 2, 0)</f>
        <v>17707.5</v>
      </c>
      <c r="AJ16" s="16" t="s">
        <v>772</v>
      </c>
      <c r="AK16" s="17">
        <f>IF(RUN_YEARS &gt; 1,(A1L209C2 + A1L209C5) / 2, 0)</f>
        <v>16551.5</v>
      </c>
      <c r="AL16" s="16" t="s">
        <v>773</v>
      </c>
      <c r="AM16" s="17">
        <f>(A1L209C16 + A1L209C17)</f>
        <v>34259</v>
      </c>
      <c r="AN16" s="16" t="s">
        <v>774</v>
      </c>
      <c r="AO16" s="17">
        <f>IF(RUN_YEARS &gt; 2,(A1L209C1 + A1L209C4 + A1L209C7) / 3, 0)</f>
        <v>17681.333333333332</v>
      </c>
      <c r="AP16" s="16" t="s">
        <v>775</v>
      </c>
      <c r="AQ16" s="17">
        <f>IF(RUN_YEARS &gt; 2,(A1L209C2 + A1L209C5 + A1L209C8) / 3, 0)</f>
        <v>16303.333333333334</v>
      </c>
      <c r="AR16" s="16" t="s">
        <v>776</v>
      </c>
      <c r="AS16" s="17">
        <f>(A1L209C19 + A1L209C20)</f>
        <v>33984.666666666664</v>
      </c>
      <c r="AT16" s="16" t="s">
        <v>777</v>
      </c>
      <c r="AU16" s="17">
        <f>IF(RUN_YEARS &gt; 3,(A1L209C1 + A1L209C4 + A1L209C7 + A1L209C10) / 4, 0)</f>
        <v>17540.25</v>
      </c>
      <c r="AV16" s="16" t="s">
        <v>778</v>
      </c>
      <c r="AW16" s="17">
        <f>IF(RUN_YEARS &gt; 3,(A1L209C2 + A1L209C5 + A1L209C8 + A1L209C11) / 4, 0)</f>
        <v>16113.75</v>
      </c>
      <c r="AX16" s="16" t="s">
        <v>779</v>
      </c>
      <c r="AY16" s="17">
        <f>(A1L209C22 + A1L209C23)</f>
        <v>33654</v>
      </c>
      <c r="AZ16" s="16" t="s">
        <v>780</v>
      </c>
      <c r="BA16" s="17">
        <f>IF(RUN_YEARS &gt; 4,(A1L209C1 + A1L209C4 + A1L209C7 + A1L209C10 + A1L209C13) / 5, 0)</f>
        <v>17088.400000000001</v>
      </c>
      <c r="BB16" s="16" t="s">
        <v>781</v>
      </c>
      <c r="BC16" s="17">
        <f>IF(RUN_YEARS &gt; 4,(A1L209C2 + A1L209C5 + A1L209C8 + A1L209C11 + A1L209C14) / 5, 0)</f>
        <v>15727.4</v>
      </c>
      <c r="BD16" s="16" t="s">
        <v>782</v>
      </c>
      <c r="BE16" s="17">
        <f>(A1L209C25 + A1L209C26)</f>
        <v>32815.800000000003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6652</v>
      </c>
      <c r="F17" s="16" t="s">
        <v>174</v>
      </c>
      <c r="G17" s="15">
        <v>6268</v>
      </c>
      <c r="H17" s="16" t="s">
        <v>783</v>
      </c>
      <c r="I17" s="17">
        <f>(A1L210C1 + A1L210C2)</f>
        <v>12920</v>
      </c>
      <c r="J17" s="16" t="s">
        <v>175</v>
      </c>
      <c r="K17" s="15">
        <v>8414</v>
      </c>
      <c r="L17" s="16" t="s">
        <v>175</v>
      </c>
      <c r="M17" s="15">
        <v>8504</v>
      </c>
      <c r="N17" s="16" t="s">
        <v>784</v>
      </c>
      <c r="O17" s="17">
        <f>(A1L210C4 + A1L210C5)</f>
        <v>16918</v>
      </c>
      <c r="P17" s="16" t="s">
        <v>176</v>
      </c>
      <c r="Q17" s="15">
        <v>11394</v>
      </c>
      <c r="R17" s="16" t="s">
        <v>176</v>
      </c>
      <c r="S17" s="15">
        <v>11324</v>
      </c>
      <c r="T17" s="16" t="s">
        <v>785</v>
      </c>
      <c r="U17" s="17">
        <f>(A1L210C7 + A1L210C8)</f>
        <v>22718</v>
      </c>
      <c r="V17" s="16" t="s">
        <v>177</v>
      </c>
      <c r="W17" s="15">
        <v>11923</v>
      </c>
      <c r="X17" s="16" t="s">
        <v>177</v>
      </c>
      <c r="Y17" s="15">
        <v>12030</v>
      </c>
      <c r="Z17" s="16" t="s">
        <v>786</v>
      </c>
      <c r="AA17" s="17">
        <f>(A1L210C10 + A1L210C11)</f>
        <v>23953</v>
      </c>
      <c r="AB17" s="16" t="s">
        <v>178</v>
      </c>
      <c r="AC17" s="15">
        <v>12646</v>
      </c>
      <c r="AD17" s="16" t="s">
        <v>178</v>
      </c>
      <c r="AE17" s="15">
        <v>12644</v>
      </c>
      <c r="AF17" s="16" t="s">
        <v>787</v>
      </c>
      <c r="AG17" s="17">
        <f>(A1L210C13 + A1L210C14)</f>
        <v>25290</v>
      </c>
      <c r="AH17" s="16" t="s">
        <v>788</v>
      </c>
      <c r="AI17" s="17">
        <f>IF(RUN_YEARS &gt; 1,(A1L210C1 + A1L210C4) / 2, 0)</f>
        <v>7533</v>
      </c>
      <c r="AJ17" s="16" t="s">
        <v>789</v>
      </c>
      <c r="AK17" s="17">
        <f>IF(RUN_YEARS &gt; 1,(A1L210C2 + A1L210C5) / 2, 0)</f>
        <v>7386</v>
      </c>
      <c r="AL17" s="16" t="s">
        <v>790</v>
      </c>
      <c r="AM17" s="17">
        <f>(A1L210C16 + A1L210C17)</f>
        <v>14919</v>
      </c>
      <c r="AN17" s="16" t="s">
        <v>791</v>
      </c>
      <c r="AO17" s="17">
        <f>IF(RUN_YEARS &gt; 2,(A1L210C1 + A1L210C4 + A1L210C7) / 3, 0)</f>
        <v>8820</v>
      </c>
      <c r="AP17" s="16" t="s">
        <v>792</v>
      </c>
      <c r="AQ17" s="17">
        <f>IF(RUN_YEARS &gt; 2,(A1L210C2 + A1L210C5 + A1L210C8) / 3, 0)</f>
        <v>8698.6666666666661</v>
      </c>
      <c r="AR17" s="16" t="s">
        <v>793</v>
      </c>
      <c r="AS17" s="17">
        <f>(A1L210C19 + A1L210C20)</f>
        <v>17518.666666666664</v>
      </c>
      <c r="AT17" s="16" t="s">
        <v>794</v>
      </c>
      <c r="AU17" s="17">
        <f>IF(RUN_YEARS &gt; 3,(A1L210C1 + A1L210C4 + A1L210C7 + A1L210C10) / 4, 0)</f>
        <v>9595.75</v>
      </c>
      <c r="AV17" s="16" t="s">
        <v>795</v>
      </c>
      <c r="AW17" s="17">
        <f>IF(RUN_YEARS &gt; 3,(A1L210C2 + A1L210C5 + A1L210C8 + A1L210C11) / 4, 0)</f>
        <v>9531.5</v>
      </c>
      <c r="AX17" s="16" t="s">
        <v>796</v>
      </c>
      <c r="AY17" s="17">
        <f>(A1L210C22 + A1L210C23)</f>
        <v>19127.25</v>
      </c>
      <c r="AZ17" s="16" t="s">
        <v>797</v>
      </c>
      <c r="BA17" s="17">
        <f>IF(RUN_YEARS &gt; 4,(A1L210C1 + A1L210C4 + A1L210C7 + A1L210C10 + A1L210C13) / 5, 0)</f>
        <v>10205.799999999999</v>
      </c>
      <c r="BB17" s="16" t="s">
        <v>798</v>
      </c>
      <c r="BC17" s="17">
        <f>IF(RUN_YEARS &gt; 4,(A1L210C2 + A1L210C5 + A1L210C8 + A1L210C11 + A1L210C14) / 5, 0)</f>
        <v>10154</v>
      </c>
      <c r="BD17" s="16" t="s">
        <v>799</v>
      </c>
      <c r="BE17" s="17">
        <f>(A1L210C25 + A1L210C26)</f>
        <v>20359.8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134619</v>
      </c>
      <c r="F18" s="16" t="s">
        <v>174</v>
      </c>
      <c r="G18" s="15">
        <v>19605</v>
      </c>
      <c r="H18" s="16" t="s">
        <v>800</v>
      </c>
      <c r="I18" s="17">
        <f>(A1L211C1 + A1L211C2)</f>
        <v>154224</v>
      </c>
      <c r="J18" s="16" t="s">
        <v>175</v>
      </c>
      <c r="K18" s="15">
        <v>142612</v>
      </c>
      <c r="L18" s="16" t="s">
        <v>175</v>
      </c>
      <c r="M18" s="15">
        <v>18994</v>
      </c>
      <c r="N18" s="16" t="s">
        <v>801</v>
      </c>
      <c r="O18" s="17">
        <f>(A1L211C4 + A1L211C5)</f>
        <v>161606</v>
      </c>
      <c r="P18" s="16" t="s">
        <v>176</v>
      </c>
      <c r="Q18" s="15">
        <v>137860</v>
      </c>
      <c r="R18" s="16" t="s">
        <v>176</v>
      </c>
      <c r="S18" s="15">
        <v>17345</v>
      </c>
      <c r="T18" s="16" t="s">
        <v>802</v>
      </c>
      <c r="U18" s="17">
        <f>(A1L211C7 + A1L211C8)</f>
        <v>155205</v>
      </c>
      <c r="V18" s="16" t="s">
        <v>177</v>
      </c>
      <c r="W18" s="15">
        <v>125828</v>
      </c>
      <c r="X18" s="16" t="s">
        <v>177</v>
      </c>
      <c r="Y18" s="15">
        <v>10887</v>
      </c>
      <c r="Z18" s="16" t="s">
        <v>803</v>
      </c>
      <c r="AA18" s="17">
        <f>(A1L211C10 + A1L211C11)</f>
        <v>136715</v>
      </c>
      <c r="AB18" s="16" t="s">
        <v>178</v>
      </c>
      <c r="AC18" s="15">
        <v>109505</v>
      </c>
      <c r="AD18" s="16" t="s">
        <v>178</v>
      </c>
      <c r="AE18" s="15">
        <v>11584</v>
      </c>
      <c r="AF18" s="16" t="s">
        <v>804</v>
      </c>
      <c r="AG18" s="17">
        <f>(A1L211C13 + A1L211C14)</f>
        <v>121089</v>
      </c>
      <c r="AH18" s="16" t="s">
        <v>805</v>
      </c>
      <c r="AI18" s="17">
        <f>IF(RUN_YEARS &gt; 1,(A1L211C1 + A1L211C4) / 2, 0)</f>
        <v>138615.5</v>
      </c>
      <c r="AJ18" s="16" t="s">
        <v>806</v>
      </c>
      <c r="AK18" s="17">
        <f>IF(RUN_YEARS &gt; 1,(A1L211C2 + A1L211C5) / 2, 0)</f>
        <v>19299.5</v>
      </c>
      <c r="AL18" s="16" t="s">
        <v>807</v>
      </c>
      <c r="AM18" s="17">
        <f>(A1L211C16 + A1L211C17)</f>
        <v>157915</v>
      </c>
      <c r="AN18" s="16" t="s">
        <v>808</v>
      </c>
      <c r="AO18" s="17">
        <f>IF(RUN_YEARS &gt; 2,(A1L211C1 + A1L211C4 + A1L211C7) / 3, 0)</f>
        <v>138363.66666666666</v>
      </c>
      <c r="AP18" s="16" t="s">
        <v>809</v>
      </c>
      <c r="AQ18" s="17">
        <f>IF(RUN_YEARS &gt; 2,(A1L211C2 + A1L211C5 + A1L211C8) / 3, 0)</f>
        <v>18648</v>
      </c>
      <c r="AR18" s="16" t="s">
        <v>810</v>
      </c>
      <c r="AS18" s="17">
        <f>(A1L211C19 + A1L211C20)</f>
        <v>157011.66666666666</v>
      </c>
      <c r="AT18" s="16" t="s">
        <v>811</v>
      </c>
      <c r="AU18" s="17">
        <f>IF(RUN_YEARS &gt; 3,(A1L211C1 + A1L211C4 + A1L211C7 + A1L211C10) / 4, 0)</f>
        <v>135229.75</v>
      </c>
      <c r="AV18" s="16" t="s">
        <v>812</v>
      </c>
      <c r="AW18" s="17">
        <f>IF(RUN_YEARS &gt; 3,(A1L211C2 + A1L211C5 + A1L211C8 + A1L211C11) / 4, 0)</f>
        <v>16707.75</v>
      </c>
      <c r="AX18" s="16" t="s">
        <v>813</v>
      </c>
      <c r="AY18" s="17">
        <f>(A1L211C22 + A1L211C23)</f>
        <v>151937.5</v>
      </c>
      <c r="AZ18" s="16" t="s">
        <v>814</v>
      </c>
      <c r="BA18" s="17">
        <f>IF(RUN_YEARS &gt; 4,(A1L211C1 + A1L211C4 + A1L211C7 + A1L211C10 + A1L211C13) / 5, 0)</f>
        <v>130084.8</v>
      </c>
      <c r="BB18" s="16" t="s">
        <v>815</v>
      </c>
      <c r="BC18" s="17">
        <f>IF(RUN_YEARS &gt; 4,(A1L211C2 + A1L211C5 + A1L211C8 + A1L211C11 + A1L211C14) / 5, 0)</f>
        <v>15683</v>
      </c>
      <c r="BD18" s="16" t="s">
        <v>816</v>
      </c>
      <c r="BE18" s="17">
        <f>(A1L211C25 + A1L211C26)</f>
        <v>145767.79999999999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39107</v>
      </c>
      <c r="F19" s="16" t="s">
        <v>174</v>
      </c>
      <c r="G19" s="15">
        <v>23666</v>
      </c>
      <c r="H19" s="16" t="s">
        <v>817</v>
      </c>
      <c r="I19" s="17">
        <f>(A1L212C1 + A1L212C2)</f>
        <v>62773</v>
      </c>
      <c r="J19" s="16" t="s">
        <v>175</v>
      </c>
      <c r="K19" s="15">
        <v>36603</v>
      </c>
      <c r="L19" s="16" t="s">
        <v>175</v>
      </c>
      <c r="M19" s="15">
        <v>21014</v>
      </c>
      <c r="N19" s="16" t="s">
        <v>818</v>
      </c>
      <c r="O19" s="17">
        <f>(A1L212C4 + A1L212C5)</f>
        <v>57617</v>
      </c>
      <c r="P19" s="16" t="s">
        <v>176</v>
      </c>
      <c r="Q19" s="15">
        <v>30005</v>
      </c>
      <c r="R19" s="16" t="s">
        <v>176</v>
      </c>
      <c r="S19" s="15">
        <v>17772</v>
      </c>
      <c r="T19" s="16" t="s">
        <v>819</v>
      </c>
      <c r="U19" s="17">
        <f>(A1L212C7 + A1L212C8)</f>
        <v>47777</v>
      </c>
      <c r="V19" s="16" t="s">
        <v>177</v>
      </c>
      <c r="W19" s="15">
        <v>29956</v>
      </c>
      <c r="X19" s="16" t="s">
        <v>177</v>
      </c>
      <c r="Y19" s="15">
        <v>18743</v>
      </c>
      <c r="Z19" s="16" t="s">
        <v>820</v>
      </c>
      <c r="AA19" s="17">
        <f>(A1L212C10 + A1L212C11)</f>
        <v>48699</v>
      </c>
      <c r="AB19" s="16" t="s">
        <v>178</v>
      </c>
      <c r="AC19" s="15">
        <v>22765</v>
      </c>
      <c r="AD19" s="16" t="s">
        <v>178</v>
      </c>
      <c r="AE19" s="15">
        <v>15447</v>
      </c>
      <c r="AF19" s="16" t="s">
        <v>821</v>
      </c>
      <c r="AG19" s="17">
        <f>(A1L212C13 + A1L212C14)</f>
        <v>38212</v>
      </c>
      <c r="AH19" s="16" t="s">
        <v>822</v>
      </c>
      <c r="AI19" s="17">
        <f>IF(RUN_YEARS &gt; 1,(A1L212C1 + A1L212C4) / 2, 0)</f>
        <v>37855</v>
      </c>
      <c r="AJ19" s="16" t="s">
        <v>823</v>
      </c>
      <c r="AK19" s="17">
        <f>IF(RUN_YEARS &gt; 1,(A1L212C2 + A1L212C5) / 2, 0)</f>
        <v>22340</v>
      </c>
      <c r="AL19" s="16" t="s">
        <v>824</v>
      </c>
      <c r="AM19" s="17">
        <f>(A1L212C16 + A1L212C17)</f>
        <v>60195</v>
      </c>
      <c r="AN19" s="16" t="s">
        <v>825</v>
      </c>
      <c r="AO19" s="17">
        <f>IF(RUN_YEARS &gt; 2,(A1L212C1 + A1L212C4 + A1L212C7) / 3, 0)</f>
        <v>35238.333333333336</v>
      </c>
      <c r="AP19" s="16" t="s">
        <v>826</v>
      </c>
      <c r="AQ19" s="17">
        <f>IF(RUN_YEARS &gt; 2,(A1L212C2 + A1L212C5 + A1L212C8) / 3, 0)</f>
        <v>20817.333333333332</v>
      </c>
      <c r="AR19" s="16" t="s">
        <v>827</v>
      </c>
      <c r="AS19" s="17">
        <f>(A1L212C19 + A1L212C20)</f>
        <v>56055.666666666672</v>
      </c>
      <c r="AT19" s="16" t="s">
        <v>828</v>
      </c>
      <c r="AU19" s="17">
        <f>IF(RUN_YEARS &gt; 3,(A1L212C1 + A1L212C4 + A1L212C7 + A1L212C10) / 4, 0)</f>
        <v>33917.75</v>
      </c>
      <c r="AV19" s="16" t="s">
        <v>829</v>
      </c>
      <c r="AW19" s="17">
        <f>IF(RUN_YEARS &gt; 3,(A1L212C2 + A1L212C5 + A1L212C8 + A1L212C11) / 4, 0)</f>
        <v>20298.75</v>
      </c>
      <c r="AX19" s="16" t="s">
        <v>830</v>
      </c>
      <c r="AY19" s="17">
        <f>(A1L212C22 + A1L212C23)</f>
        <v>54216.5</v>
      </c>
      <c r="AZ19" s="16" t="s">
        <v>831</v>
      </c>
      <c r="BA19" s="17">
        <f>IF(RUN_YEARS &gt; 4,(A1L212C1 + A1L212C4 + A1L212C7 + A1L212C10 + A1L212C13) / 5, 0)</f>
        <v>31687.200000000001</v>
      </c>
      <c r="BB19" s="16" t="s">
        <v>832</v>
      </c>
      <c r="BC19" s="17">
        <f>IF(RUN_YEARS &gt; 4,(A1L212C2 + A1L212C5 + A1L212C8 + A1L212C11 + A1L212C14) / 5, 0)</f>
        <v>19328.400000000001</v>
      </c>
      <c r="BD19" s="16" t="s">
        <v>833</v>
      </c>
      <c r="BE19" s="17">
        <f>(A1L212C25 + A1L212C26)</f>
        <v>51015.600000000006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329</v>
      </c>
      <c r="F20" s="16" t="s">
        <v>174</v>
      </c>
      <c r="G20" s="15">
        <v>290</v>
      </c>
      <c r="H20" s="16" t="s">
        <v>834</v>
      </c>
      <c r="I20" s="17">
        <f>(A1L213C1 + A1L213C2)</f>
        <v>619</v>
      </c>
      <c r="J20" s="16" t="s">
        <v>175</v>
      </c>
      <c r="K20" s="15">
        <v>149</v>
      </c>
      <c r="L20" s="16" t="s">
        <v>175</v>
      </c>
      <c r="M20" s="15">
        <v>142</v>
      </c>
      <c r="N20" s="16" t="s">
        <v>835</v>
      </c>
      <c r="O20" s="17">
        <f>(A1L213C4 + A1L213C5)</f>
        <v>291</v>
      </c>
      <c r="P20" s="16" t="s">
        <v>176</v>
      </c>
      <c r="Q20" s="15">
        <v>82</v>
      </c>
      <c r="R20" s="16" t="s">
        <v>176</v>
      </c>
      <c r="S20" s="15">
        <v>77</v>
      </c>
      <c r="T20" s="16" t="s">
        <v>836</v>
      </c>
      <c r="U20" s="17">
        <f>(A1L213C7 + A1L213C8)</f>
        <v>159</v>
      </c>
      <c r="V20" s="16" t="s">
        <v>177</v>
      </c>
      <c r="W20" s="15">
        <v>162</v>
      </c>
      <c r="X20" s="16" t="s">
        <v>177</v>
      </c>
      <c r="Y20" s="15">
        <v>179</v>
      </c>
      <c r="Z20" s="16" t="s">
        <v>837</v>
      </c>
      <c r="AA20" s="17">
        <f>(A1L213C10 + A1L213C11)</f>
        <v>341</v>
      </c>
      <c r="AB20" s="16" t="s">
        <v>178</v>
      </c>
      <c r="AC20" s="15">
        <v>327</v>
      </c>
      <c r="AD20" s="16" t="s">
        <v>178</v>
      </c>
      <c r="AE20" s="15">
        <v>296</v>
      </c>
      <c r="AF20" s="16" t="s">
        <v>838</v>
      </c>
      <c r="AG20" s="17">
        <f>(A1L213C13 + A1L213C14)</f>
        <v>623</v>
      </c>
      <c r="AH20" s="16" t="s">
        <v>839</v>
      </c>
      <c r="AI20" s="17">
        <f>IF(RUN_YEARS &gt; 1,(A1L213C1 + A1L213C4) / 2, 0)</f>
        <v>239</v>
      </c>
      <c r="AJ20" s="16" t="s">
        <v>840</v>
      </c>
      <c r="AK20" s="17">
        <f>IF(RUN_YEARS &gt; 1,(A1L213C2 + A1L213C5) / 2, 0)</f>
        <v>216</v>
      </c>
      <c r="AL20" s="16" t="s">
        <v>841</v>
      </c>
      <c r="AM20" s="17">
        <f>(A1L213C16 + A1L213C17)</f>
        <v>455</v>
      </c>
      <c r="AN20" s="16" t="s">
        <v>842</v>
      </c>
      <c r="AO20" s="17">
        <f>IF(RUN_YEARS &gt; 2,(A1L213C1 + A1L213C4 + A1L213C7) / 3, 0)</f>
        <v>186.66666666666666</v>
      </c>
      <c r="AP20" s="16" t="s">
        <v>843</v>
      </c>
      <c r="AQ20" s="17">
        <f>IF(RUN_YEARS &gt; 2,(A1L213C2 + A1L213C5 + A1L213C8) / 3, 0)</f>
        <v>169.66666666666666</v>
      </c>
      <c r="AR20" s="16" t="s">
        <v>844</v>
      </c>
      <c r="AS20" s="17">
        <f>(A1L213C19 + A1L213C20)</f>
        <v>356.33333333333331</v>
      </c>
      <c r="AT20" s="16" t="s">
        <v>845</v>
      </c>
      <c r="AU20" s="17">
        <f>IF(RUN_YEARS &gt; 3,(A1L213C1 + A1L213C4 + A1L213C7 + A1L213C10) / 4, 0)</f>
        <v>180.5</v>
      </c>
      <c r="AV20" s="16" t="s">
        <v>846</v>
      </c>
      <c r="AW20" s="17">
        <f>IF(RUN_YEARS &gt; 3,(A1L213C2 + A1L213C5 + A1L213C8 + A1L213C11) / 4, 0)</f>
        <v>172</v>
      </c>
      <c r="AX20" s="16" t="s">
        <v>847</v>
      </c>
      <c r="AY20" s="17">
        <f>(A1L213C22 + A1L213C23)</f>
        <v>352.5</v>
      </c>
      <c r="AZ20" s="16" t="s">
        <v>848</v>
      </c>
      <c r="BA20" s="17">
        <f>IF(RUN_YEARS &gt; 4,(A1L213C1 + A1L213C4 + A1L213C7 + A1L213C10 + A1L213C13) / 5, 0)</f>
        <v>209.8</v>
      </c>
      <c r="BB20" s="16" t="s">
        <v>849</v>
      </c>
      <c r="BC20" s="17">
        <f>IF(RUN_YEARS &gt; 4,(A1L213C2 + A1L213C5 + A1L213C8 + A1L213C11 + A1L213C14) / 5, 0)</f>
        <v>196.8</v>
      </c>
      <c r="BD20" s="16" t="s">
        <v>850</v>
      </c>
      <c r="BE20" s="17">
        <f>(A1L213C25 + A1L213C26)</f>
        <v>406.6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31832</v>
      </c>
      <c r="F21" s="16" t="s">
        <v>174</v>
      </c>
      <c r="G21" s="15">
        <v>31016</v>
      </c>
      <c r="H21" s="16" t="s">
        <v>851</v>
      </c>
      <c r="I21" s="17">
        <f>(A1L214C1 + A1L214C2)</f>
        <v>62848</v>
      </c>
      <c r="J21" s="16" t="s">
        <v>175</v>
      </c>
      <c r="K21" s="15">
        <v>31243</v>
      </c>
      <c r="L21" s="16" t="s">
        <v>175</v>
      </c>
      <c r="M21" s="15">
        <v>30346</v>
      </c>
      <c r="N21" s="16" t="s">
        <v>852</v>
      </c>
      <c r="O21" s="17">
        <f>(A1L214C4 + A1L214C5)</f>
        <v>61589</v>
      </c>
      <c r="P21" s="16" t="s">
        <v>176</v>
      </c>
      <c r="Q21" s="15">
        <v>29914</v>
      </c>
      <c r="R21" s="16" t="s">
        <v>176</v>
      </c>
      <c r="S21" s="15">
        <v>29368</v>
      </c>
      <c r="T21" s="16" t="s">
        <v>853</v>
      </c>
      <c r="U21" s="17">
        <f>(A1L214C7 + A1L214C8)</f>
        <v>59282</v>
      </c>
      <c r="V21" s="16" t="s">
        <v>177</v>
      </c>
      <c r="W21" s="15">
        <v>31913</v>
      </c>
      <c r="X21" s="16" t="s">
        <v>177</v>
      </c>
      <c r="Y21" s="15">
        <v>32020</v>
      </c>
      <c r="Z21" s="16" t="s">
        <v>854</v>
      </c>
      <c r="AA21" s="17">
        <f>(A1L214C10 + A1L214C11)</f>
        <v>63933</v>
      </c>
      <c r="AB21" s="16" t="s">
        <v>178</v>
      </c>
      <c r="AC21" s="15">
        <v>31248</v>
      </c>
      <c r="AD21" s="16" t="s">
        <v>178</v>
      </c>
      <c r="AE21" s="15">
        <v>31133</v>
      </c>
      <c r="AF21" s="16" t="s">
        <v>855</v>
      </c>
      <c r="AG21" s="17">
        <f>(A1L214C13 + A1L214C14)</f>
        <v>62381</v>
      </c>
      <c r="AH21" s="16" t="s">
        <v>856</v>
      </c>
      <c r="AI21" s="17">
        <f>IF(RUN_YEARS &gt; 1,(A1L214C1 + A1L214C4) / 2, 0)</f>
        <v>31537.5</v>
      </c>
      <c r="AJ21" s="16" t="s">
        <v>857</v>
      </c>
      <c r="AK21" s="17">
        <f>IF(RUN_YEARS &gt; 1,(A1L214C2 + A1L214C5) / 2, 0)</f>
        <v>30681</v>
      </c>
      <c r="AL21" s="16" t="s">
        <v>858</v>
      </c>
      <c r="AM21" s="17">
        <f>(A1L214C16 + A1L214C17)</f>
        <v>62218.5</v>
      </c>
      <c r="AN21" s="16" t="s">
        <v>859</v>
      </c>
      <c r="AO21" s="17">
        <f>IF(RUN_YEARS &gt; 2,(A1L214C1 + A1L214C4 + A1L214C7) / 3, 0)</f>
        <v>30996.333333333332</v>
      </c>
      <c r="AP21" s="16" t="s">
        <v>860</v>
      </c>
      <c r="AQ21" s="17">
        <f>IF(RUN_YEARS &gt; 2,(A1L214C2 + A1L214C5 + A1L214C8) / 3, 0)</f>
        <v>30243.333333333332</v>
      </c>
      <c r="AR21" s="16" t="s">
        <v>861</v>
      </c>
      <c r="AS21" s="17">
        <f>(A1L214C19 + A1L214C20)</f>
        <v>61239.666666666664</v>
      </c>
      <c r="AT21" s="16" t="s">
        <v>862</v>
      </c>
      <c r="AU21" s="17">
        <f>IF(RUN_YEARS &gt; 3,(A1L214C1 + A1L214C4 + A1L214C7 + A1L214C10) / 4, 0)</f>
        <v>31225.5</v>
      </c>
      <c r="AV21" s="16" t="s">
        <v>863</v>
      </c>
      <c r="AW21" s="17">
        <f>IF(RUN_YEARS &gt; 3,(A1L214C2 + A1L214C5 + A1L214C8 + A1L214C11) / 4, 0)</f>
        <v>30687.5</v>
      </c>
      <c r="AX21" s="16" t="s">
        <v>864</v>
      </c>
      <c r="AY21" s="17">
        <f>(A1L214C22 + A1L214C23)</f>
        <v>61913</v>
      </c>
      <c r="AZ21" s="16" t="s">
        <v>865</v>
      </c>
      <c r="BA21" s="17">
        <f>IF(RUN_YEARS &gt; 4,(A1L214C1 + A1L214C4 + A1L214C7 + A1L214C10 + A1L214C13) / 5, 0)</f>
        <v>31230</v>
      </c>
      <c r="BB21" s="16" t="s">
        <v>866</v>
      </c>
      <c r="BC21" s="17">
        <f>IF(RUN_YEARS &gt; 4,(A1L214C2 + A1L214C5 + A1L214C8 + A1L214C11 + A1L214C14) / 5, 0)</f>
        <v>30776.6</v>
      </c>
      <c r="BD21" s="16" t="s">
        <v>867</v>
      </c>
      <c r="BE21" s="17">
        <f>(A1L214C25 + A1L214C26)</f>
        <v>62006.6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2765</v>
      </c>
      <c r="F22" s="16" t="s">
        <v>174</v>
      </c>
      <c r="G22" s="15">
        <v>1800</v>
      </c>
      <c r="H22" s="16" t="s">
        <v>868</v>
      </c>
      <c r="I22" s="17">
        <f>(A1L215C1 + A1L215C2)</f>
        <v>4565</v>
      </c>
      <c r="J22" s="16" t="s">
        <v>175</v>
      </c>
      <c r="K22" s="15">
        <v>2693</v>
      </c>
      <c r="L22" s="16" t="s">
        <v>175</v>
      </c>
      <c r="M22" s="15">
        <v>1727</v>
      </c>
      <c r="N22" s="16" t="s">
        <v>869</v>
      </c>
      <c r="O22" s="17">
        <f>(A1L215C4 + A1L215C5)</f>
        <v>4420</v>
      </c>
      <c r="P22" s="16" t="s">
        <v>176</v>
      </c>
      <c r="Q22" s="15">
        <v>4863</v>
      </c>
      <c r="R22" s="16" t="s">
        <v>176</v>
      </c>
      <c r="S22" s="15">
        <v>2899</v>
      </c>
      <c r="T22" s="16" t="s">
        <v>870</v>
      </c>
      <c r="U22" s="17">
        <f>(A1L215C7 + A1L215C8)</f>
        <v>7762</v>
      </c>
      <c r="V22" s="16" t="s">
        <v>177</v>
      </c>
      <c r="W22" s="15">
        <v>19861</v>
      </c>
      <c r="X22" s="16" t="s">
        <v>177</v>
      </c>
      <c r="Y22" s="15">
        <v>15090</v>
      </c>
      <c r="Z22" s="16" t="s">
        <v>871</v>
      </c>
      <c r="AA22" s="17">
        <f>(A1L215C10 + A1L215C11)</f>
        <v>34951</v>
      </c>
      <c r="AB22" s="16" t="s">
        <v>178</v>
      </c>
      <c r="AC22" s="15">
        <v>5961</v>
      </c>
      <c r="AD22" s="16" t="s">
        <v>178</v>
      </c>
      <c r="AE22" s="15">
        <v>2897</v>
      </c>
      <c r="AF22" s="16" t="s">
        <v>872</v>
      </c>
      <c r="AG22" s="17">
        <f>(A1L215C13 + A1L215C14)</f>
        <v>8858</v>
      </c>
      <c r="AH22" s="16" t="s">
        <v>873</v>
      </c>
      <c r="AI22" s="17">
        <f>IF(RUN_YEARS &gt; 1,(A1L215C1 + A1L215C4) / 2, 0)</f>
        <v>2729</v>
      </c>
      <c r="AJ22" s="16" t="s">
        <v>874</v>
      </c>
      <c r="AK22" s="17">
        <f>IF(RUN_YEARS &gt; 1,(A1L215C2 + A1L215C5) / 2, 0)</f>
        <v>1763.5</v>
      </c>
      <c r="AL22" s="16" t="s">
        <v>875</v>
      </c>
      <c r="AM22" s="17">
        <f>(A1L215C16 + A1L215C17)</f>
        <v>4492.5</v>
      </c>
      <c r="AN22" s="16" t="s">
        <v>876</v>
      </c>
      <c r="AO22" s="17">
        <f>IF(RUN_YEARS &gt; 2,(A1L215C1 + A1L215C4 + A1L215C7) / 3, 0)</f>
        <v>3440.3333333333335</v>
      </c>
      <c r="AP22" s="16" t="s">
        <v>877</v>
      </c>
      <c r="AQ22" s="17">
        <f>IF(RUN_YEARS &gt; 2,(A1L215C2 + A1L215C5 + A1L215C8) / 3, 0)</f>
        <v>2142</v>
      </c>
      <c r="AR22" s="16" t="s">
        <v>878</v>
      </c>
      <c r="AS22" s="17">
        <f>(A1L215C19 + A1L215C20)</f>
        <v>5582.3333333333339</v>
      </c>
      <c r="AT22" s="16" t="s">
        <v>879</v>
      </c>
      <c r="AU22" s="17">
        <f>IF(RUN_YEARS &gt; 3,(A1L215C1 + A1L215C4 + A1L215C7 + A1L215C10) / 4, 0)</f>
        <v>7545.5</v>
      </c>
      <c r="AV22" s="16" t="s">
        <v>880</v>
      </c>
      <c r="AW22" s="17">
        <f>IF(RUN_YEARS &gt; 3,(A1L215C2 + A1L215C5 + A1L215C8 + A1L215C11) / 4, 0)</f>
        <v>5379</v>
      </c>
      <c r="AX22" s="16" t="s">
        <v>881</v>
      </c>
      <c r="AY22" s="17">
        <f>(A1L215C22 + A1L215C23)</f>
        <v>12924.5</v>
      </c>
      <c r="AZ22" s="16" t="s">
        <v>882</v>
      </c>
      <c r="BA22" s="17">
        <f>IF(RUN_YEARS &gt; 4,(A1L215C1 + A1L215C4 + A1L215C7 + A1L215C10 + A1L215C13) / 5, 0)</f>
        <v>7228.6</v>
      </c>
      <c r="BB22" s="16" t="s">
        <v>883</v>
      </c>
      <c r="BC22" s="17">
        <f>IF(RUN_YEARS &gt; 4,(A1L215C2 + A1L215C5 + A1L215C8 + A1L215C11 + A1L215C14) / 5, 0)</f>
        <v>4882.6000000000004</v>
      </c>
      <c r="BD22" s="16" t="s">
        <v>884</v>
      </c>
      <c r="BE22" s="17">
        <f>(A1L215C25 + A1L215C26)</f>
        <v>12111.2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865795</v>
      </c>
      <c r="F23" s="16" t="s">
        <v>174</v>
      </c>
      <c r="G23" s="15">
        <v>725273</v>
      </c>
      <c r="H23" s="16" t="s">
        <v>885</v>
      </c>
      <c r="I23" s="17">
        <f>(A1L216C1 + A1L216C2)</f>
        <v>1591068</v>
      </c>
      <c r="J23" s="16" t="s">
        <v>175</v>
      </c>
      <c r="K23" s="15">
        <v>900588</v>
      </c>
      <c r="L23" s="16" t="s">
        <v>175</v>
      </c>
      <c r="M23" s="15">
        <v>749607</v>
      </c>
      <c r="N23" s="16" t="s">
        <v>886</v>
      </c>
      <c r="O23" s="17">
        <f>(A1L216C4 + A1L216C5)</f>
        <v>1650195</v>
      </c>
      <c r="P23" s="16" t="s">
        <v>176</v>
      </c>
      <c r="Q23" s="15">
        <v>889972</v>
      </c>
      <c r="R23" s="16" t="s">
        <v>176</v>
      </c>
      <c r="S23" s="15">
        <v>727108</v>
      </c>
      <c r="T23" s="16" t="s">
        <v>887</v>
      </c>
      <c r="U23" s="17">
        <f>(A1L216C7 + A1L216C8)</f>
        <v>1617080</v>
      </c>
      <c r="V23" s="16" t="s">
        <v>177</v>
      </c>
      <c r="W23" s="15">
        <v>857344</v>
      </c>
      <c r="X23" s="16" t="s">
        <v>177</v>
      </c>
      <c r="Y23" s="15">
        <v>711680</v>
      </c>
      <c r="Z23" s="16" t="s">
        <v>888</v>
      </c>
      <c r="AA23" s="17">
        <f>(A1L216C10 + A1L216C11)</f>
        <v>1569024</v>
      </c>
      <c r="AB23" s="16" t="s">
        <v>178</v>
      </c>
      <c r="AC23" s="15">
        <v>775841</v>
      </c>
      <c r="AD23" s="16" t="s">
        <v>178</v>
      </c>
      <c r="AE23" s="15">
        <v>670208</v>
      </c>
      <c r="AF23" s="16" t="s">
        <v>889</v>
      </c>
      <c r="AG23" s="17">
        <f>(A1L216C13 + A1L216C14)</f>
        <v>1446049</v>
      </c>
      <c r="AH23" s="16" t="s">
        <v>890</v>
      </c>
      <c r="AI23" s="17">
        <f>IF(RUN_YEARS &gt; 1,(A1L216C1 + A1L216C4) / 2, 0)</f>
        <v>883191.5</v>
      </c>
      <c r="AJ23" s="16" t="s">
        <v>891</v>
      </c>
      <c r="AK23" s="17">
        <f>IF(RUN_YEARS &gt; 1,(A1L216C2 + A1L216C5) / 2, 0)</f>
        <v>737440</v>
      </c>
      <c r="AL23" s="16" t="s">
        <v>892</v>
      </c>
      <c r="AM23" s="17">
        <f>(A1L216C16 + A1L216C17)</f>
        <v>1620631.5</v>
      </c>
      <c r="AN23" s="16" t="s">
        <v>893</v>
      </c>
      <c r="AO23" s="17">
        <f>IF(RUN_YEARS &gt; 2,(A1L216C1 + A1L216C4 + A1L216C7) / 3, 0)</f>
        <v>885451.66666666663</v>
      </c>
      <c r="AP23" s="16" t="s">
        <v>894</v>
      </c>
      <c r="AQ23" s="17">
        <f>IF(RUN_YEARS &gt; 2,(A1L216C2 + A1L216C5 + A1L216C8) / 3, 0)</f>
        <v>733996</v>
      </c>
      <c r="AR23" s="16" t="s">
        <v>895</v>
      </c>
      <c r="AS23" s="17">
        <f>(A1L216C19 + A1L216C20)</f>
        <v>1619447.6666666665</v>
      </c>
      <c r="AT23" s="16" t="s">
        <v>896</v>
      </c>
      <c r="AU23" s="17">
        <f>IF(RUN_YEARS &gt; 3,(A1L216C1 + A1L216C4 + A1L216C7 + A1L216C10) / 4, 0)</f>
        <v>878424.75</v>
      </c>
      <c r="AV23" s="16" t="s">
        <v>897</v>
      </c>
      <c r="AW23" s="17">
        <f>IF(RUN_YEARS &gt; 3,(A1L216C2 + A1L216C5 + A1L216C8 + A1L216C11) / 4, 0)</f>
        <v>728417</v>
      </c>
      <c r="AX23" s="16" t="s">
        <v>898</v>
      </c>
      <c r="AY23" s="17">
        <f>(A1L216C22 + A1L216C23)</f>
        <v>1606841.75</v>
      </c>
      <c r="AZ23" s="16" t="s">
        <v>899</v>
      </c>
      <c r="BA23" s="17">
        <f>IF(RUN_YEARS &gt; 4,(A1L216C1 + A1L216C4 + A1L216C7 + A1L216C10 + A1L216C13) / 5, 0)</f>
        <v>857908</v>
      </c>
      <c r="BB23" s="16" t="s">
        <v>900</v>
      </c>
      <c r="BC23" s="17">
        <f>IF(RUN_YEARS &gt; 4,(A1L216C2 + A1L216C5 + A1L216C8 + A1L216C11 + A1L216C14) / 5, 0)</f>
        <v>716775.2</v>
      </c>
      <c r="BD23" s="16" t="s">
        <v>901</v>
      </c>
      <c r="BE23" s="17">
        <f>(A1L216C25 + A1L216C26)</f>
        <v>1574683.2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17813</v>
      </c>
      <c r="F9" s="16" t="s">
        <v>174</v>
      </c>
      <c r="G9" s="15">
        <v>11095</v>
      </c>
      <c r="H9" s="16" t="s">
        <v>969</v>
      </c>
      <c r="I9" s="17">
        <f>(A1L218C1 + A1L218C2)</f>
        <v>28908</v>
      </c>
      <c r="J9" s="16" t="s">
        <v>175</v>
      </c>
      <c r="K9" s="15">
        <v>17881</v>
      </c>
      <c r="L9" s="16" t="s">
        <v>175</v>
      </c>
      <c r="M9" s="15">
        <v>11806</v>
      </c>
      <c r="N9" s="16" t="s">
        <v>970</v>
      </c>
      <c r="O9" s="17">
        <f>(A1L218C4 + A1L218C5)</f>
        <v>29687</v>
      </c>
      <c r="P9" s="16" t="s">
        <v>176</v>
      </c>
      <c r="Q9" s="15">
        <v>17898</v>
      </c>
      <c r="R9" s="16" t="s">
        <v>176</v>
      </c>
      <c r="S9" s="15">
        <v>11019</v>
      </c>
      <c r="T9" s="16" t="s">
        <v>971</v>
      </c>
      <c r="U9" s="17">
        <f>(A1L218C7 + A1L218C8)</f>
        <v>28917</v>
      </c>
      <c r="V9" s="16" t="s">
        <v>177</v>
      </c>
      <c r="W9" s="15">
        <v>12439</v>
      </c>
      <c r="X9" s="16" t="s">
        <v>177</v>
      </c>
      <c r="Y9" s="15">
        <v>8444</v>
      </c>
      <c r="Z9" s="16" t="s">
        <v>972</v>
      </c>
      <c r="AA9" s="17">
        <f>(A1L218C10 + A1L218C11)</f>
        <v>20883</v>
      </c>
      <c r="AB9" s="16" t="s">
        <v>178</v>
      </c>
      <c r="AC9" s="15">
        <v>9629</v>
      </c>
      <c r="AD9" s="16" t="s">
        <v>178</v>
      </c>
      <c r="AE9" s="15">
        <v>7568</v>
      </c>
      <c r="AF9" s="16" t="s">
        <v>973</v>
      </c>
      <c r="AG9" s="17">
        <f>(A1L218C13 + A1L218C14)</f>
        <v>17197</v>
      </c>
      <c r="AH9" s="16" t="s">
        <v>974</v>
      </c>
      <c r="AI9" s="17">
        <f>IF(RUN_YEARS &gt; 1,(A1L218C1 + A1L218C4) / 2, 0)</f>
        <v>17847</v>
      </c>
      <c r="AJ9" s="16" t="s">
        <v>975</v>
      </c>
      <c r="AK9" s="17">
        <f>IF(RUN_YEARS &gt; 1,(A1L218C2 + A1L218C5) / 2, 0)</f>
        <v>11450.5</v>
      </c>
      <c r="AL9" s="16" t="s">
        <v>976</v>
      </c>
      <c r="AM9" s="17">
        <f>(A1L218C16 + A1L218C17)</f>
        <v>29297.5</v>
      </c>
      <c r="AN9" s="16" t="s">
        <v>977</v>
      </c>
      <c r="AO9" s="17">
        <f>IF(RUN_YEARS &gt; 2,(A1L218C1 + A1L218C4 + A1L218C7) / 3, 0)</f>
        <v>17864</v>
      </c>
      <c r="AP9" s="16" t="s">
        <v>978</v>
      </c>
      <c r="AQ9" s="17">
        <f>IF(RUN_YEARS &gt; 2,(A1L218C2 + A1L218C5 + A1L218C8) / 3, 0)</f>
        <v>11306.666666666666</v>
      </c>
      <c r="AR9" s="16" t="s">
        <v>979</v>
      </c>
      <c r="AS9" s="17">
        <f>(A1L218C19 + A1L218C20)</f>
        <v>29170.666666666664</v>
      </c>
      <c r="AT9" s="16" t="s">
        <v>980</v>
      </c>
      <c r="AU9" s="17">
        <f>IF(RUN_YEARS &gt; 3,(A1L218C1 + A1L218C4 + A1L218C7 + A1L218C10) / 4, 0)</f>
        <v>16507.75</v>
      </c>
      <c r="AV9" s="16" t="s">
        <v>981</v>
      </c>
      <c r="AW9" s="17">
        <f>IF(RUN_YEARS &gt; 3,(A1L218C2 + A1L218C5 + A1L218C8 + A1L218C11) / 4, 0)</f>
        <v>10591</v>
      </c>
      <c r="AX9" s="16" t="s">
        <v>982</v>
      </c>
      <c r="AY9" s="17">
        <f>(A1L218C22 + A1L218C23)</f>
        <v>27098.75</v>
      </c>
      <c r="AZ9" s="16" t="s">
        <v>983</v>
      </c>
      <c r="BA9" s="17">
        <f>IF(RUN_YEARS &gt; 4,(A1L218C1 + A1L218C4 + A1L218C7 + A1L218C10 + A1L218C13) / 5, 0)</f>
        <v>15132</v>
      </c>
      <c r="BB9" s="16" t="s">
        <v>984</v>
      </c>
      <c r="BC9" s="17">
        <f>IF(RUN_YEARS &gt; 4,(A1L218C2 + A1L218C5 + A1L218C8 + A1L218C11 + A1L218C14) / 5, 0)</f>
        <v>9986.4</v>
      </c>
      <c r="BD9" s="16" t="s">
        <v>985</v>
      </c>
      <c r="BE9" s="17">
        <f>(A1L218C25 + A1L218C26)</f>
        <v>25118.400000000001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32332</v>
      </c>
      <c r="F10" s="16" t="s">
        <v>174</v>
      </c>
      <c r="G10" s="15">
        <v>24956</v>
      </c>
      <c r="H10" s="16" t="s">
        <v>986</v>
      </c>
      <c r="I10" s="17">
        <f>(A1L219C1 + A1L219C2)</f>
        <v>57288</v>
      </c>
      <c r="J10" s="16" t="s">
        <v>175</v>
      </c>
      <c r="K10" s="15">
        <v>27510</v>
      </c>
      <c r="L10" s="16" t="s">
        <v>175</v>
      </c>
      <c r="M10" s="15">
        <v>21307</v>
      </c>
      <c r="N10" s="16" t="s">
        <v>987</v>
      </c>
      <c r="O10" s="17">
        <f>(A1L219C4 + A1L219C5)</f>
        <v>48817</v>
      </c>
      <c r="P10" s="16" t="s">
        <v>176</v>
      </c>
      <c r="Q10" s="15">
        <v>21115</v>
      </c>
      <c r="R10" s="16" t="s">
        <v>176</v>
      </c>
      <c r="S10" s="15">
        <v>15330</v>
      </c>
      <c r="T10" s="16" t="s">
        <v>988</v>
      </c>
      <c r="U10" s="17">
        <f>(A1L219C7 + A1L219C8)</f>
        <v>36445</v>
      </c>
      <c r="V10" s="16" t="s">
        <v>177</v>
      </c>
      <c r="W10" s="15">
        <v>19634</v>
      </c>
      <c r="X10" s="16" t="s">
        <v>177</v>
      </c>
      <c r="Y10" s="15">
        <v>15089</v>
      </c>
      <c r="Z10" s="16" t="s">
        <v>989</v>
      </c>
      <c r="AA10" s="17">
        <f>(A1L219C10 + A1L219C11)</f>
        <v>34723</v>
      </c>
      <c r="AB10" s="16" t="s">
        <v>178</v>
      </c>
      <c r="AC10" s="15">
        <v>19208</v>
      </c>
      <c r="AD10" s="16" t="s">
        <v>178</v>
      </c>
      <c r="AE10" s="15">
        <v>15413</v>
      </c>
      <c r="AF10" s="16" t="s">
        <v>990</v>
      </c>
      <c r="AG10" s="17">
        <f>(A1L219C13 + A1L219C14)</f>
        <v>34621</v>
      </c>
      <c r="AH10" s="16" t="s">
        <v>991</v>
      </c>
      <c r="AI10" s="17">
        <f>IF(RUN_YEARS &gt; 1,(A1L219C1 + A1L219C4) / 2, 0)</f>
        <v>29921</v>
      </c>
      <c r="AJ10" s="16" t="s">
        <v>992</v>
      </c>
      <c r="AK10" s="17">
        <f>IF(RUN_YEARS &gt; 1,(A1L219C2 + A1L219C5) / 2, 0)</f>
        <v>23131.5</v>
      </c>
      <c r="AL10" s="16" t="s">
        <v>993</v>
      </c>
      <c r="AM10" s="17">
        <f>(A1L219C16 + A1L219C17)</f>
        <v>53052.5</v>
      </c>
      <c r="AN10" s="16" t="s">
        <v>994</v>
      </c>
      <c r="AO10" s="17">
        <f>IF(RUN_YEARS &gt; 2,(A1L219C1 + A1L219C4 + A1L219C7) / 3, 0)</f>
        <v>26985.666666666668</v>
      </c>
      <c r="AP10" s="16" t="s">
        <v>995</v>
      </c>
      <c r="AQ10" s="17">
        <f>IF(RUN_YEARS &gt; 2,(A1L219C2 + A1L219C5 + A1L219C8) / 3, 0)</f>
        <v>20531</v>
      </c>
      <c r="AR10" s="16" t="s">
        <v>996</v>
      </c>
      <c r="AS10" s="17">
        <f>(A1L219C19 + A1L219C20)</f>
        <v>47516.666666666672</v>
      </c>
      <c r="AT10" s="16" t="s">
        <v>997</v>
      </c>
      <c r="AU10" s="17">
        <f>IF(RUN_YEARS &gt; 3,(A1L219C1 + A1L219C4 + A1L219C7 + A1L219C10) / 4, 0)</f>
        <v>25147.75</v>
      </c>
      <c r="AV10" s="16" t="s">
        <v>998</v>
      </c>
      <c r="AW10" s="17">
        <f>IF(RUN_YEARS &gt; 3,(A1L219C2 + A1L219C5 + A1L219C8 + A1L219C11) / 4, 0)</f>
        <v>19170.5</v>
      </c>
      <c r="AX10" s="16" t="s">
        <v>999</v>
      </c>
      <c r="AY10" s="17">
        <f>(A1L219C22 + A1L219C23)</f>
        <v>44318.25</v>
      </c>
      <c r="AZ10" s="16" t="s">
        <v>1000</v>
      </c>
      <c r="BA10" s="17">
        <f>IF(RUN_YEARS &gt; 4,(A1L219C1 + A1L219C4 + A1L219C7 + A1L219C10 + A1L219C13) / 5, 0)</f>
        <v>23959.8</v>
      </c>
      <c r="BB10" s="16" t="s">
        <v>1001</v>
      </c>
      <c r="BC10" s="17">
        <f>IF(RUN_YEARS &gt; 4,(A1L219C2 + A1L219C5 + A1L219C8 + A1L219C11 + A1L219C14) / 5, 0)</f>
        <v>18419</v>
      </c>
      <c r="BD10" s="16" t="s">
        <v>1002</v>
      </c>
      <c r="BE10" s="17">
        <f>(A1L219C25 + A1L219C26)</f>
        <v>42378.8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158020</v>
      </c>
      <c r="F11" s="16" t="s">
        <v>174</v>
      </c>
      <c r="G11" s="15">
        <v>137183</v>
      </c>
      <c r="H11" s="16" t="s">
        <v>1003</v>
      </c>
      <c r="I11" s="17">
        <f>(A1L220C1 + A1L220C2)</f>
        <v>295203</v>
      </c>
      <c r="J11" s="16" t="s">
        <v>175</v>
      </c>
      <c r="K11" s="15">
        <v>152617</v>
      </c>
      <c r="L11" s="16" t="s">
        <v>175</v>
      </c>
      <c r="M11" s="15">
        <v>140219</v>
      </c>
      <c r="N11" s="16" t="s">
        <v>1004</v>
      </c>
      <c r="O11" s="17">
        <f>(A1L220C4 + A1L220C5)</f>
        <v>292836</v>
      </c>
      <c r="P11" s="16" t="s">
        <v>176</v>
      </c>
      <c r="Q11" s="15">
        <v>182163</v>
      </c>
      <c r="R11" s="16" t="s">
        <v>176</v>
      </c>
      <c r="S11" s="15">
        <v>165811</v>
      </c>
      <c r="T11" s="16" t="s">
        <v>1005</v>
      </c>
      <c r="U11" s="17">
        <f>(A1L220C7 + A1L220C8)</f>
        <v>347974</v>
      </c>
      <c r="V11" s="16" t="s">
        <v>177</v>
      </c>
      <c r="W11" s="15">
        <v>166541</v>
      </c>
      <c r="X11" s="16" t="s">
        <v>177</v>
      </c>
      <c r="Y11" s="15">
        <v>150609</v>
      </c>
      <c r="Z11" s="16" t="s">
        <v>1006</v>
      </c>
      <c r="AA11" s="17">
        <f>(A1L220C10 + A1L220C11)</f>
        <v>317150</v>
      </c>
      <c r="AB11" s="16" t="s">
        <v>178</v>
      </c>
      <c r="AC11" s="15">
        <v>165315</v>
      </c>
      <c r="AD11" s="16" t="s">
        <v>178</v>
      </c>
      <c r="AE11" s="15">
        <v>152759</v>
      </c>
      <c r="AF11" s="16" t="s">
        <v>1007</v>
      </c>
      <c r="AG11" s="17">
        <f>(A1L220C13 + A1L220C14)</f>
        <v>318074</v>
      </c>
      <c r="AH11" s="16" t="s">
        <v>1008</v>
      </c>
      <c r="AI11" s="17">
        <f>IF(RUN_YEARS &gt; 1,(A1L220C1 + A1L220C4) / 2, 0)</f>
        <v>155318.5</v>
      </c>
      <c r="AJ11" s="16" t="s">
        <v>1009</v>
      </c>
      <c r="AK11" s="17">
        <f>IF(RUN_YEARS &gt; 1,(A1L220C2 + A1L220C5) / 2, 0)</f>
        <v>138701</v>
      </c>
      <c r="AL11" s="16" t="s">
        <v>1010</v>
      </c>
      <c r="AM11" s="17">
        <f>(A1L220C16 + A1L220C17)</f>
        <v>294019.5</v>
      </c>
      <c r="AN11" s="16" t="s">
        <v>1011</v>
      </c>
      <c r="AO11" s="17">
        <f>IF(RUN_YEARS &gt; 2,(A1L220C1 + A1L220C4 + A1L220C7) / 3, 0)</f>
        <v>164266.66666666666</v>
      </c>
      <c r="AP11" s="16" t="s">
        <v>1012</v>
      </c>
      <c r="AQ11" s="17">
        <f>IF(RUN_YEARS &gt; 2,(A1L220C2 + A1L220C5 + A1L220C8) / 3, 0)</f>
        <v>147737.66666666666</v>
      </c>
      <c r="AR11" s="16" t="s">
        <v>1013</v>
      </c>
      <c r="AS11" s="17">
        <f>(A1L220C19 + A1L220C20)</f>
        <v>312004.33333333331</v>
      </c>
      <c r="AT11" s="16" t="s">
        <v>1014</v>
      </c>
      <c r="AU11" s="17">
        <f>IF(RUN_YEARS &gt; 3,(A1L220C1 + A1L220C4 + A1L220C7 + A1L220C10) / 4, 0)</f>
        <v>164835.25</v>
      </c>
      <c r="AV11" s="16" t="s">
        <v>1015</v>
      </c>
      <c r="AW11" s="17">
        <f>IF(RUN_YEARS &gt; 3,(A1L220C2 + A1L220C5 + A1L220C8 + A1L220C11) / 4, 0)</f>
        <v>148455.5</v>
      </c>
      <c r="AX11" s="16" t="s">
        <v>1016</v>
      </c>
      <c r="AY11" s="17">
        <f>(A1L220C22 + A1L220C23)</f>
        <v>313290.75</v>
      </c>
      <c r="AZ11" s="16" t="s">
        <v>1017</v>
      </c>
      <c r="BA11" s="17">
        <f>IF(RUN_YEARS &gt; 4,(A1L220C1 + A1L220C4 + A1L220C7 + A1L220C10 + A1L220C13) / 5, 0)</f>
        <v>164931.20000000001</v>
      </c>
      <c r="BB11" s="16" t="s">
        <v>1018</v>
      </c>
      <c r="BC11" s="17">
        <f>IF(RUN_YEARS &gt; 4,(A1L220C2 + A1L220C5 + A1L220C8 + A1L220C11 + A1L220C14) / 5, 0)</f>
        <v>149316.20000000001</v>
      </c>
      <c r="BD11" s="16" t="s">
        <v>1019</v>
      </c>
      <c r="BE11" s="17">
        <f>(A1L220C25 + A1L220C26)</f>
        <v>314247.40000000002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39924</v>
      </c>
      <c r="F12" s="16" t="s">
        <v>174</v>
      </c>
      <c r="G12" s="15">
        <v>20399</v>
      </c>
      <c r="H12" s="16" t="s">
        <v>1020</v>
      </c>
      <c r="I12" s="17">
        <f>(A1L221C1 + A1L221C2)</f>
        <v>60323</v>
      </c>
      <c r="J12" s="16" t="s">
        <v>175</v>
      </c>
      <c r="K12" s="15">
        <v>34801</v>
      </c>
      <c r="L12" s="16" t="s">
        <v>175</v>
      </c>
      <c r="M12" s="15">
        <v>17883</v>
      </c>
      <c r="N12" s="16" t="s">
        <v>1021</v>
      </c>
      <c r="O12" s="17">
        <f>(A1L221C4 + A1L221C5)</f>
        <v>52684</v>
      </c>
      <c r="P12" s="16" t="s">
        <v>176</v>
      </c>
      <c r="Q12" s="15">
        <v>37231</v>
      </c>
      <c r="R12" s="16" t="s">
        <v>176</v>
      </c>
      <c r="S12" s="15">
        <v>26510</v>
      </c>
      <c r="T12" s="16" t="s">
        <v>1022</v>
      </c>
      <c r="U12" s="17">
        <f>(A1L221C7 + A1L221C8)</f>
        <v>63741</v>
      </c>
      <c r="V12" s="16" t="s">
        <v>177</v>
      </c>
      <c r="W12" s="15">
        <v>36193</v>
      </c>
      <c r="X12" s="16" t="s">
        <v>177</v>
      </c>
      <c r="Y12" s="15">
        <v>26656</v>
      </c>
      <c r="Z12" s="16" t="s">
        <v>1023</v>
      </c>
      <c r="AA12" s="17">
        <f>(A1L221C10 + A1L221C11)</f>
        <v>62849</v>
      </c>
      <c r="AB12" s="16" t="s">
        <v>178</v>
      </c>
      <c r="AC12" s="15">
        <v>37273</v>
      </c>
      <c r="AD12" s="16" t="s">
        <v>178</v>
      </c>
      <c r="AE12" s="15">
        <v>29253</v>
      </c>
      <c r="AF12" s="16" t="s">
        <v>1024</v>
      </c>
      <c r="AG12" s="17">
        <f>(A1L221C13 + A1L221C14)</f>
        <v>66526</v>
      </c>
      <c r="AH12" s="16" t="s">
        <v>1025</v>
      </c>
      <c r="AI12" s="17">
        <f>IF(RUN_YEARS &gt; 1,(A1L221C1 + A1L221C4) / 2, 0)</f>
        <v>37362.5</v>
      </c>
      <c r="AJ12" s="16" t="s">
        <v>1026</v>
      </c>
      <c r="AK12" s="17">
        <f>IF(RUN_YEARS &gt; 1,(A1L221C2 + A1L221C5) / 2, 0)</f>
        <v>19141</v>
      </c>
      <c r="AL12" s="16" t="s">
        <v>1027</v>
      </c>
      <c r="AM12" s="17">
        <f>(A1L221C16 + A1L221C17)</f>
        <v>56503.5</v>
      </c>
      <c r="AN12" s="16" t="s">
        <v>1028</v>
      </c>
      <c r="AO12" s="17">
        <f>IF(RUN_YEARS &gt; 2,(A1L221C1 + A1L221C4 + A1L221C7) / 3, 0)</f>
        <v>37318.666666666664</v>
      </c>
      <c r="AP12" s="16" t="s">
        <v>1029</v>
      </c>
      <c r="AQ12" s="17">
        <f>IF(RUN_YEARS &gt; 2,(A1L221C2 + A1L221C5 + A1L221C8) / 3, 0)</f>
        <v>21597.333333333332</v>
      </c>
      <c r="AR12" s="16" t="s">
        <v>1030</v>
      </c>
      <c r="AS12" s="17">
        <f>(A1L221C19 + A1L221C20)</f>
        <v>58916</v>
      </c>
      <c r="AT12" s="16" t="s">
        <v>1031</v>
      </c>
      <c r="AU12" s="17">
        <f>IF(RUN_YEARS &gt; 3,(A1L221C1 + A1L221C4 + A1L221C7 + A1L221C10) / 4, 0)</f>
        <v>37037.25</v>
      </c>
      <c r="AV12" s="16" t="s">
        <v>1032</v>
      </c>
      <c r="AW12" s="17">
        <f>IF(RUN_YEARS &gt; 3,(A1L221C2 + A1L221C5 + A1L221C8 + A1L221C11) / 4, 0)</f>
        <v>22862</v>
      </c>
      <c r="AX12" s="16" t="s">
        <v>1033</v>
      </c>
      <c r="AY12" s="17">
        <f>(A1L221C22 + A1L221C23)</f>
        <v>59899.25</v>
      </c>
      <c r="AZ12" s="16" t="s">
        <v>1034</v>
      </c>
      <c r="BA12" s="17">
        <f>IF(RUN_YEARS &gt; 4,(A1L221C1 + A1L221C4 + A1L221C7 + A1L221C10 + A1L221C13) / 5, 0)</f>
        <v>37084.400000000001</v>
      </c>
      <c r="BB12" s="16" t="s">
        <v>1035</v>
      </c>
      <c r="BC12" s="17">
        <f>IF(RUN_YEARS &gt; 4,(A1L221C2 + A1L221C5 + A1L221C8 + A1L221C11 + A1L221C14) / 5, 0)</f>
        <v>24140.2</v>
      </c>
      <c r="BD12" s="16" t="s">
        <v>1036</v>
      </c>
      <c r="BE12" s="17">
        <f>(A1L221C25 + A1L221C26)</f>
        <v>61224.600000000006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336883</v>
      </c>
      <c r="F13" s="16" t="s">
        <v>174</v>
      </c>
      <c r="G13" s="15">
        <v>300497</v>
      </c>
      <c r="H13" s="16" t="s">
        <v>1037</v>
      </c>
      <c r="I13" s="17">
        <f>(A1L222C1 + A1L222C2)</f>
        <v>637380</v>
      </c>
      <c r="J13" s="16" t="s">
        <v>175</v>
      </c>
      <c r="K13" s="15">
        <v>309160</v>
      </c>
      <c r="L13" s="16" t="s">
        <v>175</v>
      </c>
      <c r="M13" s="15">
        <v>269495</v>
      </c>
      <c r="N13" s="16" t="s">
        <v>1038</v>
      </c>
      <c r="O13" s="17">
        <f>(A1L222C4 + A1L222C5)</f>
        <v>578655</v>
      </c>
      <c r="P13" s="16" t="s">
        <v>176</v>
      </c>
      <c r="Q13" s="15">
        <v>309782</v>
      </c>
      <c r="R13" s="16" t="s">
        <v>176</v>
      </c>
      <c r="S13" s="15">
        <v>262491</v>
      </c>
      <c r="T13" s="16" t="s">
        <v>1039</v>
      </c>
      <c r="U13" s="17">
        <f>(A1L222C7 + A1L222C8)</f>
        <v>572273</v>
      </c>
      <c r="V13" s="16" t="s">
        <v>177</v>
      </c>
      <c r="W13" s="15">
        <v>312006</v>
      </c>
      <c r="X13" s="16" t="s">
        <v>177</v>
      </c>
      <c r="Y13" s="15">
        <v>261195</v>
      </c>
      <c r="Z13" s="16" t="s">
        <v>1040</v>
      </c>
      <c r="AA13" s="17">
        <f>(A1L222C10 + A1L222C11)</f>
        <v>573201</v>
      </c>
      <c r="AB13" s="16" t="s">
        <v>178</v>
      </c>
      <c r="AC13" s="15">
        <v>307991</v>
      </c>
      <c r="AD13" s="16" t="s">
        <v>178</v>
      </c>
      <c r="AE13" s="15">
        <v>255816</v>
      </c>
      <c r="AF13" s="16" t="s">
        <v>1041</v>
      </c>
      <c r="AG13" s="17">
        <f>(A1L222C13 + A1L222C14)</f>
        <v>563807</v>
      </c>
      <c r="AH13" s="16" t="s">
        <v>1042</v>
      </c>
      <c r="AI13" s="17">
        <f>IF(RUN_YEARS &gt; 1,(A1L222C1 + A1L222C4) / 2, 0)</f>
        <v>323021.5</v>
      </c>
      <c r="AJ13" s="16" t="s">
        <v>1043</v>
      </c>
      <c r="AK13" s="17">
        <f>IF(RUN_YEARS &gt; 1,(A1L222C2 + A1L222C5) / 2, 0)</f>
        <v>284996</v>
      </c>
      <c r="AL13" s="16" t="s">
        <v>1044</v>
      </c>
      <c r="AM13" s="17">
        <f>(A1L222C16 + A1L222C17)</f>
        <v>608017.5</v>
      </c>
      <c r="AN13" s="16" t="s">
        <v>1045</v>
      </c>
      <c r="AO13" s="17">
        <f>IF(RUN_YEARS &gt; 2,(A1L222C1 + A1L222C4 + A1L222C7) / 3, 0)</f>
        <v>318608.33333333331</v>
      </c>
      <c r="AP13" s="16" t="s">
        <v>1046</v>
      </c>
      <c r="AQ13" s="17">
        <f>IF(RUN_YEARS &gt; 2,(A1L222C2 + A1L222C5 + A1L222C8) / 3, 0)</f>
        <v>277494.33333333331</v>
      </c>
      <c r="AR13" s="16" t="s">
        <v>1047</v>
      </c>
      <c r="AS13" s="17">
        <f>(A1L222C19 + A1L222C20)</f>
        <v>596102.66666666663</v>
      </c>
      <c r="AT13" s="16" t="s">
        <v>1048</v>
      </c>
      <c r="AU13" s="17">
        <f>IF(RUN_YEARS &gt; 3,(A1L222C1 + A1L222C4 + A1L222C7 + A1L222C10) / 4, 0)</f>
        <v>316957.75</v>
      </c>
      <c r="AV13" s="16" t="s">
        <v>1049</v>
      </c>
      <c r="AW13" s="17">
        <f>IF(RUN_YEARS &gt; 3,(A1L222C2 + A1L222C5 + A1L222C8 + A1L222C11) / 4, 0)</f>
        <v>273419.5</v>
      </c>
      <c r="AX13" s="16" t="s">
        <v>1050</v>
      </c>
      <c r="AY13" s="17">
        <f>(A1L222C22 + A1L222C23)</f>
        <v>590377.25</v>
      </c>
      <c r="AZ13" s="16" t="s">
        <v>1051</v>
      </c>
      <c r="BA13" s="17">
        <f>IF(RUN_YEARS &gt; 4,(A1L222C1 + A1L222C4 + A1L222C7 + A1L222C10 + A1L222C13) / 5, 0)</f>
        <v>315164.40000000002</v>
      </c>
      <c r="BB13" s="16" t="s">
        <v>1052</v>
      </c>
      <c r="BC13" s="17">
        <f>IF(RUN_YEARS &gt; 4,(A1L222C2 + A1L222C5 + A1L222C8 + A1L222C11 + A1L222C14) / 5, 0)</f>
        <v>269898.8</v>
      </c>
      <c r="BD13" s="16" t="s">
        <v>1053</v>
      </c>
      <c r="BE13" s="17">
        <f>(A1L222C25 + A1L222C26)</f>
        <v>585063.19999999995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88805</v>
      </c>
      <c r="F14" s="16" t="s">
        <v>174</v>
      </c>
      <c r="G14" s="15">
        <v>75656</v>
      </c>
      <c r="H14" s="16" t="s">
        <v>1054</v>
      </c>
      <c r="I14" s="17">
        <f>(A1L223C1 + A1L223C2)</f>
        <v>164461</v>
      </c>
      <c r="J14" s="16" t="s">
        <v>175</v>
      </c>
      <c r="K14" s="15">
        <v>77918</v>
      </c>
      <c r="L14" s="16" t="s">
        <v>175</v>
      </c>
      <c r="M14" s="15">
        <v>66375</v>
      </c>
      <c r="N14" s="16" t="s">
        <v>1055</v>
      </c>
      <c r="O14" s="17">
        <f>(A1L223C4 + A1L223C5)</f>
        <v>144293</v>
      </c>
      <c r="P14" s="16" t="s">
        <v>176</v>
      </c>
      <c r="Q14" s="15">
        <v>86204</v>
      </c>
      <c r="R14" s="16" t="s">
        <v>176</v>
      </c>
      <c r="S14" s="15">
        <v>78887</v>
      </c>
      <c r="T14" s="16" t="s">
        <v>1056</v>
      </c>
      <c r="U14" s="17">
        <f>(A1L223C7 + A1L223C8)</f>
        <v>165091</v>
      </c>
      <c r="V14" s="16" t="s">
        <v>177</v>
      </c>
      <c r="W14" s="15">
        <v>85016</v>
      </c>
      <c r="X14" s="16" t="s">
        <v>177</v>
      </c>
      <c r="Y14" s="15">
        <v>81351</v>
      </c>
      <c r="Z14" s="16" t="s">
        <v>1057</v>
      </c>
      <c r="AA14" s="17">
        <f>(A1L223C10 + A1L223C11)</f>
        <v>166367</v>
      </c>
      <c r="AB14" s="16" t="s">
        <v>178</v>
      </c>
      <c r="AC14" s="15">
        <v>95098</v>
      </c>
      <c r="AD14" s="16" t="s">
        <v>178</v>
      </c>
      <c r="AE14" s="15">
        <v>92392</v>
      </c>
      <c r="AF14" s="16" t="s">
        <v>1058</v>
      </c>
      <c r="AG14" s="17">
        <f>(A1L223C13 + A1L223C14)</f>
        <v>187490</v>
      </c>
      <c r="AH14" s="16" t="s">
        <v>1059</v>
      </c>
      <c r="AI14" s="17">
        <f>IF(RUN_YEARS &gt; 1,(A1L223C1 + A1L223C4) / 2, 0)</f>
        <v>83361.5</v>
      </c>
      <c r="AJ14" s="16" t="s">
        <v>1060</v>
      </c>
      <c r="AK14" s="17">
        <f>IF(RUN_YEARS &gt; 1,(A1L223C2 + A1L223C5) / 2, 0)</f>
        <v>71015.5</v>
      </c>
      <c r="AL14" s="16" t="s">
        <v>1061</v>
      </c>
      <c r="AM14" s="17">
        <f>(A1L223C16 + A1L223C17)</f>
        <v>154377</v>
      </c>
      <c r="AN14" s="16" t="s">
        <v>1062</v>
      </c>
      <c r="AO14" s="17">
        <f>IF(RUN_YEARS &gt; 2,(A1L223C1 + A1L223C4 + A1L223C7) / 3, 0)</f>
        <v>84309</v>
      </c>
      <c r="AP14" s="16" t="s">
        <v>1063</v>
      </c>
      <c r="AQ14" s="17">
        <f>IF(RUN_YEARS &gt; 2,(A1L223C2 + A1L223C5 + A1L223C8) / 3, 0)</f>
        <v>73639.333333333328</v>
      </c>
      <c r="AR14" s="16" t="s">
        <v>1064</v>
      </c>
      <c r="AS14" s="17">
        <f>(A1L223C19 + A1L223C20)</f>
        <v>157948.33333333331</v>
      </c>
      <c r="AT14" s="16" t="s">
        <v>1065</v>
      </c>
      <c r="AU14" s="17">
        <f>IF(RUN_YEARS &gt; 3,(A1L223C1 + A1L223C4 + A1L223C7 + A1L223C10) / 4, 0)</f>
        <v>84485.75</v>
      </c>
      <c r="AV14" s="16" t="s">
        <v>1066</v>
      </c>
      <c r="AW14" s="17">
        <f>IF(RUN_YEARS &gt; 3,(A1L223C2 + A1L223C5 + A1L223C8 + A1L223C11) / 4, 0)</f>
        <v>75567.25</v>
      </c>
      <c r="AX14" s="16" t="s">
        <v>1067</v>
      </c>
      <c r="AY14" s="17">
        <f>(A1L223C22 + A1L223C23)</f>
        <v>160053</v>
      </c>
      <c r="AZ14" s="16" t="s">
        <v>1068</v>
      </c>
      <c r="BA14" s="17">
        <f>IF(RUN_YEARS &gt; 4,(A1L223C1 + A1L223C4 + A1L223C7 + A1L223C10 + A1L223C13) / 5, 0)</f>
        <v>86608.2</v>
      </c>
      <c r="BB14" s="16" t="s">
        <v>1069</v>
      </c>
      <c r="BC14" s="17">
        <f>IF(RUN_YEARS &gt; 4,(A1L223C2 + A1L223C5 + A1L223C8 + A1L223C11 + A1L223C14) / 5, 0)</f>
        <v>78932.2</v>
      </c>
      <c r="BD14" s="16" t="s">
        <v>1070</v>
      </c>
      <c r="BE14" s="17">
        <f>(A1L223C25 + A1L223C26)</f>
        <v>165540.4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160748</v>
      </c>
      <c r="F15" s="16" t="s">
        <v>174</v>
      </c>
      <c r="G15" s="15">
        <v>144646</v>
      </c>
      <c r="H15" s="16" t="s">
        <v>1071</v>
      </c>
      <c r="I15" s="17">
        <f>(A1L224C1 + A1L224C2)</f>
        <v>305394</v>
      </c>
      <c r="J15" s="16" t="s">
        <v>175</v>
      </c>
      <c r="K15" s="15">
        <v>149602</v>
      </c>
      <c r="L15" s="16" t="s">
        <v>175</v>
      </c>
      <c r="M15" s="15">
        <v>132927</v>
      </c>
      <c r="N15" s="16" t="s">
        <v>1072</v>
      </c>
      <c r="O15" s="17">
        <f>(A1L224C4 + A1L224C5)</f>
        <v>282529</v>
      </c>
      <c r="P15" s="16" t="s">
        <v>176</v>
      </c>
      <c r="Q15" s="15">
        <v>208459</v>
      </c>
      <c r="R15" s="16" t="s">
        <v>176</v>
      </c>
      <c r="S15" s="15">
        <v>192274</v>
      </c>
      <c r="T15" s="16" t="s">
        <v>1073</v>
      </c>
      <c r="U15" s="17">
        <f>(A1L224C7 + A1L224C8)</f>
        <v>400733</v>
      </c>
      <c r="V15" s="16" t="s">
        <v>177</v>
      </c>
      <c r="W15" s="15">
        <v>236419</v>
      </c>
      <c r="X15" s="16" t="s">
        <v>177</v>
      </c>
      <c r="Y15" s="15">
        <v>220027</v>
      </c>
      <c r="Z15" s="16" t="s">
        <v>1074</v>
      </c>
      <c r="AA15" s="17">
        <f>(A1L224C10 + A1L224C11)</f>
        <v>456446</v>
      </c>
      <c r="AB15" s="16" t="s">
        <v>178</v>
      </c>
      <c r="AC15" s="15">
        <v>224344</v>
      </c>
      <c r="AD15" s="16" t="s">
        <v>178</v>
      </c>
      <c r="AE15" s="15">
        <v>212798</v>
      </c>
      <c r="AF15" s="16" t="s">
        <v>1075</v>
      </c>
      <c r="AG15" s="17">
        <f>(A1L224C13 + A1L224C14)</f>
        <v>437142</v>
      </c>
      <c r="AH15" s="16" t="s">
        <v>1076</v>
      </c>
      <c r="AI15" s="17">
        <f>IF(RUN_YEARS &gt; 1,(A1L224C1 + A1L224C4) / 2, 0)</f>
        <v>155175</v>
      </c>
      <c r="AJ15" s="16" t="s">
        <v>1077</v>
      </c>
      <c r="AK15" s="17">
        <f>IF(RUN_YEARS &gt; 1,(A1L224C2 + A1L224C5) / 2, 0)</f>
        <v>138786.5</v>
      </c>
      <c r="AL15" s="16" t="s">
        <v>1078</v>
      </c>
      <c r="AM15" s="17">
        <f>(A1L224C16 + A1L224C17)</f>
        <v>293961.5</v>
      </c>
      <c r="AN15" s="16" t="s">
        <v>1079</v>
      </c>
      <c r="AO15" s="17">
        <f>IF(RUN_YEARS &gt; 2,(A1L224C1 + A1L224C4 + A1L224C7) / 3, 0)</f>
        <v>172936.33333333334</v>
      </c>
      <c r="AP15" s="16" t="s">
        <v>1080</v>
      </c>
      <c r="AQ15" s="17">
        <f>IF(RUN_YEARS &gt; 2,(A1L224C2 + A1L224C5 + A1L224C8) / 3, 0)</f>
        <v>156615.66666666666</v>
      </c>
      <c r="AR15" s="16" t="s">
        <v>1081</v>
      </c>
      <c r="AS15" s="17">
        <f>(A1L224C19 + A1L224C20)</f>
        <v>329552</v>
      </c>
      <c r="AT15" s="16" t="s">
        <v>1082</v>
      </c>
      <c r="AU15" s="17">
        <f>IF(RUN_YEARS &gt; 3,(A1L224C1 + A1L224C4 + A1L224C7 + A1L224C10) / 4, 0)</f>
        <v>188807</v>
      </c>
      <c r="AV15" s="16" t="s">
        <v>1083</v>
      </c>
      <c r="AW15" s="17">
        <f>IF(RUN_YEARS &gt; 3,(A1L224C2 + A1L224C5 + A1L224C8 + A1L224C11) / 4, 0)</f>
        <v>172468.5</v>
      </c>
      <c r="AX15" s="16" t="s">
        <v>1084</v>
      </c>
      <c r="AY15" s="17">
        <f>(A1L224C22 + A1L224C23)</f>
        <v>361275.5</v>
      </c>
      <c r="AZ15" s="16" t="s">
        <v>1085</v>
      </c>
      <c r="BA15" s="17">
        <f>IF(RUN_YEARS &gt; 4,(A1L224C1 + A1L224C4 + A1L224C7 + A1L224C10 + A1L224C13) / 5, 0)</f>
        <v>195914.4</v>
      </c>
      <c r="BB15" s="16" t="s">
        <v>1086</v>
      </c>
      <c r="BC15" s="17">
        <f>IF(RUN_YEARS &gt; 4,(A1L224C2 + A1L224C5 + A1L224C8 + A1L224C11 + A1L224C14) / 5, 0)</f>
        <v>180534.39999999999</v>
      </c>
      <c r="BD15" s="16" t="s">
        <v>1087</v>
      </c>
      <c r="BE15" s="17">
        <f>(A1L224C25 + A1L224C26)</f>
        <v>376448.8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22751</v>
      </c>
      <c r="F16" s="16" t="s">
        <v>174</v>
      </c>
      <c r="G16" s="15">
        <v>10301</v>
      </c>
      <c r="H16" s="16" t="s">
        <v>1088</v>
      </c>
      <c r="I16" s="17">
        <f>(A1L225C1 + A1L225C2)</f>
        <v>33052</v>
      </c>
      <c r="J16" s="16" t="s">
        <v>175</v>
      </c>
      <c r="K16" s="15">
        <v>20930</v>
      </c>
      <c r="L16" s="16" t="s">
        <v>175</v>
      </c>
      <c r="M16" s="15">
        <v>9217</v>
      </c>
      <c r="N16" s="16" t="s">
        <v>1089</v>
      </c>
      <c r="O16" s="17">
        <f>(A1L225C4 + A1L225C5)</f>
        <v>30147</v>
      </c>
      <c r="P16" s="16" t="s">
        <v>176</v>
      </c>
      <c r="Q16" s="15">
        <v>20854</v>
      </c>
      <c r="R16" s="16" t="s">
        <v>176</v>
      </c>
      <c r="S16" s="15">
        <v>10495</v>
      </c>
      <c r="T16" s="16" t="s">
        <v>1090</v>
      </c>
      <c r="U16" s="17">
        <f>(A1L225C7 + A1L225C8)</f>
        <v>31349</v>
      </c>
      <c r="V16" s="16" t="s">
        <v>177</v>
      </c>
      <c r="W16" s="15">
        <v>20373</v>
      </c>
      <c r="X16" s="16" t="s">
        <v>177</v>
      </c>
      <c r="Y16" s="15">
        <v>10436</v>
      </c>
      <c r="Z16" s="16" t="s">
        <v>1091</v>
      </c>
      <c r="AA16" s="17">
        <f>(A1L225C10 + A1L225C11)</f>
        <v>30809</v>
      </c>
      <c r="AB16" s="16" t="s">
        <v>178</v>
      </c>
      <c r="AC16" s="15">
        <v>19661</v>
      </c>
      <c r="AD16" s="16" t="s">
        <v>178</v>
      </c>
      <c r="AE16" s="15">
        <v>10882</v>
      </c>
      <c r="AF16" s="16" t="s">
        <v>1092</v>
      </c>
      <c r="AG16" s="17">
        <f>(A1L225C13 + A1L225C14)</f>
        <v>30543</v>
      </c>
      <c r="AH16" s="16" t="s">
        <v>1093</v>
      </c>
      <c r="AI16" s="17">
        <f>IF(RUN_YEARS &gt; 1,(A1L225C1 + A1L225C4) / 2, 0)</f>
        <v>21840.5</v>
      </c>
      <c r="AJ16" s="16" t="s">
        <v>1094</v>
      </c>
      <c r="AK16" s="17">
        <f>IF(RUN_YEARS &gt; 1,(A1L225C2 + A1L225C5) / 2, 0)</f>
        <v>9759</v>
      </c>
      <c r="AL16" s="16" t="s">
        <v>1095</v>
      </c>
      <c r="AM16" s="17">
        <f>(A1L225C16 + A1L225C17)</f>
        <v>31599.5</v>
      </c>
      <c r="AN16" s="16" t="s">
        <v>1096</v>
      </c>
      <c r="AO16" s="17">
        <f>IF(RUN_YEARS &gt; 2,(A1L225C1 + A1L225C4 + A1L225C7) / 3, 0)</f>
        <v>21511.666666666668</v>
      </c>
      <c r="AP16" s="16" t="s">
        <v>1097</v>
      </c>
      <c r="AQ16" s="17">
        <f>IF(RUN_YEARS &gt; 2,(A1L225C2 + A1L225C5 + A1L225C8) / 3, 0)</f>
        <v>10004.333333333334</v>
      </c>
      <c r="AR16" s="16" t="s">
        <v>1098</v>
      </c>
      <c r="AS16" s="17">
        <f>(A1L225C19 + A1L225C20)</f>
        <v>31516</v>
      </c>
      <c r="AT16" s="16" t="s">
        <v>1099</v>
      </c>
      <c r="AU16" s="17">
        <f>IF(RUN_YEARS &gt; 3,(A1L225C1 + A1L225C4 + A1L225C7 + A1L225C10) / 4, 0)</f>
        <v>21227</v>
      </c>
      <c r="AV16" s="16" t="s">
        <v>1100</v>
      </c>
      <c r="AW16" s="17">
        <f>IF(RUN_YEARS &gt; 3,(A1L225C2 + A1L225C5 + A1L225C8 + A1L225C11) / 4, 0)</f>
        <v>10112.25</v>
      </c>
      <c r="AX16" s="16" t="s">
        <v>1101</v>
      </c>
      <c r="AY16" s="17">
        <f>(A1L225C22 + A1L225C23)</f>
        <v>31339.25</v>
      </c>
      <c r="AZ16" s="16" t="s">
        <v>1102</v>
      </c>
      <c r="BA16" s="17">
        <f>IF(RUN_YEARS &gt; 4,(A1L225C1 + A1L225C4 + A1L225C7 + A1L225C10 + A1L225C13) / 5, 0)</f>
        <v>20913.8</v>
      </c>
      <c r="BB16" s="16" t="s">
        <v>1103</v>
      </c>
      <c r="BC16" s="17">
        <f>IF(RUN_YEARS &gt; 4,(A1L225C2 + A1L225C5 + A1L225C8 + A1L225C11 + A1L225C14) / 5, 0)</f>
        <v>10266.200000000001</v>
      </c>
      <c r="BD16" s="16" t="s">
        <v>1104</v>
      </c>
      <c r="BE16" s="17">
        <f>(A1L225C25 + A1L225C26)</f>
        <v>31180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993</v>
      </c>
      <c r="F17" s="16" t="s">
        <v>174</v>
      </c>
      <c r="G17" s="15">
        <v>942</v>
      </c>
      <c r="H17" s="16" t="s">
        <v>1105</v>
      </c>
      <c r="I17" s="17">
        <f>(A1L226C1 + A1L226C2)</f>
        <v>1935</v>
      </c>
      <c r="J17" s="16" t="s">
        <v>175</v>
      </c>
      <c r="K17" s="15">
        <v>986</v>
      </c>
      <c r="L17" s="16" t="s">
        <v>175</v>
      </c>
      <c r="M17" s="15">
        <v>908</v>
      </c>
      <c r="N17" s="16" t="s">
        <v>1106</v>
      </c>
      <c r="O17" s="17">
        <f>(A1L226C4 + A1L226C5)</f>
        <v>1894</v>
      </c>
      <c r="P17" s="16" t="s">
        <v>176</v>
      </c>
      <c r="Q17" s="15">
        <v>857</v>
      </c>
      <c r="R17" s="16" t="s">
        <v>176</v>
      </c>
      <c r="S17" s="15">
        <v>722</v>
      </c>
      <c r="T17" s="16" t="s">
        <v>1107</v>
      </c>
      <c r="U17" s="17">
        <f>(A1L226C7 + A1L226C8)</f>
        <v>1579</v>
      </c>
      <c r="V17" s="16" t="s">
        <v>177</v>
      </c>
      <c r="W17" s="15">
        <v>821</v>
      </c>
      <c r="X17" s="16" t="s">
        <v>177</v>
      </c>
      <c r="Y17" s="15">
        <v>751</v>
      </c>
      <c r="Z17" s="16" t="s">
        <v>1108</v>
      </c>
      <c r="AA17" s="17">
        <f>(A1L226C10 + A1L226C11)</f>
        <v>1572</v>
      </c>
      <c r="AB17" s="16" t="s">
        <v>178</v>
      </c>
      <c r="AC17" s="15">
        <v>904</v>
      </c>
      <c r="AD17" s="16" t="s">
        <v>178</v>
      </c>
      <c r="AE17" s="15">
        <v>803</v>
      </c>
      <c r="AF17" s="16" t="s">
        <v>1109</v>
      </c>
      <c r="AG17" s="17">
        <f>(A1L226C13 + A1L226C14)</f>
        <v>1707</v>
      </c>
      <c r="AH17" s="16" t="s">
        <v>1110</v>
      </c>
      <c r="AI17" s="17">
        <f>IF(RUN_YEARS &gt; 1,(A1L226C1 + A1L226C4) / 2, 0)</f>
        <v>989.5</v>
      </c>
      <c r="AJ17" s="16" t="s">
        <v>1111</v>
      </c>
      <c r="AK17" s="17">
        <f>IF(RUN_YEARS &gt; 1,(A1L226C2 + A1L226C5) / 2, 0)</f>
        <v>925</v>
      </c>
      <c r="AL17" s="16" t="s">
        <v>1112</v>
      </c>
      <c r="AM17" s="17">
        <f>(A1L226C16 + A1L226C17)</f>
        <v>1914.5</v>
      </c>
      <c r="AN17" s="16" t="s">
        <v>1113</v>
      </c>
      <c r="AO17" s="17">
        <f>IF(RUN_YEARS &gt; 2,(A1L226C1 + A1L226C4 + A1L226C7) / 3, 0)</f>
        <v>945.33333333333337</v>
      </c>
      <c r="AP17" s="16" t="s">
        <v>1114</v>
      </c>
      <c r="AQ17" s="17">
        <f>IF(RUN_YEARS &gt; 2,(A1L226C2 + A1L226C5 + A1L226C8) / 3, 0)</f>
        <v>857.33333333333337</v>
      </c>
      <c r="AR17" s="16" t="s">
        <v>1115</v>
      </c>
      <c r="AS17" s="17">
        <f>(A1L226C19 + A1L226C20)</f>
        <v>1802.6666666666667</v>
      </c>
      <c r="AT17" s="16" t="s">
        <v>1116</v>
      </c>
      <c r="AU17" s="17">
        <f>IF(RUN_YEARS &gt; 3,(A1L226C1 + A1L226C4 + A1L226C7 + A1L226C10) / 4, 0)</f>
        <v>914.25</v>
      </c>
      <c r="AV17" s="16" t="s">
        <v>1117</v>
      </c>
      <c r="AW17" s="17">
        <f>IF(RUN_YEARS &gt; 3,(A1L226C2 + A1L226C5 + A1L226C8 + A1L226C11) / 4, 0)</f>
        <v>830.75</v>
      </c>
      <c r="AX17" s="16" t="s">
        <v>1118</v>
      </c>
      <c r="AY17" s="17">
        <f>(A1L226C22 + A1L226C23)</f>
        <v>1745</v>
      </c>
      <c r="AZ17" s="16" t="s">
        <v>1119</v>
      </c>
      <c r="BA17" s="17">
        <f>IF(RUN_YEARS &gt; 4,(A1L226C1 + A1L226C4 + A1L226C7 + A1L226C10 + A1L226C13) / 5, 0)</f>
        <v>912.2</v>
      </c>
      <c r="BB17" s="16" t="s">
        <v>1120</v>
      </c>
      <c r="BC17" s="17">
        <f>IF(RUN_YEARS &gt; 4,(A1L226C2 + A1L226C5 + A1L226C8 + A1L226C11 + A1L226C14) / 5, 0)</f>
        <v>825.2</v>
      </c>
      <c r="BD17" s="16" t="s">
        <v>1121</v>
      </c>
      <c r="BE17" s="17">
        <f>(A1L226C25 + A1L226C26)</f>
        <v>1737.4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371493</v>
      </c>
      <c r="F18" s="16" t="s">
        <v>174</v>
      </c>
      <c r="G18" s="15">
        <v>40699</v>
      </c>
      <c r="H18" s="16" t="s">
        <v>1122</v>
      </c>
      <c r="I18" s="17">
        <f>(A1L227C1 + A1L227C2)</f>
        <v>412192</v>
      </c>
      <c r="J18" s="16" t="s">
        <v>175</v>
      </c>
      <c r="K18" s="15">
        <v>359516</v>
      </c>
      <c r="L18" s="16" t="s">
        <v>175</v>
      </c>
      <c r="M18" s="15">
        <v>37573</v>
      </c>
      <c r="N18" s="16" t="s">
        <v>1123</v>
      </c>
      <c r="O18" s="17">
        <f>(A1L227C4 + A1L227C5)</f>
        <v>397089</v>
      </c>
      <c r="P18" s="16" t="s">
        <v>176</v>
      </c>
      <c r="Q18" s="15">
        <v>315027</v>
      </c>
      <c r="R18" s="16" t="s">
        <v>176</v>
      </c>
      <c r="S18" s="15">
        <v>32608</v>
      </c>
      <c r="T18" s="16" t="s">
        <v>1124</v>
      </c>
      <c r="U18" s="17">
        <f>(A1L227C7 + A1L227C8)</f>
        <v>347635</v>
      </c>
      <c r="V18" s="16" t="s">
        <v>177</v>
      </c>
      <c r="W18" s="15">
        <v>291722</v>
      </c>
      <c r="X18" s="16" t="s">
        <v>177</v>
      </c>
      <c r="Y18" s="15">
        <v>22469</v>
      </c>
      <c r="Z18" s="16" t="s">
        <v>1125</v>
      </c>
      <c r="AA18" s="17">
        <f>(A1L227C10 + A1L227C11)</f>
        <v>314191</v>
      </c>
      <c r="AB18" s="16" t="s">
        <v>178</v>
      </c>
      <c r="AC18" s="15">
        <v>264129</v>
      </c>
      <c r="AD18" s="16" t="s">
        <v>178</v>
      </c>
      <c r="AE18" s="15">
        <v>26148</v>
      </c>
      <c r="AF18" s="16" t="s">
        <v>1126</v>
      </c>
      <c r="AG18" s="17">
        <f>(A1L227C13 + A1L227C14)</f>
        <v>290277</v>
      </c>
      <c r="AH18" s="16" t="s">
        <v>1127</v>
      </c>
      <c r="AI18" s="17">
        <f>IF(RUN_YEARS &gt; 1,(A1L227C1 + A1L227C4) / 2, 0)</f>
        <v>365504.5</v>
      </c>
      <c r="AJ18" s="16" t="s">
        <v>1128</v>
      </c>
      <c r="AK18" s="17">
        <f>IF(RUN_YEARS &gt; 1,(A1L227C2 + A1L227C5) / 2, 0)</f>
        <v>39136</v>
      </c>
      <c r="AL18" s="16" t="s">
        <v>1129</v>
      </c>
      <c r="AM18" s="17">
        <f>(A1L227C16 + A1L227C17)</f>
        <v>404640.5</v>
      </c>
      <c r="AN18" s="16" t="s">
        <v>1130</v>
      </c>
      <c r="AO18" s="17">
        <f>IF(RUN_YEARS &gt; 2,(A1L227C1 + A1L227C4 + A1L227C7) / 3, 0)</f>
        <v>348678.66666666669</v>
      </c>
      <c r="AP18" s="16" t="s">
        <v>1131</v>
      </c>
      <c r="AQ18" s="17">
        <f>IF(RUN_YEARS &gt; 2,(A1L227C2 + A1L227C5 + A1L227C8) / 3, 0)</f>
        <v>36960</v>
      </c>
      <c r="AR18" s="16" t="s">
        <v>1132</v>
      </c>
      <c r="AS18" s="17">
        <f>(A1L227C19 + A1L227C20)</f>
        <v>385638.66666666669</v>
      </c>
      <c r="AT18" s="16" t="s">
        <v>1133</v>
      </c>
      <c r="AU18" s="17">
        <f>IF(RUN_YEARS &gt; 3,(A1L227C1 + A1L227C4 + A1L227C7 + A1L227C10) / 4, 0)</f>
        <v>334439.5</v>
      </c>
      <c r="AV18" s="16" t="s">
        <v>1134</v>
      </c>
      <c r="AW18" s="17">
        <f>IF(RUN_YEARS &gt; 3,(A1L227C2 + A1L227C5 + A1L227C8 + A1L227C11) / 4, 0)</f>
        <v>33337.25</v>
      </c>
      <c r="AX18" s="16" t="s">
        <v>1135</v>
      </c>
      <c r="AY18" s="17">
        <f>(A1L227C22 + A1L227C23)</f>
        <v>367776.75</v>
      </c>
      <c r="AZ18" s="16" t="s">
        <v>1136</v>
      </c>
      <c r="BA18" s="17">
        <f>IF(RUN_YEARS &gt; 4,(A1L227C1 + A1L227C4 + A1L227C7 + A1L227C10 + A1L227C13) / 5, 0)</f>
        <v>320377.40000000002</v>
      </c>
      <c r="BB18" s="16" t="s">
        <v>1137</v>
      </c>
      <c r="BC18" s="17">
        <f>IF(RUN_YEARS &gt; 4,(A1L227C2 + A1L227C5 + A1L227C8 + A1L227C11 + A1L227C14) / 5, 0)</f>
        <v>31899.4</v>
      </c>
      <c r="BD18" s="16" t="s">
        <v>1138</v>
      </c>
      <c r="BE18" s="17">
        <f>(A1L227C25 + A1L227C26)</f>
        <v>352276.80000000005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273086</v>
      </c>
      <c r="F19" s="16" t="s">
        <v>174</v>
      </c>
      <c r="G19" s="15">
        <v>154460</v>
      </c>
      <c r="H19" s="16" t="s">
        <v>1139</v>
      </c>
      <c r="I19" s="17">
        <f>(A1L228C1 + A1L228C2)</f>
        <v>427546</v>
      </c>
      <c r="J19" s="16" t="s">
        <v>175</v>
      </c>
      <c r="K19" s="15">
        <v>265826</v>
      </c>
      <c r="L19" s="16" t="s">
        <v>175</v>
      </c>
      <c r="M19" s="15">
        <v>145513</v>
      </c>
      <c r="N19" s="16" t="s">
        <v>1140</v>
      </c>
      <c r="O19" s="17">
        <f>(A1L228C4 + A1L228C5)</f>
        <v>411339</v>
      </c>
      <c r="P19" s="16" t="s">
        <v>176</v>
      </c>
      <c r="Q19" s="15">
        <v>232513</v>
      </c>
      <c r="R19" s="16" t="s">
        <v>176</v>
      </c>
      <c r="S19" s="15">
        <v>126491</v>
      </c>
      <c r="T19" s="16" t="s">
        <v>1141</v>
      </c>
      <c r="U19" s="17">
        <f>(A1L228C7 + A1L228C8)</f>
        <v>359004</v>
      </c>
      <c r="V19" s="16" t="s">
        <v>177</v>
      </c>
      <c r="W19" s="15">
        <v>215333</v>
      </c>
      <c r="X19" s="16" t="s">
        <v>177</v>
      </c>
      <c r="Y19" s="15">
        <v>120458</v>
      </c>
      <c r="Z19" s="16" t="s">
        <v>1142</v>
      </c>
      <c r="AA19" s="17">
        <f>(A1L228C10 + A1L228C11)</f>
        <v>335791</v>
      </c>
      <c r="AB19" s="16" t="s">
        <v>178</v>
      </c>
      <c r="AC19" s="15">
        <v>149194</v>
      </c>
      <c r="AD19" s="16" t="s">
        <v>178</v>
      </c>
      <c r="AE19" s="15">
        <v>85697</v>
      </c>
      <c r="AF19" s="16" t="s">
        <v>1143</v>
      </c>
      <c r="AG19" s="17">
        <f>(A1L228C13 + A1L228C14)</f>
        <v>234891</v>
      </c>
      <c r="AH19" s="16" t="s">
        <v>1144</v>
      </c>
      <c r="AI19" s="17">
        <f>IF(RUN_YEARS &gt; 1,(A1L228C1 + A1L228C4) / 2, 0)</f>
        <v>269456</v>
      </c>
      <c r="AJ19" s="16" t="s">
        <v>1145</v>
      </c>
      <c r="AK19" s="17">
        <f>IF(RUN_YEARS &gt; 1,(A1L228C2 + A1L228C5) / 2, 0)</f>
        <v>149986.5</v>
      </c>
      <c r="AL19" s="16" t="s">
        <v>1146</v>
      </c>
      <c r="AM19" s="17">
        <f>(A1L228C16 + A1L228C17)</f>
        <v>419442.5</v>
      </c>
      <c r="AN19" s="16" t="s">
        <v>1147</v>
      </c>
      <c r="AO19" s="17">
        <f>IF(RUN_YEARS &gt; 2,(A1L228C1 + A1L228C4 + A1L228C7) / 3, 0)</f>
        <v>257141.66666666666</v>
      </c>
      <c r="AP19" s="16" t="s">
        <v>1148</v>
      </c>
      <c r="AQ19" s="17">
        <f>IF(RUN_YEARS &gt; 2,(A1L228C2 + A1L228C5 + A1L228C8) / 3, 0)</f>
        <v>142154.66666666666</v>
      </c>
      <c r="AR19" s="16" t="s">
        <v>1149</v>
      </c>
      <c r="AS19" s="17">
        <f>(A1L228C19 + A1L228C20)</f>
        <v>399296.33333333331</v>
      </c>
      <c r="AT19" s="16" t="s">
        <v>1150</v>
      </c>
      <c r="AU19" s="17">
        <f>IF(RUN_YEARS &gt; 3,(A1L228C1 + A1L228C4 + A1L228C7 + A1L228C10) / 4, 0)</f>
        <v>246689.5</v>
      </c>
      <c r="AV19" s="16" t="s">
        <v>1151</v>
      </c>
      <c r="AW19" s="17">
        <f>IF(RUN_YEARS &gt; 3,(A1L228C2 + A1L228C5 + A1L228C8 + A1L228C11) / 4, 0)</f>
        <v>136730.5</v>
      </c>
      <c r="AX19" s="16" t="s">
        <v>1152</v>
      </c>
      <c r="AY19" s="17">
        <f>(A1L228C22 + A1L228C23)</f>
        <v>383420</v>
      </c>
      <c r="AZ19" s="16" t="s">
        <v>1153</v>
      </c>
      <c r="BA19" s="17">
        <f>IF(RUN_YEARS &gt; 4,(A1L228C1 + A1L228C4 + A1L228C7 + A1L228C10 + A1L228C13) / 5, 0)</f>
        <v>227190.39999999999</v>
      </c>
      <c r="BB19" s="16" t="s">
        <v>1154</v>
      </c>
      <c r="BC19" s="17">
        <f>IF(RUN_YEARS &gt; 4,(A1L228C2 + A1L228C5 + A1L228C8 + A1L228C11 + A1L228C14) / 5, 0)</f>
        <v>126523.8</v>
      </c>
      <c r="BD19" s="16" t="s">
        <v>1155</v>
      </c>
      <c r="BE19" s="17">
        <f>(A1L228C25 + A1L228C26)</f>
        <v>353714.2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18</v>
      </c>
      <c r="F20" s="16" t="s">
        <v>174</v>
      </c>
      <c r="G20" s="15">
        <v>3</v>
      </c>
      <c r="H20" s="16" t="s">
        <v>1156</v>
      </c>
      <c r="I20" s="17">
        <f>(A1L229C1 + A1L229C2)</f>
        <v>21</v>
      </c>
      <c r="J20" s="16" t="s">
        <v>175</v>
      </c>
      <c r="K20" s="15">
        <v>8</v>
      </c>
      <c r="L20" s="16" t="s">
        <v>175</v>
      </c>
      <c r="M20" s="15">
        <v>2</v>
      </c>
      <c r="N20" s="16" t="s">
        <v>1157</v>
      </c>
      <c r="O20" s="17">
        <f>(A1L229C4 + A1L229C5)</f>
        <v>10</v>
      </c>
      <c r="P20" s="16" t="s">
        <v>176</v>
      </c>
      <c r="Q20" s="15">
        <v>4</v>
      </c>
      <c r="R20" s="16" t="s">
        <v>176</v>
      </c>
      <c r="S20" s="15">
        <v>0</v>
      </c>
      <c r="T20" s="16" t="s">
        <v>1158</v>
      </c>
      <c r="U20" s="17">
        <f>(A1L229C7 + A1L229C8)</f>
        <v>4</v>
      </c>
      <c r="V20" s="16" t="s">
        <v>177</v>
      </c>
      <c r="W20" s="15">
        <v>47</v>
      </c>
      <c r="X20" s="16" t="s">
        <v>177</v>
      </c>
      <c r="Y20" s="15">
        <v>13</v>
      </c>
      <c r="Z20" s="16" t="s">
        <v>1159</v>
      </c>
      <c r="AA20" s="17">
        <f>(A1L229C10 + A1L229C11)</f>
        <v>60</v>
      </c>
      <c r="AB20" s="16" t="s">
        <v>178</v>
      </c>
      <c r="AC20" s="15">
        <v>101</v>
      </c>
      <c r="AD20" s="16" t="s">
        <v>178</v>
      </c>
      <c r="AE20" s="15">
        <v>14</v>
      </c>
      <c r="AF20" s="16" t="s">
        <v>1160</v>
      </c>
      <c r="AG20" s="17">
        <f>(A1L229C13 + A1L229C14)</f>
        <v>115</v>
      </c>
      <c r="AH20" s="16" t="s">
        <v>1161</v>
      </c>
      <c r="AI20" s="17">
        <f>IF(RUN_YEARS &gt; 1,(A1L229C1 + A1L229C4) / 2, 0)</f>
        <v>13</v>
      </c>
      <c r="AJ20" s="16" t="s">
        <v>1162</v>
      </c>
      <c r="AK20" s="17">
        <f>IF(RUN_YEARS &gt; 1,(A1L229C2 + A1L229C5) / 2, 0)</f>
        <v>2.5</v>
      </c>
      <c r="AL20" s="16" t="s">
        <v>1163</v>
      </c>
      <c r="AM20" s="17">
        <f>(A1L229C16 + A1L229C17)</f>
        <v>15.5</v>
      </c>
      <c r="AN20" s="16" t="s">
        <v>1164</v>
      </c>
      <c r="AO20" s="17">
        <f>IF(RUN_YEARS &gt; 2,(A1L229C1 + A1L229C4 + A1L229C7) / 3, 0)</f>
        <v>10</v>
      </c>
      <c r="AP20" s="16" t="s">
        <v>1165</v>
      </c>
      <c r="AQ20" s="17">
        <f>IF(RUN_YEARS &gt; 2,(A1L229C2 + A1L229C5 + A1L229C8) / 3, 0)</f>
        <v>1.6666666666666667</v>
      </c>
      <c r="AR20" s="16" t="s">
        <v>1166</v>
      </c>
      <c r="AS20" s="17">
        <f>(A1L229C19 + A1L229C20)</f>
        <v>11.666666666666666</v>
      </c>
      <c r="AT20" s="16" t="s">
        <v>1167</v>
      </c>
      <c r="AU20" s="17">
        <f>IF(RUN_YEARS &gt; 3,(A1L229C1 + A1L229C4 + A1L229C7 + A1L229C10) / 4, 0)</f>
        <v>19.25</v>
      </c>
      <c r="AV20" s="16" t="s">
        <v>1168</v>
      </c>
      <c r="AW20" s="17">
        <f>IF(RUN_YEARS &gt; 3,(A1L229C2 + A1L229C5 + A1L229C8 + A1L229C11) / 4, 0)</f>
        <v>4.5</v>
      </c>
      <c r="AX20" s="16" t="s">
        <v>1169</v>
      </c>
      <c r="AY20" s="17">
        <f>(A1L229C22 + A1L229C23)</f>
        <v>23.75</v>
      </c>
      <c r="AZ20" s="16" t="s">
        <v>1170</v>
      </c>
      <c r="BA20" s="17">
        <f>IF(RUN_YEARS &gt; 4,(A1L229C1 + A1L229C4 + A1L229C7 + A1L229C10 + A1L229C13) / 5, 0)</f>
        <v>35.6</v>
      </c>
      <c r="BB20" s="16" t="s">
        <v>1171</v>
      </c>
      <c r="BC20" s="17">
        <f>IF(RUN_YEARS &gt; 4,(A1L229C2 + A1L229C5 + A1L229C8 + A1L229C11 + A1L229C14) / 5, 0)</f>
        <v>6.4</v>
      </c>
      <c r="BD20" s="16" t="s">
        <v>1172</v>
      </c>
      <c r="BE20" s="17">
        <f>(A1L229C25 + A1L229C26)</f>
        <v>42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55446</v>
      </c>
      <c r="F21" s="16" t="s">
        <v>174</v>
      </c>
      <c r="G21" s="15">
        <v>45232</v>
      </c>
      <c r="H21" s="16" t="s">
        <v>1173</v>
      </c>
      <c r="I21" s="17">
        <f>(A1L230C1 + A1L230C2)</f>
        <v>100678</v>
      </c>
      <c r="J21" s="16" t="s">
        <v>175</v>
      </c>
      <c r="K21" s="15">
        <v>54223</v>
      </c>
      <c r="L21" s="16" t="s">
        <v>175</v>
      </c>
      <c r="M21" s="15">
        <v>47500</v>
      </c>
      <c r="N21" s="16" t="s">
        <v>1174</v>
      </c>
      <c r="O21" s="17">
        <f>(A1L230C4 + A1L230C5)</f>
        <v>101723</v>
      </c>
      <c r="P21" s="16" t="s">
        <v>176</v>
      </c>
      <c r="Q21" s="15">
        <v>50693</v>
      </c>
      <c r="R21" s="16" t="s">
        <v>176</v>
      </c>
      <c r="S21" s="15">
        <v>40559</v>
      </c>
      <c r="T21" s="16" t="s">
        <v>1175</v>
      </c>
      <c r="U21" s="17">
        <f>(A1L230C7 + A1L230C8)</f>
        <v>91252</v>
      </c>
      <c r="V21" s="16" t="s">
        <v>177</v>
      </c>
      <c r="W21" s="15">
        <v>45683</v>
      </c>
      <c r="X21" s="16" t="s">
        <v>177</v>
      </c>
      <c r="Y21" s="15">
        <v>37268</v>
      </c>
      <c r="Z21" s="16" t="s">
        <v>1176</v>
      </c>
      <c r="AA21" s="17">
        <f>(A1L230C10 + A1L230C11)</f>
        <v>82951</v>
      </c>
      <c r="AB21" s="16" t="s">
        <v>178</v>
      </c>
      <c r="AC21" s="15">
        <v>38876</v>
      </c>
      <c r="AD21" s="16" t="s">
        <v>178</v>
      </c>
      <c r="AE21" s="15">
        <v>34849</v>
      </c>
      <c r="AF21" s="16" t="s">
        <v>1177</v>
      </c>
      <c r="AG21" s="17">
        <f>(A1L230C13 + A1L230C14)</f>
        <v>73725</v>
      </c>
      <c r="AH21" s="16" t="s">
        <v>1178</v>
      </c>
      <c r="AI21" s="17">
        <f>IF(RUN_YEARS &gt; 1,(A1L230C1 + A1L230C4) / 2, 0)</f>
        <v>54834.5</v>
      </c>
      <c r="AJ21" s="16" t="s">
        <v>1179</v>
      </c>
      <c r="AK21" s="17">
        <f>IF(RUN_YEARS &gt; 1,(A1L230C2 + A1L230C5) / 2, 0)</f>
        <v>46366</v>
      </c>
      <c r="AL21" s="16" t="s">
        <v>1180</v>
      </c>
      <c r="AM21" s="17">
        <f>(A1L230C16 + A1L230C17)</f>
        <v>101200.5</v>
      </c>
      <c r="AN21" s="16" t="s">
        <v>1181</v>
      </c>
      <c r="AO21" s="17">
        <f>IF(RUN_YEARS &gt; 2,(A1L230C1 + A1L230C4 + A1L230C7) / 3, 0)</f>
        <v>53454</v>
      </c>
      <c r="AP21" s="16" t="s">
        <v>1182</v>
      </c>
      <c r="AQ21" s="17">
        <f>IF(RUN_YEARS &gt; 2,(A1L230C2 + A1L230C5 + A1L230C8) / 3, 0)</f>
        <v>44430.333333333336</v>
      </c>
      <c r="AR21" s="16" t="s">
        <v>1183</v>
      </c>
      <c r="AS21" s="17">
        <f>(A1L230C19 + A1L230C20)</f>
        <v>97884.333333333343</v>
      </c>
      <c r="AT21" s="16" t="s">
        <v>1184</v>
      </c>
      <c r="AU21" s="17">
        <f>IF(RUN_YEARS &gt; 3,(A1L230C1 + A1L230C4 + A1L230C7 + A1L230C10) / 4, 0)</f>
        <v>51511.25</v>
      </c>
      <c r="AV21" s="16" t="s">
        <v>1185</v>
      </c>
      <c r="AW21" s="17">
        <f>IF(RUN_YEARS &gt; 3,(A1L230C2 + A1L230C5 + A1L230C8 + A1L230C11) / 4, 0)</f>
        <v>42639.75</v>
      </c>
      <c r="AX21" s="16" t="s">
        <v>1186</v>
      </c>
      <c r="AY21" s="17">
        <f>(A1L230C22 + A1L230C23)</f>
        <v>94151</v>
      </c>
      <c r="AZ21" s="16" t="s">
        <v>1187</v>
      </c>
      <c r="BA21" s="17">
        <f>IF(RUN_YEARS &gt; 4,(A1L230C1 + A1L230C4 + A1L230C7 + A1L230C10 + A1L230C13) / 5, 0)</f>
        <v>48984.2</v>
      </c>
      <c r="BB21" s="16" t="s">
        <v>1188</v>
      </c>
      <c r="BC21" s="17">
        <f>IF(RUN_YEARS &gt; 4,(A1L230C2 + A1L230C5 + A1L230C8 + A1L230C11 + A1L230C14) / 5, 0)</f>
        <v>41081.599999999999</v>
      </c>
      <c r="BD21" s="16" t="s">
        <v>1189</v>
      </c>
      <c r="BE21" s="17">
        <f>(A1L230C25 + A1L230C26)</f>
        <v>90065.799999999988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129680</v>
      </c>
      <c r="F22" s="16" t="s">
        <v>174</v>
      </c>
      <c r="G22" s="15">
        <v>129282</v>
      </c>
      <c r="H22" s="16" t="s">
        <v>1190</v>
      </c>
      <c r="I22" s="17">
        <f>(A1L231C1 + A1L231C2)</f>
        <v>258962</v>
      </c>
      <c r="J22" s="16" t="s">
        <v>175</v>
      </c>
      <c r="K22" s="15">
        <v>123759</v>
      </c>
      <c r="L22" s="16" t="s">
        <v>175</v>
      </c>
      <c r="M22" s="15">
        <v>124687</v>
      </c>
      <c r="N22" s="16" t="s">
        <v>1191</v>
      </c>
      <c r="O22" s="17">
        <f>(A1L231C4 + A1L231C5)</f>
        <v>248446</v>
      </c>
      <c r="P22" s="16" t="s">
        <v>176</v>
      </c>
      <c r="Q22" s="15">
        <v>129634</v>
      </c>
      <c r="R22" s="16" t="s">
        <v>176</v>
      </c>
      <c r="S22" s="15">
        <v>126599</v>
      </c>
      <c r="T22" s="16" t="s">
        <v>1192</v>
      </c>
      <c r="U22" s="17">
        <f>(A1L231C7 + A1L231C8)</f>
        <v>256233</v>
      </c>
      <c r="V22" s="16" t="s">
        <v>177</v>
      </c>
      <c r="W22" s="15">
        <v>124656</v>
      </c>
      <c r="X22" s="16" t="s">
        <v>177</v>
      </c>
      <c r="Y22" s="15">
        <v>121291</v>
      </c>
      <c r="Z22" s="16" t="s">
        <v>1193</v>
      </c>
      <c r="AA22" s="17">
        <f>(A1L231C10 + A1L231C11)</f>
        <v>245947</v>
      </c>
      <c r="AB22" s="16" t="s">
        <v>178</v>
      </c>
      <c r="AC22" s="15">
        <v>122860</v>
      </c>
      <c r="AD22" s="16" t="s">
        <v>178</v>
      </c>
      <c r="AE22" s="15">
        <v>120857</v>
      </c>
      <c r="AF22" s="16" t="s">
        <v>1194</v>
      </c>
      <c r="AG22" s="17">
        <f>(A1L231C13 + A1L231C14)</f>
        <v>243717</v>
      </c>
      <c r="AH22" s="16" t="s">
        <v>1195</v>
      </c>
      <c r="AI22" s="17">
        <f>IF(RUN_YEARS &gt; 1,(A1L231C1 + A1L231C4) / 2, 0)</f>
        <v>126719.5</v>
      </c>
      <c r="AJ22" s="16" t="s">
        <v>1196</v>
      </c>
      <c r="AK22" s="17">
        <f>IF(RUN_YEARS &gt; 1,(A1L231C2 + A1L231C5) / 2, 0)</f>
        <v>126984.5</v>
      </c>
      <c r="AL22" s="16" t="s">
        <v>1197</v>
      </c>
      <c r="AM22" s="17">
        <f>(A1L231C16 + A1L231C17)</f>
        <v>253704</v>
      </c>
      <c r="AN22" s="16" t="s">
        <v>1198</v>
      </c>
      <c r="AO22" s="17">
        <f>IF(RUN_YEARS &gt; 2,(A1L231C1 + A1L231C4 + A1L231C7) / 3, 0)</f>
        <v>127691</v>
      </c>
      <c r="AP22" s="16" t="s">
        <v>1199</v>
      </c>
      <c r="AQ22" s="17">
        <f>IF(RUN_YEARS &gt; 2,(A1L231C2 + A1L231C5 + A1L231C8) / 3, 0)</f>
        <v>126856</v>
      </c>
      <c r="AR22" s="16" t="s">
        <v>1200</v>
      </c>
      <c r="AS22" s="17">
        <f>(A1L231C19 + A1L231C20)</f>
        <v>254547</v>
      </c>
      <c r="AT22" s="16" t="s">
        <v>1201</v>
      </c>
      <c r="AU22" s="17">
        <f>IF(RUN_YEARS &gt; 3,(A1L231C1 + A1L231C4 + A1L231C7 + A1L231C10) / 4, 0)</f>
        <v>126932.25</v>
      </c>
      <c r="AV22" s="16" t="s">
        <v>1202</v>
      </c>
      <c r="AW22" s="17">
        <f>IF(RUN_YEARS &gt; 3,(A1L231C2 + A1L231C5 + A1L231C8 + A1L231C11) / 4, 0)</f>
        <v>125464.75</v>
      </c>
      <c r="AX22" s="16" t="s">
        <v>1203</v>
      </c>
      <c r="AY22" s="17">
        <f>(A1L231C22 + A1L231C23)</f>
        <v>252397</v>
      </c>
      <c r="AZ22" s="16" t="s">
        <v>1204</v>
      </c>
      <c r="BA22" s="17">
        <f>IF(RUN_YEARS &gt; 4,(A1L231C1 + A1L231C4 + A1L231C7 + A1L231C10 + A1L231C13) / 5, 0)</f>
        <v>126117.8</v>
      </c>
      <c r="BB22" s="16" t="s">
        <v>1205</v>
      </c>
      <c r="BC22" s="17">
        <f>IF(RUN_YEARS &gt; 4,(A1L231C2 + A1L231C5 + A1L231C8 + A1L231C11 + A1L231C14) / 5, 0)</f>
        <v>124543.2</v>
      </c>
      <c r="BD22" s="16" t="s">
        <v>1206</v>
      </c>
      <c r="BE22" s="17">
        <f>(A1L231C25 + A1L231C26)</f>
        <v>250661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270106</v>
      </c>
      <c r="F23" s="16" t="s">
        <v>174</v>
      </c>
      <c r="G23" s="15">
        <v>268226</v>
      </c>
      <c r="H23" s="16" t="s">
        <v>1207</v>
      </c>
      <c r="I23" s="17">
        <f>(A1L232C1 + A1L232C2)</f>
        <v>538332</v>
      </c>
      <c r="J23" s="16" t="s">
        <v>175</v>
      </c>
      <c r="K23" s="15">
        <v>222063</v>
      </c>
      <c r="L23" s="16" t="s">
        <v>175</v>
      </c>
      <c r="M23" s="15">
        <v>221755</v>
      </c>
      <c r="N23" s="16" t="s">
        <v>1208</v>
      </c>
      <c r="O23" s="17">
        <f>(A1L232C4 + A1L232C5)</f>
        <v>443818</v>
      </c>
      <c r="P23" s="16" t="s">
        <v>176</v>
      </c>
      <c r="Q23" s="15">
        <v>231087</v>
      </c>
      <c r="R23" s="16" t="s">
        <v>176</v>
      </c>
      <c r="S23" s="15">
        <v>224577</v>
      </c>
      <c r="T23" s="16" t="s">
        <v>1209</v>
      </c>
      <c r="U23" s="17">
        <f>(A1L232C7 + A1L232C8)</f>
        <v>455664</v>
      </c>
      <c r="V23" s="16" t="s">
        <v>177</v>
      </c>
      <c r="W23" s="15">
        <v>230242</v>
      </c>
      <c r="X23" s="16" t="s">
        <v>177</v>
      </c>
      <c r="Y23" s="15">
        <v>223508</v>
      </c>
      <c r="Z23" s="16" t="s">
        <v>1210</v>
      </c>
      <c r="AA23" s="17">
        <f>(A1L232C10 + A1L232C11)</f>
        <v>453750</v>
      </c>
      <c r="AB23" s="16" t="s">
        <v>178</v>
      </c>
      <c r="AC23" s="15">
        <v>206611</v>
      </c>
      <c r="AD23" s="16" t="s">
        <v>178</v>
      </c>
      <c r="AE23" s="15">
        <v>204997</v>
      </c>
      <c r="AF23" s="16" t="s">
        <v>1211</v>
      </c>
      <c r="AG23" s="17">
        <f>(A1L232C13 + A1L232C14)</f>
        <v>411608</v>
      </c>
      <c r="AH23" s="16" t="s">
        <v>1212</v>
      </c>
      <c r="AI23" s="17">
        <f>IF(RUN_YEARS &gt; 1,(A1L232C1 + A1L232C4) / 2, 0)</f>
        <v>246084.5</v>
      </c>
      <c r="AJ23" s="16" t="s">
        <v>1213</v>
      </c>
      <c r="AK23" s="17">
        <f>IF(RUN_YEARS &gt; 1,(A1L232C2 + A1L232C5) / 2, 0)</f>
        <v>244990.5</v>
      </c>
      <c r="AL23" s="16" t="s">
        <v>1214</v>
      </c>
      <c r="AM23" s="17">
        <f>(A1L232C16 + A1L232C17)</f>
        <v>491075</v>
      </c>
      <c r="AN23" s="16" t="s">
        <v>1215</v>
      </c>
      <c r="AO23" s="17">
        <f>IF(RUN_YEARS &gt; 2,(A1L232C1 + A1L232C4 + A1L232C7) / 3, 0)</f>
        <v>241085.33333333334</v>
      </c>
      <c r="AP23" s="16" t="s">
        <v>1216</v>
      </c>
      <c r="AQ23" s="17">
        <f>IF(RUN_YEARS &gt; 2,(A1L232C2 + A1L232C5 + A1L232C8) / 3, 0)</f>
        <v>238186</v>
      </c>
      <c r="AR23" s="16" t="s">
        <v>1217</v>
      </c>
      <c r="AS23" s="17">
        <f>(A1L232C19 + A1L232C20)</f>
        <v>479271.33333333337</v>
      </c>
      <c r="AT23" s="16" t="s">
        <v>1218</v>
      </c>
      <c r="AU23" s="17">
        <f>IF(RUN_YEARS &gt; 3,(A1L232C1 + A1L232C4 + A1L232C7 + A1L232C10) / 4, 0)</f>
        <v>238374.5</v>
      </c>
      <c r="AV23" s="16" t="s">
        <v>1219</v>
      </c>
      <c r="AW23" s="17">
        <f>IF(RUN_YEARS &gt; 3,(A1L232C2 + A1L232C5 + A1L232C8 + A1L232C11) / 4, 0)</f>
        <v>234516.5</v>
      </c>
      <c r="AX23" s="16" t="s">
        <v>1220</v>
      </c>
      <c r="AY23" s="17">
        <f>(A1L232C22 + A1L232C23)</f>
        <v>472891</v>
      </c>
      <c r="AZ23" s="16" t="s">
        <v>1221</v>
      </c>
      <c r="BA23" s="17">
        <f>IF(RUN_YEARS &gt; 4,(A1L232C1 + A1L232C4 + A1L232C7 + A1L232C10 + A1L232C13) / 5, 0)</f>
        <v>232021.8</v>
      </c>
      <c r="BB23" s="16" t="s">
        <v>1222</v>
      </c>
      <c r="BC23" s="17">
        <f>IF(RUN_YEARS &gt; 4,(A1L232C2 + A1L232C5 + A1L232C8 + A1L232C11 + A1L232C14) / 5, 0)</f>
        <v>228612.6</v>
      </c>
      <c r="BD23" s="16" t="s">
        <v>1223</v>
      </c>
      <c r="BE23" s="17">
        <f>(A1L232C25 + A1L232C26)</f>
        <v>460634.4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10900</v>
      </c>
      <c r="F24" s="16" t="s">
        <v>174</v>
      </c>
      <c r="G24" s="15">
        <v>1967</v>
      </c>
      <c r="H24" s="16" t="s">
        <v>1224</v>
      </c>
      <c r="I24" s="17">
        <f>(A1L233C1 + A1L233C2)</f>
        <v>12867</v>
      </c>
      <c r="J24" s="16" t="s">
        <v>175</v>
      </c>
      <c r="K24" s="15">
        <v>8514</v>
      </c>
      <c r="L24" s="16" t="s">
        <v>175</v>
      </c>
      <c r="M24" s="15">
        <v>1771</v>
      </c>
      <c r="N24" s="16" t="s">
        <v>1225</v>
      </c>
      <c r="O24" s="17">
        <f>(A1L233C4 + A1L233C5)</f>
        <v>10285</v>
      </c>
      <c r="P24" s="16" t="s">
        <v>176</v>
      </c>
      <c r="Q24" s="15">
        <v>11521</v>
      </c>
      <c r="R24" s="16" t="s">
        <v>176</v>
      </c>
      <c r="S24" s="15">
        <v>2648</v>
      </c>
      <c r="T24" s="16" t="s">
        <v>1226</v>
      </c>
      <c r="U24" s="17">
        <f>(A1L233C7 + A1L233C8)</f>
        <v>14169</v>
      </c>
      <c r="V24" s="16" t="s">
        <v>177</v>
      </c>
      <c r="W24" s="15">
        <v>34913</v>
      </c>
      <c r="X24" s="16" t="s">
        <v>177</v>
      </c>
      <c r="Y24" s="15">
        <v>19666</v>
      </c>
      <c r="Z24" s="16" t="s">
        <v>1227</v>
      </c>
      <c r="AA24" s="17">
        <f>(A1L233C10 + A1L233C11)</f>
        <v>54579</v>
      </c>
      <c r="AB24" s="16" t="s">
        <v>178</v>
      </c>
      <c r="AC24" s="15">
        <v>12417</v>
      </c>
      <c r="AD24" s="16" t="s">
        <v>178</v>
      </c>
      <c r="AE24" s="15">
        <v>4803</v>
      </c>
      <c r="AF24" s="16" t="s">
        <v>1228</v>
      </c>
      <c r="AG24" s="17">
        <f>(A1L233C13 + A1L233C14)</f>
        <v>17220</v>
      </c>
      <c r="AH24" s="16" t="s">
        <v>1229</v>
      </c>
      <c r="AI24" s="17">
        <f>IF(RUN_YEARS &gt; 1,(A1L233C1 + A1L233C4) / 2, 0)</f>
        <v>9707</v>
      </c>
      <c r="AJ24" s="16" t="s">
        <v>1230</v>
      </c>
      <c r="AK24" s="17">
        <f>IF(RUN_YEARS &gt; 1,(A1L233C2 + A1L233C5) / 2, 0)</f>
        <v>1869</v>
      </c>
      <c r="AL24" s="16" t="s">
        <v>1231</v>
      </c>
      <c r="AM24" s="17">
        <f>(A1L233C16 + A1L233C17)</f>
        <v>11576</v>
      </c>
      <c r="AN24" s="16" t="s">
        <v>1232</v>
      </c>
      <c r="AO24" s="17">
        <f>IF(RUN_YEARS &gt; 2,(A1L233C1 + A1L233C4 + A1L233C7) / 3, 0)</f>
        <v>10311.666666666666</v>
      </c>
      <c r="AP24" s="16" t="s">
        <v>1233</v>
      </c>
      <c r="AQ24" s="17">
        <f>IF(RUN_YEARS &gt; 2,(A1L233C2 + A1L233C5 + A1L233C8) / 3, 0)</f>
        <v>2128.6666666666665</v>
      </c>
      <c r="AR24" s="16" t="s">
        <v>1234</v>
      </c>
      <c r="AS24" s="17">
        <f>(A1L233C19 + A1L233C20)</f>
        <v>12440.333333333332</v>
      </c>
      <c r="AT24" s="16" t="s">
        <v>1235</v>
      </c>
      <c r="AU24" s="17">
        <f>IF(RUN_YEARS &gt; 3,(A1L233C1 + A1L233C4 + A1L233C7 + A1L233C10) / 4, 0)</f>
        <v>16462</v>
      </c>
      <c r="AV24" s="16" t="s">
        <v>1236</v>
      </c>
      <c r="AW24" s="17">
        <f>IF(RUN_YEARS &gt; 3,(A1L233C2 + A1L233C5 + A1L233C8 + A1L233C11) / 4, 0)</f>
        <v>6513</v>
      </c>
      <c r="AX24" s="16" t="s">
        <v>1237</v>
      </c>
      <c r="AY24" s="17">
        <f>(A1L233C22 + A1L233C23)</f>
        <v>22975</v>
      </c>
      <c r="AZ24" s="16" t="s">
        <v>1238</v>
      </c>
      <c r="BA24" s="17">
        <f>IF(RUN_YEARS &gt; 4,(A1L233C1 + A1L233C4 + A1L233C7 + A1L233C10 + A1L233C13) / 5, 0)</f>
        <v>15653</v>
      </c>
      <c r="BB24" s="16" t="s">
        <v>1239</v>
      </c>
      <c r="BC24" s="17">
        <f>IF(RUN_YEARS &gt; 4,(A1L233C2 + A1L233C5 + A1L233C8 + A1L233C11 + A1L233C14) / 5, 0)</f>
        <v>6171</v>
      </c>
      <c r="BD24" s="16" t="s">
        <v>1240</v>
      </c>
      <c r="BE24" s="17">
        <f>(A1L233C25 + A1L233C26)</f>
        <v>21824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410686</v>
      </c>
      <c r="F25" s="16" t="s">
        <v>1242</v>
      </c>
      <c r="G25" s="17">
        <f>(A1L231C2 + A1L232C2 + A1L233C2)</f>
        <v>399475</v>
      </c>
      <c r="H25" s="16" t="s">
        <v>1243</v>
      </c>
      <c r="I25" s="17">
        <f>(A1L234C1 + A1L234C2)</f>
        <v>810161</v>
      </c>
      <c r="J25" s="16" t="s">
        <v>1244</v>
      </c>
      <c r="K25" s="17">
        <f>(A1L231C4 + A1L232C4 + A1L233C4)</f>
        <v>354336</v>
      </c>
      <c r="L25" s="16" t="s">
        <v>1245</v>
      </c>
      <c r="M25" s="17">
        <f>(A1L231C5 + A1L232C5 + A1L233C5)</f>
        <v>348213</v>
      </c>
      <c r="N25" s="16" t="s">
        <v>1246</v>
      </c>
      <c r="O25" s="17">
        <f>(A1L234C4 + A1L234C5)</f>
        <v>702549</v>
      </c>
      <c r="P25" s="16" t="s">
        <v>1247</v>
      </c>
      <c r="Q25" s="17">
        <f>(A1L231C7 + A1L232C7 + A1L233C7)</f>
        <v>372242</v>
      </c>
      <c r="R25" s="16" t="s">
        <v>1248</v>
      </c>
      <c r="S25" s="17">
        <f>(A1L231C8 + A1L232C8 + A1L233C8)</f>
        <v>353824</v>
      </c>
      <c r="T25" s="16" t="s">
        <v>1249</v>
      </c>
      <c r="U25" s="17">
        <f>(A1L234C7 + A1L234C8)</f>
        <v>726066</v>
      </c>
      <c r="V25" s="16" t="s">
        <v>1250</v>
      </c>
      <c r="W25" s="17">
        <f>(A1L231C10 + A1L232C10 + A1L233C10)</f>
        <v>389811</v>
      </c>
      <c r="X25" s="16" t="s">
        <v>1251</v>
      </c>
      <c r="Y25" s="17">
        <f>(A1L231C11 + A1L232C11 + A1L233C11)</f>
        <v>364465</v>
      </c>
      <c r="Z25" s="16" t="s">
        <v>1252</v>
      </c>
      <c r="AA25" s="17">
        <f>(A1L234C10 + A1L234C11)</f>
        <v>754276</v>
      </c>
      <c r="AB25" s="16" t="s">
        <v>1253</v>
      </c>
      <c r="AC25" s="17">
        <f>(A1L231C13 + A1L232C13 + A1L233C13)</f>
        <v>341888</v>
      </c>
      <c r="AD25" s="16" t="s">
        <v>1254</v>
      </c>
      <c r="AE25" s="17">
        <f>(A1L231C14 + A1L232C14 + A1L233C14)</f>
        <v>330657</v>
      </c>
      <c r="AF25" s="16" t="s">
        <v>1255</v>
      </c>
      <c r="AG25" s="17">
        <f>(A1L234C13 + A1L234C14)</f>
        <v>672545</v>
      </c>
      <c r="AH25" s="16" t="s">
        <v>1256</v>
      </c>
      <c r="AI25" s="17">
        <f>IF(RUN_YEARS &gt; 1,(A1L234C1 + A1L234C4) / 2, 0)</f>
        <v>382511</v>
      </c>
      <c r="AJ25" s="16" t="s">
        <v>1257</v>
      </c>
      <c r="AK25" s="17">
        <f>IF(RUN_YEARS &gt; 1,(A1L234C2 + A1L234C5) / 2, 0)</f>
        <v>373844</v>
      </c>
      <c r="AL25" s="16" t="s">
        <v>1258</v>
      </c>
      <c r="AM25" s="17">
        <f>(A1L234C16 + A1L234C17)</f>
        <v>756355</v>
      </c>
      <c r="AN25" s="16" t="s">
        <v>1259</v>
      </c>
      <c r="AO25" s="17">
        <f>IF(RUN_YEARS &gt; 2,(A1L234C1 + A1L234C4 + A1L234C7) / 3, 0)</f>
        <v>379088</v>
      </c>
      <c r="AP25" s="16" t="s">
        <v>1260</v>
      </c>
      <c r="AQ25" s="17">
        <f>IF(RUN_YEARS &gt; 2,(A1L234C2 + A1L234C5 + A1L234C8) / 3, 0)</f>
        <v>367170.66666666669</v>
      </c>
      <c r="AR25" s="16" t="s">
        <v>1261</v>
      </c>
      <c r="AS25" s="17">
        <f>(A1L234C19 + A1L234C20)</f>
        <v>746258.66666666674</v>
      </c>
      <c r="AT25" s="16" t="s">
        <v>1262</v>
      </c>
      <c r="AU25" s="17">
        <f>IF(RUN_YEARS &gt; 3,(A1L234C1 + A1L234C4 + A1L234C7 + A1L234C10) / 4, 0)</f>
        <v>381768.75</v>
      </c>
      <c r="AV25" s="16" t="s">
        <v>1263</v>
      </c>
      <c r="AW25" s="17">
        <f>IF(RUN_YEARS &gt; 3,(A1L234C2 + A1L234C5 + A1L234C8 + A1L234C11) / 4, 0)</f>
        <v>366494.25</v>
      </c>
      <c r="AX25" s="16" t="s">
        <v>1264</v>
      </c>
      <c r="AY25" s="17">
        <f>(A1L234C22 + A1L234C23)</f>
        <v>748263</v>
      </c>
      <c r="AZ25" s="16" t="s">
        <v>1265</v>
      </c>
      <c r="BA25" s="17">
        <f>IF(RUN_YEARS &gt; 4,(A1L234C1 + A1L234C4 + A1L234C7 + A1L234C10 + A1L234C13) / 5, 0)</f>
        <v>373792.6</v>
      </c>
      <c r="BB25" s="16" t="s">
        <v>1266</v>
      </c>
      <c r="BC25" s="17">
        <f>IF(RUN_YEARS &gt; 4,(A1L234C2 + A1L234C5 + A1L234C8 + A1L234C11 + A1L234C14) / 5, 0)</f>
        <v>359326.8</v>
      </c>
      <c r="BD25" s="16" t="s">
        <v>1267</v>
      </c>
      <c r="BE25" s="17">
        <f>(A1L234C25 + A1L234C26)</f>
        <v>733119.39999999991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1968998</v>
      </c>
      <c r="F26" s="16" t="s">
        <v>174</v>
      </c>
      <c r="G26" s="15">
        <v>1365544</v>
      </c>
      <c r="H26" s="16" t="s">
        <v>1268</v>
      </c>
      <c r="I26" s="17">
        <f>(A1L235C1 + A1L235C2)</f>
        <v>3334542</v>
      </c>
      <c r="J26" s="16" t="s">
        <v>175</v>
      </c>
      <c r="K26" s="15">
        <v>1825314</v>
      </c>
      <c r="L26" s="16" t="s">
        <v>175</v>
      </c>
      <c r="M26" s="15">
        <v>1248938</v>
      </c>
      <c r="N26" s="16" t="s">
        <v>1269</v>
      </c>
      <c r="O26" s="17">
        <f>(A1L235C4 + A1L235C5)</f>
        <v>3074252</v>
      </c>
      <c r="P26" s="16" t="s">
        <v>176</v>
      </c>
      <c r="Q26" s="15">
        <v>1855042</v>
      </c>
      <c r="R26" s="16" t="s">
        <v>176</v>
      </c>
      <c r="S26" s="15">
        <v>1317021</v>
      </c>
      <c r="T26" s="16" t="s">
        <v>1270</v>
      </c>
      <c r="U26" s="17">
        <f>(A1L235C7 + A1L235C8)</f>
        <v>3172063</v>
      </c>
      <c r="V26" s="16" t="s">
        <v>177</v>
      </c>
      <c r="W26" s="15">
        <v>1832038</v>
      </c>
      <c r="X26" s="16" t="s">
        <v>177</v>
      </c>
      <c r="Y26" s="15">
        <v>1319231</v>
      </c>
      <c r="Z26" s="16" t="s">
        <v>1271</v>
      </c>
      <c r="AA26" s="17">
        <f>(A1L235C10 + A1L235C11)</f>
        <v>3151269</v>
      </c>
      <c r="AB26" s="16" t="s">
        <v>178</v>
      </c>
      <c r="AC26" s="15">
        <v>1673611</v>
      </c>
      <c r="AD26" s="16" t="s">
        <v>178</v>
      </c>
      <c r="AE26" s="15">
        <v>1255049</v>
      </c>
      <c r="AF26" s="16" t="s">
        <v>1272</v>
      </c>
      <c r="AG26" s="17">
        <f>(A1L235C13 + A1L235C14)</f>
        <v>2928660</v>
      </c>
      <c r="AH26" s="16" t="s">
        <v>1273</v>
      </c>
      <c r="AI26" s="17">
        <f>IF(RUN_YEARS &gt; 1,(A1L235C1 + A1L235C4) / 2, 0)</f>
        <v>1897156</v>
      </c>
      <c r="AJ26" s="16" t="s">
        <v>1274</v>
      </c>
      <c r="AK26" s="17">
        <f>IF(RUN_YEARS &gt; 1,(A1L235C2 + A1L235C5) / 2, 0)</f>
        <v>1307241</v>
      </c>
      <c r="AL26" s="16" t="s">
        <v>1275</v>
      </c>
      <c r="AM26" s="17">
        <f>(A1L235C16 + A1L235C17)</f>
        <v>3204397</v>
      </c>
      <c r="AN26" s="16" t="s">
        <v>1276</v>
      </c>
      <c r="AO26" s="17">
        <f>IF(RUN_YEARS &gt; 2,(A1L235C1 + A1L235C4 + A1L235C7) / 3, 0)</f>
        <v>1883118</v>
      </c>
      <c r="AP26" s="16" t="s">
        <v>1277</v>
      </c>
      <c r="AQ26" s="17">
        <f>IF(RUN_YEARS &gt; 2,(A1L235C2 + A1L235C5 + A1L235C8) / 3, 0)</f>
        <v>1310501</v>
      </c>
      <c r="AR26" s="16" t="s">
        <v>1278</v>
      </c>
      <c r="AS26" s="17">
        <f>(A1L235C19 + A1L235C20)</f>
        <v>3193619</v>
      </c>
      <c r="AT26" s="16" t="s">
        <v>1279</v>
      </c>
      <c r="AU26" s="17">
        <f>IF(RUN_YEARS &gt; 3,(A1L235C1 + A1L235C4 + A1L235C7 + A1L235C10) / 4, 0)</f>
        <v>1870348</v>
      </c>
      <c r="AV26" s="16" t="s">
        <v>1280</v>
      </c>
      <c r="AW26" s="17">
        <f>IF(RUN_YEARS &gt; 3,(A1L235C2 + A1L235C5 + A1L235C8 + A1L235C11) / 4, 0)</f>
        <v>1312683.5</v>
      </c>
      <c r="AX26" s="16" t="s">
        <v>1281</v>
      </c>
      <c r="AY26" s="17">
        <f>(A1L235C22 + A1L235C23)</f>
        <v>3183031.5</v>
      </c>
      <c r="AZ26" s="16" t="s">
        <v>1282</v>
      </c>
      <c r="BA26" s="17">
        <f>IF(RUN_YEARS &gt; 4,(A1L235C1 + A1L235C4 + A1L235C7 + A1L235C10 + A1L235C13) / 5, 0)</f>
        <v>1831000.6</v>
      </c>
      <c r="BB26" s="16" t="s">
        <v>1283</v>
      </c>
      <c r="BC26" s="17">
        <f>IF(RUN_YEARS &gt; 4,(A1L235C2 + A1L235C5 + A1L235C8 + A1L235C11 + A1L235C14) / 5, 0)</f>
        <v>1301156.6000000001</v>
      </c>
      <c r="BD26" s="16" t="s">
        <v>1284</v>
      </c>
      <c r="BE26" s="17">
        <f>(A1L235C25 + A1L235C26)</f>
        <v>3132157.2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23775</v>
      </c>
      <c r="F9" s="16" t="s">
        <v>1343</v>
      </c>
      <c r="G9" s="17">
        <f>(A1L202C2 + A1L218C2)</f>
        <v>16644</v>
      </c>
      <c r="H9" s="16" t="s">
        <v>1344</v>
      </c>
      <c r="I9" s="17">
        <f>(A1L237C1 + A1L237C2)</f>
        <v>40419</v>
      </c>
      <c r="J9" s="16" t="s">
        <v>1345</v>
      </c>
      <c r="K9" s="17">
        <f>(A1L202C4 + A1L218C4)</f>
        <v>24081</v>
      </c>
      <c r="L9" s="16" t="s">
        <v>1346</v>
      </c>
      <c r="M9" s="17">
        <f>(A1L202C5 + A1L218C5)</f>
        <v>17505</v>
      </c>
      <c r="N9" s="16" t="s">
        <v>1347</v>
      </c>
      <c r="O9" s="17">
        <f>(A1L237C4 + A1L237C5)</f>
        <v>41586</v>
      </c>
      <c r="P9" s="16" t="s">
        <v>1348</v>
      </c>
      <c r="Q9" s="17">
        <f>(A1L202C7 + A1L218C7)</f>
        <v>24879</v>
      </c>
      <c r="R9" s="16" t="s">
        <v>1349</v>
      </c>
      <c r="S9" s="17">
        <f>(A1L202C8 + A1L218C8)</f>
        <v>17414</v>
      </c>
      <c r="T9" s="16" t="s">
        <v>1350</v>
      </c>
      <c r="U9" s="17">
        <f>(A1L237C7 + A1L237C8)</f>
        <v>42293</v>
      </c>
      <c r="V9" s="16" t="s">
        <v>1351</v>
      </c>
      <c r="W9" s="17">
        <f>(A1L202C10 + A1L218C10)</f>
        <v>19426</v>
      </c>
      <c r="X9" s="16" t="s">
        <v>1352</v>
      </c>
      <c r="Y9" s="17">
        <f>(A1L202C11 + A1L218C11)</f>
        <v>15191</v>
      </c>
      <c r="Z9" s="16" t="s">
        <v>1353</v>
      </c>
      <c r="AA9" s="17">
        <f>(A1L237C10 + A1L237C11)</f>
        <v>34617</v>
      </c>
      <c r="AB9" s="16" t="s">
        <v>1354</v>
      </c>
      <c r="AC9" s="17">
        <f>(A1L202C13 + A1L218C13)</f>
        <v>16443</v>
      </c>
      <c r="AD9" s="16" t="s">
        <v>1355</v>
      </c>
      <c r="AE9" s="17">
        <f>(A1L202C14 + A1L218C14)</f>
        <v>14039</v>
      </c>
      <c r="AF9" s="16" t="s">
        <v>1356</v>
      </c>
      <c r="AG9" s="17">
        <f>(A1L237C13 + A1L237C14)</f>
        <v>30482</v>
      </c>
      <c r="AH9" s="16" t="s">
        <v>1357</v>
      </c>
      <c r="AI9" s="17">
        <f>IF(RUN_YEARS &gt; 1,(A1L237C1 + A1L237C4) / 2, 0)</f>
        <v>23928</v>
      </c>
      <c r="AJ9" s="16" t="s">
        <v>1358</v>
      </c>
      <c r="AK9" s="17">
        <f>IF(RUN_YEARS &gt; 1,(A1L237C2 + A1L237C5) / 2, 0)</f>
        <v>17074.5</v>
      </c>
      <c r="AL9" s="16" t="s">
        <v>1359</v>
      </c>
      <c r="AM9" s="17">
        <f>(A1L237C16 + A1L237C17)</f>
        <v>41002.5</v>
      </c>
      <c r="AN9" s="16" t="s">
        <v>1360</v>
      </c>
      <c r="AO9" s="17">
        <f>IF(RUN_YEARS &gt; 2,(A1L237C1 + A1L237C4 + A1L237C7) / 3, 0)</f>
        <v>24245</v>
      </c>
      <c r="AP9" s="16" t="s">
        <v>1361</v>
      </c>
      <c r="AQ9" s="17">
        <f>IF(RUN_YEARS &gt; 2,(A1L237C2 + A1L237C5 + A1L237C8) / 3, 0)</f>
        <v>17187.666666666668</v>
      </c>
      <c r="AR9" s="16" t="s">
        <v>1362</v>
      </c>
      <c r="AS9" s="17">
        <f>(A1L237C19 + A1L237C20)</f>
        <v>41432.666666666672</v>
      </c>
      <c r="AT9" s="16" t="s">
        <v>1363</v>
      </c>
      <c r="AU9" s="17">
        <f>IF(RUN_YEARS &gt; 3,(A1L237C1 + A1L237C4 + A1L237C7 + A1L237C10) / 4, 0)</f>
        <v>23040.25</v>
      </c>
      <c r="AV9" s="16" t="s">
        <v>1364</v>
      </c>
      <c r="AW9" s="17">
        <f>IF(RUN_YEARS &gt; 3,(A1L237C2 + A1L237C5 + A1L237C8 + A1L237C11) / 4, 0)</f>
        <v>16688.5</v>
      </c>
      <c r="AX9" s="16" t="s">
        <v>1365</v>
      </c>
      <c r="AY9" s="17">
        <f>(A1L237C22 + A1L237C23)</f>
        <v>39728.75</v>
      </c>
      <c r="AZ9" s="16" t="s">
        <v>1366</v>
      </c>
      <c r="BA9" s="17">
        <f>IF(RUN_YEARS &gt; 4,(A1L237C1 + A1L237C4 + A1L237C7 + A1L237C10 + A1L237C13) / 5, 0)</f>
        <v>21720.799999999999</v>
      </c>
      <c r="BB9" s="16" t="s">
        <v>1367</v>
      </c>
      <c r="BC9" s="17">
        <f>IF(RUN_YEARS &gt; 4,(A1L237C2 + A1L237C5 + A1L237C8 + A1L237C11 + A1L237C14) / 5, 0)</f>
        <v>16158.6</v>
      </c>
      <c r="BD9" s="16" t="s">
        <v>1368</v>
      </c>
      <c r="BE9" s="17">
        <f>(A1L237C25 + A1L237C26)</f>
        <v>37879.4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177925</v>
      </c>
      <c r="F10" s="16" t="s">
        <v>1370</v>
      </c>
      <c r="G10" s="17">
        <f>(A1L203C2 + A1L219C2)</f>
        <v>158402</v>
      </c>
      <c r="H10" s="16" t="s">
        <v>1371</v>
      </c>
      <c r="I10" s="17">
        <f>(A1L238C1 + A1L238C2)</f>
        <v>336327</v>
      </c>
      <c r="J10" s="16" t="s">
        <v>1372</v>
      </c>
      <c r="K10" s="17">
        <f>(A1L203C4 + A1L219C4)</f>
        <v>177897</v>
      </c>
      <c r="L10" s="16" t="s">
        <v>1373</v>
      </c>
      <c r="M10" s="17">
        <f>(A1L203C5 + A1L219C5)</f>
        <v>163019</v>
      </c>
      <c r="N10" s="16" t="s">
        <v>1374</v>
      </c>
      <c r="O10" s="17">
        <f>(A1L238C4 + A1L238C5)</f>
        <v>340916</v>
      </c>
      <c r="P10" s="16" t="s">
        <v>1375</v>
      </c>
      <c r="Q10" s="17">
        <f>(A1L203C7 + A1L219C7)</f>
        <v>176566</v>
      </c>
      <c r="R10" s="16" t="s">
        <v>1376</v>
      </c>
      <c r="S10" s="17">
        <f>(A1L203C8 + A1L219C8)</f>
        <v>155756</v>
      </c>
      <c r="T10" s="16" t="s">
        <v>1377</v>
      </c>
      <c r="U10" s="17">
        <f>(A1L238C7 + A1L238C8)</f>
        <v>332322</v>
      </c>
      <c r="V10" s="16" t="s">
        <v>1378</v>
      </c>
      <c r="W10" s="17">
        <f>(A1L203C10 + A1L219C10)</f>
        <v>164265</v>
      </c>
      <c r="X10" s="16" t="s">
        <v>1379</v>
      </c>
      <c r="Y10" s="17">
        <f>(A1L203C11 + A1L219C11)</f>
        <v>148689</v>
      </c>
      <c r="Z10" s="16" t="s">
        <v>1380</v>
      </c>
      <c r="AA10" s="17">
        <f>(A1L238C10 + A1L238C11)</f>
        <v>312954</v>
      </c>
      <c r="AB10" s="16" t="s">
        <v>1381</v>
      </c>
      <c r="AC10" s="17">
        <f>(A1L203C13 + A1L219C13)</f>
        <v>162982</v>
      </c>
      <c r="AD10" s="16" t="s">
        <v>1382</v>
      </c>
      <c r="AE10" s="17">
        <f>(A1L203C14 + A1L219C14)</f>
        <v>153061</v>
      </c>
      <c r="AF10" s="16" t="s">
        <v>1383</v>
      </c>
      <c r="AG10" s="17">
        <f>(A1L238C13 + A1L238C14)</f>
        <v>316043</v>
      </c>
      <c r="AH10" s="16" t="s">
        <v>1384</v>
      </c>
      <c r="AI10" s="17">
        <f>IF(RUN_YEARS &gt; 1,(A1L238C1 + A1L238C4) / 2, 0)</f>
        <v>177911</v>
      </c>
      <c r="AJ10" s="16" t="s">
        <v>1385</v>
      </c>
      <c r="AK10" s="17">
        <f>IF(RUN_YEARS &gt; 1,(A1L238C2 + A1L238C5) / 2, 0)</f>
        <v>160710.5</v>
      </c>
      <c r="AL10" s="16" t="s">
        <v>1386</v>
      </c>
      <c r="AM10" s="17">
        <f>(A1L238C16 + A1L238C17)</f>
        <v>338621.5</v>
      </c>
      <c r="AN10" s="16" t="s">
        <v>1387</v>
      </c>
      <c r="AO10" s="17">
        <f>IF(RUN_YEARS &gt; 2,(A1L238C1 + A1L238C4 + A1L238C7) / 3, 0)</f>
        <v>177462.66666666666</v>
      </c>
      <c r="AP10" s="16" t="s">
        <v>1388</v>
      </c>
      <c r="AQ10" s="17">
        <f>IF(RUN_YEARS &gt; 2,(A1L238C2 + A1L238C5 + A1L238C8) / 3, 0)</f>
        <v>159059</v>
      </c>
      <c r="AR10" s="16" t="s">
        <v>1389</v>
      </c>
      <c r="AS10" s="17">
        <f>(A1L238C19 + A1L238C20)</f>
        <v>336521.66666666663</v>
      </c>
      <c r="AT10" s="16" t="s">
        <v>1390</v>
      </c>
      <c r="AU10" s="17">
        <f>IF(RUN_YEARS &gt; 3,(A1L238C1 + A1L238C4 + A1L238C7 + A1L238C10) / 4, 0)</f>
        <v>174163.25</v>
      </c>
      <c r="AV10" s="16" t="s">
        <v>1391</v>
      </c>
      <c r="AW10" s="17">
        <f>IF(RUN_YEARS &gt; 3,(A1L238C2 + A1L238C5 + A1L238C8 + A1L238C11) / 4, 0)</f>
        <v>156466.5</v>
      </c>
      <c r="AX10" s="16" t="s">
        <v>1392</v>
      </c>
      <c r="AY10" s="17">
        <f>(A1L238C22 + A1L238C23)</f>
        <v>330629.75</v>
      </c>
      <c r="AZ10" s="16" t="s">
        <v>1393</v>
      </c>
      <c r="BA10" s="17">
        <f>IF(RUN_YEARS &gt; 4,(A1L238C1 + A1L238C4 + A1L238C7 + A1L238C10 + A1L238C13) / 5, 0)</f>
        <v>171927</v>
      </c>
      <c r="BB10" s="16" t="s">
        <v>1394</v>
      </c>
      <c r="BC10" s="17">
        <f>IF(RUN_YEARS &gt; 4,(A1L238C2 + A1L238C5 + A1L238C8 + A1L238C11 + A1L238C14) / 5, 0)</f>
        <v>155785.4</v>
      </c>
      <c r="BD10" s="16" t="s">
        <v>1395</v>
      </c>
      <c r="BE10" s="17">
        <f>(A1L238C25 + A1L238C26)</f>
        <v>327712.40000000002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359555</v>
      </c>
      <c r="F11" s="16" t="s">
        <v>1397</v>
      </c>
      <c r="G11" s="17">
        <f>(A1L204C2 + A1L220C2)</f>
        <v>335570</v>
      </c>
      <c r="H11" s="16" t="s">
        <v>1398</v>
      </c>
      <c r="I11" s="17">
        <f>(A1L239C1 + A1L239C2)</f>
        <v>695125</v>
      </c>
      <c r="J11" s="16" t="s">
        <v>1399</v>
      </c>
      <c r="K11" s="17">
        <f>(A1L204C4 + A1L220C4)</f>
        <v>363764</v>
      </c>
      <c r="L11" s="16" t="s">
        <v>1400</v>
      </c>
      <c r="M11" s="17">
        <f>(A1L204C5 + A1L220C5)</f>
        <v>348555</v>
      </c>
      <c r="N11" s="16" t="s">
        <v>1401</v>
      </c>
      <c r="O11" s="17">
        <f>(A1L239C4 + A1L239C5)</f>
        <v>712319</v>
      </c>
      <c r="P11" s="16" t="s">
        <v>1402</v>
      </c>
      <c r="Q11" s="17">
        <f>(A1L204C7 + A1L220C7)</f>
        <v>357098</v>
      </c>
      <c r="R11" s="16" t="s">
        <v>1403</v>
      </c>
      <c r="S11" s="17">
        <f>(A1L204C8 + A1L220C8)</f>
        <v>332959</v>
      </c>
      <c r="T11" s="16" t="s">
        <v>1404</v>
      </c>
      <c r="U11" s="17">
        <f>(A1L239C7 + A1L239C8)</f>
        <v>690057</v>
      </c>
      <c r="V11" s="16" t="s">
        <v>1405</v>
      </c>
      <c r="W11" s="17">
        <f>(A1L204C10 + A1L220C10)</f>
        <v>303797</v>
      </c>
      <c r="X11" s="16" t="s">
        <v>1406</v>
      </c>
      <c r="Y11" s="17">
        <f>(A1L204C11 + A1L220C11)</f>
        <v>283602</v>
      </c>
      <c r="Z11" s="16" t="s">
        <v>1407</v>
      </c>
      <c r="AA11" s="17">
        <f>(A1L239C10 + A1L239C11)</f>
        <v>587399</v>
      </c>
      <c r="AB11" s="16" t="s">
        <v>1408</v>
      </c>
      <c r="AC11" s="17">
        <f>(A1L204C13 + A1L220C13)</f>
        <v>284510</v>
      </c>
      <c r="AD11" s="16" t="s">
        <v>1409</v>
      </c>
      <c r="AE11" s="17">
        <f>(A1L204C14 + A1L220C14)</f>
        <v>268422</v>
      </c>
      <c r="AF11" s="16" t="s">
        <v>1410</v>
      </c>
      <c r="AG11" s="17">
        <f>(A1L239C13 + A1L239C14)</f>
        <v>552932</v>
      </c>
      <c r="AH11" s="16" t="s">
        <v>1411</v>
      </c>
      <c r="AI11" s="17">
        <f>IF(RUN_YEARS &gt; 1,(A1L239C1 + A1L239C4) / 2, 0)</f>
        <v>361659.5</v>
      </c>
      <c r="AJ11" s="16" t="s">
        <v>1412</v>
      </c>
      <c r="AK11" s="17">
        <f>IF(RUN_YEARS &gt; 1,(A1L239C2 + A1L239C5) / 2, 0)</f>
        <v>342062.5</v>
      </c>
      <c r="AL11" s="16" t="s">
        <v>1413</v>
      </c>
      <c r="AM11" s="17">
        <f>(A1L239C16 + A1L239C17)</f>
        <v>703722</v>
      </c>
      <c r="AN11" s="16" t="s">
        <v>1414</v>
      </c>
      <c r="AO11" s="17">
        <f>IF(RUN_YEARS &gt; 2,(A1L239C1 + A1L239C4 + A1L239C7) / 3, 0)</f>
        <v>360139</v>
      </c>
      <c r="AP11" s="16" t="s">
        <v>1415</v>
      </c>
      <c r="AQ11" s="17">
        <f>IF(RUN_YEARS &gt; 2,(A1L239C2 + A1L239C5 + A1L239C8) / 3, 0)</f>
        <v>339028</v>
      </c>
      <c r="AR11" s="16" t="s">
        <v>1416</v>
      </c>
      <c r="AS11" s="17">
        <f>(A1L239C19 + A1L239C20)</f>
        <v>699167</v>
      </c>
      <c r="AT11" s="16" t="s">
        <v>1417</v>
      </c>
      <c r="AU11" s="17">
        <f>IF(RUN_YEARS &gt; 3,(A1L239C1 + A1L239C4 + A1L239C7 + A1L239C10) / 4, 0)</f>
        <v>346053.5</v>
      </c>
      <c r="AV11" s="16" t="s">
        <v>1418</v>
      </c>
      <c r="AW11" s="17">
        <f>IF(RUN_YEARS &gt; 3,(A1L239C2 + A1L239C5 + A1L239C8 + A1L239C11) / 4, 0)</f>
        <v>325171.5</v>
      </c>
      <c r="AX11" s="16" t="s">
        <v>1419</v>
      </c>
      <c r="AY11" s="17">
        <f>(A1L239C22 + A1L239C23)</f>
        <v>671225</v>
      </c>
      <c r="AZ11" s="16" t="s">
        <v>1420</v>
      </c>
      <c r="BA11" s="17">
        <f>IF(RUN_YEARS &gt; 4,(A1L239C1 + A1L239C4 + A1L239C7 + A1L239C10 + A1L239C13) / 5, 0)</f>
        <v>333744.8</v>
      </c>
      <c r="BB11" s="16" t="s">
        <v>1421</v>
      </c>
      <c r="BC11" s="17">
        <f>IF(RUN_YEARS &gt; 4,(A1L239C2 + A1L239C5 + A1L239C8 + A1L239C11 + A1L239C14) / 5, 0)</f>
        <v>313821.59999999998</v>
      </c>
      <c r="BD11" s="16" t="s">
        <v>1422</v>
      </c>
      <c r="BE11" s="17">
        <f>(A1L239C25 + A1L239C26)</f>
        <v>647566.39999999991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104301</v>
      </c>
      <c r="F12" s="16" t="s">
        <v>1424</v>
      </c>
      <c r="G12" s="17">
        <f>(A1L205C2 + A1L221C2)</f>
        <v>83552</v>
      </c>
      <c r="H12" s="16" t="s">
        <v>1425</v>
      </c>
      <c r="I12" s="17">
        <f>(A1L240C1 + A1L240C2)</f>
        <v>187853</v>
      </c>
      <c r="J12" s="16" t="s">
        <v>1426</v>
      </c>
      <c r="K12" s="17">
        <f>(A1L205C4 + A1L221C4)</f>
        <v>106891</v>
      </c>
      <c r="L12" s="16" t="s">
        <v>1427</v>
      </c>
      <c r="M12" s="17">
        <f>(A1L205C5 + A1L221C5)</f>
        <v>89107</v>
      </c>
      <c r="N12" s="16" t="s">
        <v>1428</v>
      </c>
      <c r="O12" s="17">
        <f>(A1L240C4 + A1L240C5)</f>
        <v>195998</v>
      </c>
      <c r="P12" s="16" t="s">
        <v>1429</v>
      </c>
      <c r="Q12" s="17">
        <f>(A1L205C7 + A1L221C7)</f>
        <v>113639</v>
      </c>
      <c r="R12" s="16" t="s">
        <v>1430</v>
      </c>
      <c r="S12" s="17">
        <f>(A1L205C8 + A1L221C8)</f>
        <v>95988</v>
      </c>
      <c r="T12" s="16" t="s">
        <v>1431</v>
      </c>
      <c r="U12" s="17">
        <f>(A1L240C7 + A1L240C8)</f>
        <v>209627</v>
      </c>
      <c r="V12" s="16" t="s">
        <v>1432</v>
      </c>
      <c r="W12" s="17">
        <f>(A1L205C10 + A1L221C10)</f>
        <v>100725</v>
      </c>
      <c r="X12" s="16" t="s">
        <v>1433</v>
      </c>
      <c r="Y12" s="17">
        <f>(A1L205C11 + A1L221C11)</f>
        <v>89875</v>
      </c>
      <c r="Z12" s="16" t="s">
        <v>1434</v>
      </c>
      <c r="AA12" s="17">
        <f>(A1L240C10 + A1L240C11)</f>
        <v>190600</v>
      </c>
      <c r="AB12" s="16" t="s">
        <v>1435</v>
      </c>
      <c r="AC12" s="17">
        <f>(A1L205C13 + A1L221C13)</f>
        <v>86366</v>
      </c>
      <c r="AD12" s="16" t="s">
        <v>1436</v>
      </c>
      <c r="AE12" s="17">
        <f>(A1L205C14 + A1L221C14)</f>
        <v>85756</v>
      </c>
      <c r="AF12" s="16" t="s">
        <v>1437</v>
      </c>
      <c r="AG12" s="17">
        <f>(A1L240C13 + A1L240C14)</f>
        <v>172122</v>
      </c>
      <c r="AH12" s="16" t="s">
        <v>1438</v>
      </c>
      <c r="AI12" s="17">
        <f>IF(RUN_YEARS &gt; 1,(A1L240C1 + A1L240C4) / 2, 0)</f>
        <v>105596</v>
      </c>
      <c r="AJ12" s="16" t="s">
        <v>1439</v>
      </c>
      <c r="AK12" s="17">
        <f>IF(RUN_YEARS &gt; 1,(A1L240C2 + A1L240C5) / 2, 0)</f>
        <v>86329.5</v>
      </c>
      <c r="AL12" s="16" t="s">
        <v>1440</v>
      </c>
      <c r="AM12" s="17">
        <f>(A1L240C16 + A1L240C17)</f>
        <v>191925.5</v>
      </c>
      <c r="AN12" s="16" t="s">
        <v>1441</v>
      </c>
      <c r="AO12" s="17">
        <f>IF(RUN_YEARS &gt; 2,(A1L240C1 + A1L240C4 + A1L240C7) / 3, 0)</f>
        <v>108277</v>
      </c>
      <c r="AP12" s="16" t="s">
        <v>1442</v>
      </c>
      <c r="AQ12" s="17">
        <f>IF(RUN_YEARS &gt; 2,(A1L240C2 + A1L240C5 + A1L240C8) / 3, 0)</f>
        <v>89549</v>
      </c>
      <c r="AR12" s="16" t="s">
        <v>1443</v>
      </c>
      <c r="AS12" s="17">
        <f>(A1L240C19 + A1L240C20)</f>
        <v>197826</v>
      </c>
      <c r="AT12" s="16" t="s">
        <v>1444</v>
      </c>
      <c r="AU12" s="17">
        <f>IF(RUN_YEARS &gt; 3,(A1L240C1 + A1L240C4 + A1L240C7 + A1L240C10) / 4, 0)</f>
        <v>106389</v>
      </c>
      <c r="AV12" s="16" t="s">
        <v>1445</v>
      </c>
      <c r="AW12" s="17">
        <f>IF(RUN_YEARS &gt; 3,(A1L240C2 + A1L240C5 + A1L240C8 + A1L240C11) / 4, 0)</f>
        <v>89630.5</v>
      </c>
      <c r="AX12" s="16" t="s">
        <v>1446</v>
      </c>
      <c r="AY12" s="17">
        <f>(A1L240C22 + A1L240C23)</f>
        <v>196019.5</v>
      </c>
      <c r="AZ12" s="16" t="s">
        <v>1447</v>
      </c>
      <c r="BA12" s="17">
        <f>IF(RUN_YEARS &gt; 4,(A1L240C1 + A1L240C4 + A1L240C7 + A1L240C10 + A1L240C13) / 5, 0)</f>
        <v>102384.4</v>
      </c>
      <c r="BB12" s="16" t="s">
        <v>1448</v>
      </c>
      <c r="BC12" s="17">
        <f>IF(RUN_YEARS &gt; 4,(A1L240C2 + A1L240C5 + A1L240C8 + A1L240C11 + A1L240C14) / 5, 0)</f>
        <v>88855.6</v>
      </c>
      <c r="BD12" s="16" t="s">
        <v>1449</v>
      </c>
      <c r="BE12" s="17">
        <f>(A1L240C25 + A1L240C26)</f>
        <v>191240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475619</v>
      </c>
      <c r="F13" s="16" t="s">
        <v>1451</v>
      </c>
      <c r="G13" s="17">
        <f>(A1L206C2 + A1L222C2)</f>
        <v>446805</v>
      </c>
      <c r="H13" s="16" t="s">
        <v>1452</v>
      </c>
      <c r="I13" s="17">
        <f>(A1L241C1 + A1L241C2)</f>
        <v>922424</v>
      </c>
      <c r="J13" s="16" t="s">
        <v>1453</v>
      </c>
      <c r="K13" s="17">
        <f>(A1L206C4 + A1L222C4)</f>
        <v>449494</v>
      </c>
      <c r="L13" s="16" t="s">
        <v>1454</v>
      </c>
      <c r="M13" s="17">
        <f>(A1L206C5 + A1L222C5)</f>
        <v>413492</v>
      </c>
      <c r="N13" s="16" t="s">
        <v>1455</v>
      </c>
      <c r="O13" s="17">
        <f>(A1L241C4 + A1L241C5)</f>
        <v>862986</v>
      </c>
      <c r="P13" s="16" t="s">
        <v>1456</v>
      </c>
      <c r="Q13" s="17">
        <f>(A1L206C7 + A1L222C7)</f>
        <v>459489</v>
      </c>
      <c r="R13" s="16" t="s">
        <v>1457</v>
      </c>
      <c r="S13" s="17">
        <f>(A1L206C8 + A1L222C8)</f>
        <v>417723</v>
      </c>
      <c r="T13" s="16" t="s">
        <v>1458</v>
      </c>
      <c r="U13" s="17">
        <f>(A1L241C7 + A1L241C8)</f>
        <v>877212</v>
      </c>
      <c r="V13" s="16" t="s">
        <v>1459</v>
      </c>
      <c r="W13" s="17">
        <f>(A1L206C10 + A1L222C10)</f>
        <v>465321</v>
      </c>
      <c r="X13" s="16" t="s">
        <v>1460</v>
      </c>
      <c r="Y13" s="17">
        <f>(A1L206C11 + A1L222C11)</f>
        <v>421122</v>
      </c>
      <c r="Z13" s="16" t="s">
        <v>1461</v>
      </c>
      <c r="AA13" s="17">
        <f>(A1L241C10 + A1L241C11)</f>
        <v>886443</v>
      </c>
      <c r="AB13" s="16" t="s">
        <v>1462</v>
      </c>
      <c r="AC13" s="17">
        <f>(A1L206C13 + A1L222C13)</f>
        <v>447703</v>
      </c>
      <c r="AD13" s="16" t="s">
        <v>1463</v>
      </c>
      <c r="AE13" s="17">
        <f>(A1L206C14 + A1L222C14)</f>
        <v>401462</v>
      </c>
      <c r="AF13" s="16" t="s">
        <v>1464</v>
      </c>
      <c r="AG13" s="17">
        <f>(A1L241C13 + A1L241C14)</f>
        <v>849165</v>
      </c>
      <c r="AH13" s="16" t="s">
        <v>1465</v>
      </c>
      <c r="AI13" s="17">
        <f>IF(RUN_YEARS &gt; 1,(A1L241C1 + A1L241C4) / 2, 0)</f>
        <v>462556.5</v>
      </c>
      <c r="AJ13" s="16" t="s">
        <v>1466</v>
      </c>
      <c r="AK13" s="17">
        <f>IF(RUN_YEARS &gt; 1,(A1L241C2 + A1L241C5) / 2, 0)</f>
        <v>430148.5</v>
      </c>
      <c r="AL13" s="16" t="s">
        <v>1467</v>
      </c>
      <c r="AM13" s="17">
        <f>(A1L241C16 + A1L241C17)</f>
        <v>892705</v>
      </c>
      <c r="AN13" s="16" t="s">
        <v>1468</v>
      </c>
      <c r="AO13" s="17">
        <f>IF(RUN_YEARS &gt; 2,(A1L241C1 + A1L241C4 + A1L241C7) / 3, 0)</f>
        <v>461534</v>
      </c>
      <c r="AP13" s="16" t="s">
        <v>1469</v>
      </c>
      <c r="AQ13" s="17">
        <f>IF(RUN_YEARS &gt; 2,(A1L241C2 + A1L241C5 + A1L241C8) / 3, 0)</f>
        <v>426006.66666666669</v>
      </c>
      <c r="AR13" s="16" t="s">
        <v>1470</v>
      </c>
      <c r="AS13" s="17">
        <f>(A1L241C19 + A1L241C20)</f>
        <v>887540.66666666674</v>
      </c>
      <c r="AT13" s="16" t="s">
        <v>1471</v>
      </c>
      <c r="AU13" s="17">
        <f>IF(RUN_YEARS &gt; 3,(A1L241C1 + A1L241C4 + A1L241C7 + A1L241C10) / 4, 0)</f>
        <v>462480.75</v>
      </c>
      <c r="AV13" s="16" t="s">
        <v>1472</v>
      </c>
      <c r="AW13" s="17">
        <f>IF(RUN_YEARS &gt; 3,(A1L241C2 + A1L241C5 + A1L241C8 + A1L241C11) / 4, 0)</f>
        <v>424785.5</v>
      </c>
      <c r="AX13" s="16" t="s">
        <v>1473</v>
      </c>
      <c r="AY13" s="17">
        <f>(A1L241C22 + A1L241C23)</f>
        <v>887266.25</v>
      </c>
      <c r="AZ13" s="16" t="s">
        <v>1474</v>
      </c>
      <c r="BA13" s="17">
        <f>IF(RUN_YEARS &gt; 4,(A1L241C1 + A1L241C4 + A1L241C7 + A1L241C10 + A1L241C13) / 5, 0)</f>
        <v>459525.2</v>
      </c>
      <c r="BB13" s="16" t="s">
        <v>1475</v>
      </c>
      <c r="BC13" s="17">
        <f>IF(RUN_YEARS &gt; 4,(A1L241C2 + A1L241C5 + A1L241C8 + A1L241C11 + A1L241C14) / 5, 0)</f>
        <v>420120.8</v>
      </c>
      <c r="BD13" s="16" t="s">
        <v>1476</v>
      </c>
      <c r="BE13" s="17">
        <f>(A1L241C25 + A1L241C26)</f>
        <v>879646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130781</v>
      </c>
      <c r="F14" s="16" t="s">
        <v>1478</v>
      </c>
      <c r="G14" s="17">
        <f>(A1L207C2 + A1L223C2)</f>
        <v>118434</v>
      </c>
      <c r="H14" s="16" t="s">
        <v>1479</v>
      </c>
      <c r="I14" s="17">
        <f>(A1L242C1 + A1L242C2)</f>
        <v>249215</v>
      </c>
      <c r="J14" s="16" t="s">
        <v>1480</v>
      </c>
      <c r="K14" s="17">
        <f>(A1L207C4 + A1L223C4)</f>
        <v>124953</v>
      </c>
      <c r="L14" s="16" t="s">
        <v>1481</v>
      </c>
      <c r="M14" s="17">
        <f>(A1L207C5 + A1L223C5)</f>
        <v>112053</v>
      </c>
      <c r="N14" s="16" t="s">
        <v>1482</v>
      </c>
      <c r="O14" s="17">
        <f>(A1L242C4 + A1L242C5)</f>
        <v>237006</v>
      </c>
      <c r="P14" s="16" t="s">
        <v>1483</v>
      </c>
      <c r="Q14" s="17">
        <f>(A1L207C7 + A1L223C7)</f>
        <v>146012</v>
      </c>
      <c r="R14" s="16" t="s">
        <v>1484</v>
      </c>
      <c r="S14" s="17">
        <f>(A1L207C8 + A1L223C8)</f>
        <v>136979</v>
      </c>
      <c r="T14" s="16" t="s">
        <v>1485</v>
      </c>
      <c r="U14" s="17">
        <f>(A1L242C7 + A1L242C8)</f>
        <v>282991</v>
      </c>
      <c r="V14" s="16" t="s">
        <v>1486</v>
      </c>
      <c r="W14" s="17">
        <f>(A1L207C10 + A1L223C10)</f>
        <v>163428</v>
      </c>
      <c r="X14" s="16" t="s">
        <v>1487</v>
      </c>
      <c r="Y14" s="17">
        <f>(A1L207C11 + A1L223C11)</f>
        <v>155304</v>
      </c>
      <c r="Z14" s="16" t="s">
        <v>1488</v>
      </c>
      <c r="AA14" s="17">
        <f>(A1L242C10 + A1L242C11)</f>
        <v>318732</v>
      </c>
      <c r="AB14" s="16" t="s">
        <v>1489</v>
      </c>
      <c r="AC14" s="17">
        <f>(A1L207C13 + A1L223C13)</f>
        <v>173380</v>
      </c>
      <c r="AD14" s="16" t="s">
        <v>1490</v>
      </c>
      <c r="AE14" s="17">
        <f>(A1L207C14 + A1L223C14)</f>
        <v>168654</v>
      </c>
      <c r="AF14" s="16" t="s">
        <v>1491</v>
      </c>
      <c r="AG14" s="17">
        <f>(A1L242C13 + A1L242C14)</f>
        <v>342034</v>
      </c>
      <c r="AH14" s="16" t="s">
        <v>1492</v>
      </c>
      <c r="AI14" s="17">
        <f>IF(RUN_YEARS &gt; 1,(A1L242C1 + A1L242C4) / 2, 0)</f>
        <v>127867</v>
      </c>
      <c r="AJ14" s="16" t="s">
        <v>1493</v>
      </c>
      <c r="AK14" s="17">
        <f>IF(RUN_YEARS &gt; 1,(A1L242C2 + A1L242C5) / 2, 0)</f>
        <v>115243.5</v>
      </c>
      <c r="AL14" s="16" t="s">
        <v>1494</v>
      </c>
      <c r="AM14" s="17">
        <f>(A1L242C16 + A1L242C17)</f>
        <v>243110.5</v>
      </c>
      <c r="AN14" s="16" t="s">
        <v>1495</v>
      </c>
      <c r="AO14" s="17">
        <f>IF(RUN_YEARS &gt; 2,(A1L242C1 + A1L242C4 + A1L242C7) / 3, 0)</f>
        <v>133915.33333333334</v>
      </c>
      <c r="AP14" s="16" t="s">
        <v>1496</v>
      </c>
      <c r="AQ14" s="17">
        <f>IF(RUN_YEARS &gt; 2,(A1L242C2 + A1L242C5 + A1L242C8) / 3, 0)</f>
        <v>122488.66666666667</v>
      </c>
      <c r="AR14" s="16" t="s">
        <v>1497</v>
      </c>
      <c r="AS14" s="17">
        <f>(A1L242C19 + A1L242C20)</f>
        <v>256404</v>
      </c>
      <c r="AT14" s="16" t="s">
        <v>1498</v>
      </c>
      <c r="AU14" s="17">
        <f>IF(RUN_YEARS &gt; 3,(A1L242C1 + A1L242C4 + A1L242C7 + A1L242C10) / 4, 0)</f>
        <v>141293.5</v>
      </c>
      <c r="AV14" s="16" t="s">
        <v>1499</v>
      </c>
      <c r="AW14" s="17">
        <f>IF(RUN_YEARS &gt; 3,(A1L242C2 + A1L242C5 + A1L242C8 + A1L242C11) / 4, 0)</f>
        <v>130692.5</v>
      </c>
      <c r="AX14" s="16" t="s">
        <v>1500</v>
      </c>
      <c r="AY14" s="17">
        <f>(A1L242C22 + A1L242C23)</f>
        <v>271986</v>
      </c>
      <c r="AZ14" s="16" t="s">
        <v>1501</v>
      </c>
      <c r="BA14" s="17">
        <f>IF(RUN_YEARS &gt; 4,(A1L242C1 + A1L242C4 + A1L242C7 + A1L242C10 + A1L242C13) / 5, 0)</f>
        <v>147710.79999999999</v>
      </c>
      <c r="BB14" s="16" t="s">
        <v>1502</v>
      </c>
      <c r="BC14" s="17">
        <f>IF(RUN_YEARS &gt; 4,(A1L242C2 + A1L242C5 + A1L242C8 + A1L242C11 + A1L242C14) / 5, 0)</f>
        <v>138284.79999999999</v>
      </c>
      <c r="BD14" s="16" t="s">
        <v>1503</v>
      </c>
      <c r="BE14" s="17">
        <f>(A1L242C25 + A1L242C26)</f>
        <v>285995.59999999998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196087</v>
      </c>
      <c r="F15" s="16" t="s">
        <v>1505</v>
      </c>
      <c r="G15" s="17">
        <f>(A1L208C2 + A1L224C2)</f>
        <v>181939</v>
      </c>
      <c r="H15" s="16" t="s">
        <v>1506</v>
      </c>
      <c r="I15" s="17">
        <f>(A1L243C1 + A1L243C2)</f>
        <v>378026</v>
      </c>
      <c r="J15" s="16" t="s">
        <v>1507</v>
      </c>
      <c r="K15" s="17">
        <f>(A1L208C4 + A1L224C4)</f>
        <v>182841</v>
      </c>
      <c r="L15" s="16" t="s">
        <v>1508</v>
      </c>
      <c r="M15" s="17">
        <f>(A1L208C5 + A1L224C5)</f>
        <v>167772</v>
      </c>
      <c r="N15" s="16" t="s">
        <v>1509</v>
      </c>
      <c r="O15" s="17">
        <f>(A1L243C4 + A1L243C5)</f>
        <v>350613</v>
      </c>
      <c r="P15" s="16" t="s">
        <v>1510</v>
      </c>
      <c r="Q15" s="17">
        <f>(A1L208C7 + A1L224C7)</f>
        <v>243394</v>
      </c>
      <c r="R15" s="16" t="s">
        <v>1511</v>
      </c>
      <c r="S15" s="17">
        <f>(A1L208C8 + A1L224C8)</f>
        <v>228019</v>
      </c>
      <c r="T15" s="16" t="s">
        <v>1512</v>
      </c>
      <c r="U15" s="17">
        <f>(A1L243C7 + A1L243C8)</f>
        <v>471413</v>
      </c>
      <c r="V15" s="16" t="s">
        <v>1513</v>
      </c>
      <c r="W15" s="17">
        <f>(A1L208C10 + A1L224C10)</f>
        <v>271870</v>
      </c>
      <c r="X15" s="16" t="s">
        <v>1514</v>
      </c>
      <c r="Y15" s="17">
        <f>(A1L208C11 + A1L224C11)</f>
        <v>256774</v>
      </c>
      <c r="Z15" s="16" t="s">
        <v>1515</v>
      </c>
      <c r="AA15" s="17">
        <f>(A1L243C10 + A1L243C11)</f>
        <v>528644</v>
      </c>
      <c r="AB15" s="16" t="s">
        <v>1516</v>
      </c>
      <c r="AC15" s="17">
        <f>(A1L208C13 + A1L224C13)</f>
        <v>265582</v>
      </c>
      <c r="AD15" s="16" t="s">
        <v>1517</v>
      </c>
      <c r="AE15" s="17">
        <f>(A1L208C14 + A1L224C14)</f>
        <v>256630</v>
      </c>
      <c r="AF15" s="16" t="s">
        <v>1518</v>
      </c>
      <c r="AG15" s="17">
        <f>(A1L243C13 + A1L243C14)</f>
        <v>522212</v>
      </c>
      <c r="AH15" s="16" t="s">
        <v>1519</v>
      </c>
      <c r="AI15" s="17">
        <f>IF(RUN_YEARS &gt; 1,(A1L243C1 + A1L243C4) / 2, 0)</f>
        <v>189464</v>
      </c>
      <c r="AJ15" s="16" t="s">
        <v>1520</v>
      </c>
      <c r="AK15" s="17">
        <f>IF(RUN_YEARS &gt; 1,(A1L243C2 + A1L243C5) / 2, 0)</f>
        <v>174855.5</v>
      </c>
      <c r="AL15" s="16" t="s">
        <v>1521</v>
      </c>
      <c r="AM15" s="17">
        <f>(A1L243C16 + A1L243C17)</f>
        <v>364319.5</v>
      </c>
      <c r="AN15" s="16" t="s">
        <v>1522</v>
      </c>
      <c r="AO15" s="17">
        <f>IF(RUN_YEARS &gt; 2,(A1L243C1 + A1L243C4 + A1L243C7) / 3, 0)</f>
        <v>207440.66666666666</v>
      </c>
      <c r="AP15" s="16" t="s">
        <v>1523</v>
      </c>
      <c r="AQ15" s="17">
        <f>IF(RUN_YEARS &gt; 2,(A1L243C2 + A1L243C5 + A1L243C8) / 3, 0)</f>
        <v>192576.66666666666</v>
      </c>
      <c r="AR15" s="16" t="s">
        <v>1524</v>
      </c>
      <c r="AS15" s="17">
        <f>(A1L243C19 + A1L243C20)</f>
        <v>400017.33333333331</v>
      </c>
      <c r="AT15" s="16" t="s">
        <v>1525</v>
      </c>
      <c r="AU15" s="17">
        <f>IF(RUN_YEARS &gt; 3,(A1L243C1 + A1L243C4 + A1L243C7 + A1L243C10) / 4, 0)</f>
        <v>223548</v>
      </c>
      <c r="AV15" s="16" t="s">
        <v>1526</v>
      </c>
      <c r="AW15" s="17">
        <f>IF(RUN_YEARS &gt; 3,(A1L243C2 + A1L243C5 + A1L243C8 + A1L243C11) / 4, 0)</f>
        <v>208626</v>
      </c>
      <c r="AX15" s="16" t="s">
        <v>1527</v>
      </c>
      <c r="AY15" s="17">
        <f>(A1L243C22 + A1L243C23)</f>
        <v>432174</v>
      </c>
      <c r="AZ15" s="16" t="s">
        <v>1528</v>
      </c>
      <c r="BA15" s="17">
        <f>IF(RUN_YEARS &gt; 4,(A1L243C1 + A1L243C4 + A1L243C7 + A1L243C10 + A1L243C13) / 5, 0)</f>
        <v>231954.8</v>
      </c>
      <c r="BB15" s="16" t="s">
        <v>1529</v>
      </c>
      <c r="BC15" s="17">
        <f>IF(RUN_YEARS &gt; 4,(A1L243C2 + A1L243C5 + A1L243C8 + A1L243C11 + A1L243C14) / 5, 0)</f>
        <v>218226.8</v>
      </c>
      <c r="BD15" s="16" t="s">
        <v>1530</v>
      </c>
      <c r="BE15" s="17">
        <f>(A1L243C25 + A1L243C26)</f>
        <v>450181.6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39724</v>
      </c>
      <c r="F16" s="16" t="s">
        <v>1532</v>
      </c>
      <c r="G16" s="17">
        <f>(A1L209C2 + A1L225C2)</f>
        <v>26015</v>
      </c>
      <c r="H16" s="16" t="s">
        <v>1533</v>
      </c>
      <c r="I16" s="17">
        <f>(A1L244C1 + A1L244C2)</f>
        <v>65739</v>
      </c>
      <c r="J16" s="16" t="s">
        <v>1534</v>
      </c>
      <c r="K16" s="17">
        <f>(A1L209C4 + A1L225C4)</f>
        <v>39372</v>
      </c>
      <c r="L16" s="16" t="s">
        <v>1535</v>
      </c>
      <c r="M16" s="17">
        <f>(A1L209C5 + A1L225C5)</f>
        <v>26606</v>
      </c>
      <c r="N16" s="16" t="s">
        <v>1536</v>
      </c>
      <c r="O16" s="17">
        <f>(A1L244C4 + A1L244C5)</f>
        <v>65978</v>
      </c>
      <c r="P16" s="16" t="s">
        <v>1537</v>
      </c>
      <c r="Q16" s="17">
        <f>(A1L209C7 + A1L225C7)</f>
        <v>38483</v>
      </c>
      <c r="R16" s="16" t="s">
        <v>1538</v>
      </c>
      <c r="S16" s="17">
        <f>(A1L209C8 + A1L225C8)</f>
        <v>26302</v>
      </c>
      <c r="T16" s="16" t="s">
        <v>1539</v>
      </c>
      <c r="U16" s="17">
        <f>(A1L244C7 + A1L244C8)</f>
        <v>64785</v>
      </c>
      <c r="V16" s="16" t="s">
        <v>1540</v>
      </c>
      <c r="W16" s="17">
        <f>(A1L209C10 + A1L225C10)</f>
        <v>37490</v>
      </c>
      <c r="X16" s="16" t="s">
        <v>1541</v>
      </c>
      <c r="Y16" s="17">
        <f>(A1L209C11 + A1L225C11)</f>
        <v>25981</v>
      </c>
      <c r="Z16" s="16" t="s">
        <v>1542</v>
      </c>
      <c r="AA16" s="17">
        <f>(A1L244C10 + A1L244C11)</f>
        <v>63471</v>
      </c>
      <c r="AB16" s="16" t="s">
        <v>1543</v>
      </c>
      <c r="AC16" s="17">
        <f>(A1L209C13 + A1L225C13)</f>
        <v>34942</v>
      </c>
      <c r="AD16" s="16" t="s">
        <v>1544</v>
      </c>
      <c r="AE16" s="17">
        <f>(A1L209C14 + A1L225C14)</f>
        <v>25064</v>
      </c>
      <c r="AF16" s="16" t="s">
        <v>1545</v>
      </c>
      <c r="AG16" s="17">
        <f>(A1L244C13 + A1L244C14)</f>
        <v>60006</v>
      </c>
      <c r="AH16" s="16" t="s">
        <v>1546</v>
      </c>
      <c r="AI16" s="17">
        <f>IF(RUN_YEARS &gt; 1,(A1L244C1 + A1L244C4) / 2, 0)</f>
        <v>39548</v>
      </c>
      <c r="AJ16" s="16" t="s">
        <v>1547</v>
      </c>
      <c r="AK16" s="17">
        <f>IF(RUN_YEARS &gt; 1,(A1L244C2 + A1L244C5) / 2, 0)</f>
        <v>26310.5</v>
      </c>
      <c r="AL16" s="16" t="s">
        <v>1548</v>
      </c>
      <c r="AM16" s="17">
        <f>(A1L244C16 + A1L244C17)</f>
        <v>65858.5</v>
      </c>
      <c r="AN16" s="16" t="s">
        <v>1549</v>
      </c>
      <c r="AO16" s="17">
        <f>IF(RUN_YEARS &gt; 2,(A1L244C1 + A1L244C4 + A1L244C7) / 3, 0)</f>
        <v>39193</v>
      </c>
      <c r="AP16" s="16" t="s">
        <v>1550</v>
      </c>
      <c r="AQ16" s="17">
        <f>IF(RUN_YEARS &gt; 2,(A1L244C2 + A1L244C5 + A1L244C8) / 3, 0)</f>
        <v>26307.666666666668</v>
      </c>
      <c r="AR16" s="16" t="s">
        <v>1551</v>
      </c>
      <c r="AS16" s="17">
        <f>(A1L244C19 + A1L244C20)</f>
        <v>65500.666666666672</v>
      </c>
      <c r="AT16" s="16" t="s">
        <v>1552</v>
      </c>
      <c r="AU16" s="17">
        <f>IF(RUN_YEARS &gt; 3,(A1L244C1 + A1L244C4 + A1L244C7 + A1L244C10) / 4, 0)</f>
        <v>38767.25</v>
      </c>
      <c r="AV16" s="16" t="s">
        <v>1553</v>
      </c>
      <c r="AW16" s="17">
        <f>IF(RUN_YEARS &gt; 3,(A1L244C2 + A1L244C5 + A1L244C8 + A1L244C11) / 4, 0)</f>
        <v>26226</v>
      </c>
      <c r="AX16" s="16" t="s">
        <v>1554</v>
      </c>
      <c r="AY16" s="17">
        <f>(A1L244C22 + A1L244C23)</f>
        <v>64993.25</v>
      </c>
      <c r="AZ16" s="16" t="s">
        <v>1555</v>
      </c>
      <c r="BA16" s="17">
        <f>IF(RUN_YEARS &gt; 4,(A1L244C1 + A1L244C4 + A1L244C7 + A1L244C10 + A1L244C13) / 5, 0)</f>
        <v>38002.199999999997</v>
      </c>
      <c r="BB16" s="16" t="s">
        <v>1556</v>
      </c>
      <c r="BC16" s="17">
        <f>IF(RUN_YEARS &gt; 4,(A1L244C2 + A1L244C5 + A1L244C8 + A1L244C11 + A1L244C14) / 5, 0)</f>
        <v>25993.599999999999</v>
      </c>
      <c r="BD16" s="16" t="s">
        <v>1557</v>
      </c>
      <c r="BE16" s="17">
        <f>(A1L244C25 + A1L244C26)</f>
        <v>63995.799999999996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7645</v>
      </c>
      <c r="F17" s="16" t="s">
        <v>1559</v>
      </c>
      <c r="G17" s="17">
        <f>(A1L210C2 + A1L226C2)</f>
        <v>7210</v>
      </c>
      <c r="H17" s="16" t="s">
        <v>1560</v>
      </c>
      <c r="I17" s="17">
        <f>(A1L245C1 + A1L245C2)</f>
        <v>14855</v>
      </c>
      <c r="J17" s="16" t="s">
        <v>1561</v>
      </c>
      <c r="K17" s="17">
        <f>(A1L210C4 + A1L226C4)</f>
        <v>9400</v>
      </c>
      <c r="L17" s="16" t="s">
        <v>1562</v>
      </c>
      <c r="M17" s="17">
        <f>(A1L210C5 + A1L226C5)</f>
        <v>9412</v>
      </c>
      <c r="N17" s="16" t="s">
        <v>1563</v>
      </c>
      <c r="O17" s="17">
        <f>(A1L245C4 + A1L245C5)</f>
        <v>18812</v>
      </c>
      <c r="P17" s="16" t="s">
        <v>1564</v>
      </c>
      <c r="Q17" s="17">
        <f>(A1L210C7 + A1L226C7)</f>
        <v>12251</v>
      </c>
      <c r="R17" s="16" t="s">
        <v>1565</v>
      </c>
      <c r="S17" s="17">
        <f>(A1L210C8 + A1L226C8)</f>
        <v>12046</v>
      </c>
      <c r="T17" s="16" t="s">
        <v>1566</v>
      </c>
      <c r="U17" s="17">
        <f>(A1L245C7 + A1L245C8)</f>
        <v>24297</v>
      </c>
      <c r="V17" s="16" t="s">
        <v>1567</v>
      </c>
      <c r="W17" s="17">
        <f>(A1L210C10 + A1L226C10)</f>
        <v>12744</v>
      </c>
      <c r="X17" s="16" t="s">
        <v>1568</v>
      </c>
      <c r="Y17" s="17">
        <f>(A1L210C11 + A1L226C11)</f>
        <v>12781</v>
      </c>
      <c r="Z17" s="16" t="s">
        <v>1569</v>
      </c>
      <c r="AA17" s="17">
        <f>(A1L245C10 + A1L245C11)</f>
        <v>25525</v>
      </c>
      <c r="AB17" s="16" t="s">
        <v>1570</v>
      </c>
      <c r="AC17" s="17">
        <f>(A1L210C13 + A1L226C13)</f>
        <v>13550</v>
      </c>
      <c r="AD17" s="16" t="s">
        <v>1571</v>
      </c>
      <c r="AE17" s="17">
        <f>(A1L210C14 + A1L226C14)</f>
        <v>13447</v>
      </c>
      <c r="AF17" s="16" t="s">
        <v>1572</v>
      </c>
      <c r="AG17" s="17">
        <f>(A1L245C13 + A1L245C14)</f>
        <v>26997</v>
      </c>
      <c r="AH17" s="16" t="s">
        <v>1573</v>
      </c>
      <c r="AI17" s="17">
        <f>IF(RUN_YEARS &gt; 1,(A1L245C1 + A1L245C4) / 2, 0)</f>
        <v>8522.5</v>
      </c>
      <c r="AJ17" s="16" t="s">
        <v>1574</v>
      </c>
      <c r="AK17" s="17">
        <f>IF(RUN_YEARS &gt; 1,(A1L245C2 + A1L245C5) / 2, 0)</f>
        <v>8311</v>
      </c>
      <c r="AL17" s="16" t="s">
        <v>1575</v>
      </c>
      <c r="AM17" s="17">
        <f>(A1L245C16 + A1L245C17)</f>
        <v>16833.5</v>
      </c>
      <c r="AN17" s="16" t="s">
        <v>1576</v>
      </c>
      <c r="AO17" s="17">
        <f>IF(RUN_YEARS &gt; 2,(A1L245C1 + A1L245C4 + A1L245C7) / 3, 0)</f>
        <v>9765.3333333333339</v>
      </c>
      <c r="AP17" s="16" t="s">
        <v>1577</v>
      </c>
      <c r="AQ17" s="17">
        <f>IF(RUN_YEARS &gt; 2,(A1L245C2 + A1L245C5 + A1L245C8) / 3, 0)</f>
        <v>9556</v>
      </c>
      <c r="AR17" s="16" t="s">
        <v>1578</v>
      </c>
      <c r="AS17" s="17">
        <f>(A1L245C19 + A1L245C20)</f>
        <v>19321.333333333336</v>
      </c>
      <c r="AT17" s="16" t="s">
        <v>1579</v>
      </c>
      <c r="AU17" s="17">
        <f>IF(RUN_YEARS &gt; 3,(A1L245C1 + A1L245C4 + A1L245C7 + A1L245C10) / 4, 0)</f>
        <v>10510</v>
      </c>
      <c r="AV17" s="16" t="s">
        <v>1580</v>
      </c>
      <c r="AW17" s="17">
        <f>IF(RUN_YEARS &gt; 3,(A1L245C2 + A1L245C5 + A1L245C8 + A1L245C11) / 4, 0)</f>
        <v>10362.25</v>
      </c>
      <c r="AX17" s="16" t="s">
        <v>1581</v>
      </c>
      <c r="AY17" s="17">
        <f>(A1L245C22 + A1L245C23)</f>
        <v>20872.25</v>
      </c>
      <c r="AZ17" s="16" t="s">
        <v>1582</v>
      </c>
      <c r="BA17" s="17">
        <f>IF(RUN_YEARS &gt; 4,(A1L245C1 + A1L245C4 + A1L245C7 + A1L245C10 + A1L245C13) / 5, 0)</f>
        <v>11118</v>
      </c>
      <c r="BB17" s="16" t="s">
        <v>1583</v>
      </c>
      <c r="BC17" s="17">
        <f>IF(RUN_YEARS &gt; 4,(A1L245C2 + A1L245C5 + A1L245C8 + A1L245C11 + A1L245C14) / 5, 0)</f>
        <v>10979.2</v>
      </c>
      <c r="BD17" s="16" t="s">
        <v>1584</v>
      </c>
      <c r="BE17" s="17">
        <f>(A1L245C25 + A1L245C26)</f>
        <v>22097.200000000001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506112</v>
      </c>
      <c r="F18" s="16" t="s">
        <v>1586</v>
      </c>
      <c r="G18" s="17">
        <f>(A1L211C2 + A1L227C2)</f>
        <v>60304</v>
      </c>
      <c r="H18" s="16" t="s">
        <v>1587</v>
      </c>
      <c r="I18" s="17">
        <f>(A1L246C1 + A1L246C2)</f>
        <v>566416</v>
      </c>
      <c r="J18" s="16" t="s">
        <v>1588</v>
      </c>
      <c r="K18" s="17">
        <f>(A1L211C4 + A1L227C4)</f>
        <v>502128</v>
      </c>
      <c r="L18" s="16" t="s">
        <v>1589</v>
      </c>
      <c r="M18" s="17">
        <f>(A1L211C5 + A1L227C5)</f>
        <v>56567</v>
      </c>
      <c r="N18" s="16" t="s">
        <v>1590</v>
      </c>
      <c r="O18" s="17">
        <f>(A1L246C4 + A1L246C5)</f>
        <v>558695</v>
      </c>
      <c r="P18" s="16" t="s">
        <v>1591</v>
      </c>
      <c r="Q18" s="17">
        <f>(A1L211C7 + A1L227C7)</f>
        <v>452887</v>
      </c>
      <c r="R18" s="16" t="s">
        <v>1592</v>
      </c>
      <c r="S18" s="17">
        <f>(A1L211C8 + A1L227C8)</f>
        <v>49953</v>
      </c>
      <c r="T18" s="16" t="s">
        <v>1593</v>
      </c>
      <c r="U18" s="17">
        <f>(A1L246C7 + A1L246C8)</f>
        <v>502840</v>
      </c>
      <c r="V18" s="16" t="s">
        <v>1594</v>
      </c>
      <c r="W18" s="17">
        <f>(A1L211C10 + A1L227C10)</f>
        <v>417550</v>
      </c>
      <c r="X18" s="16" t="s">
        <v>1595</v>
      </c>
      <c r="Y18" s="17">
        <f>(A1L211C11 + A1L227C11)</f>
        <v>33356</v>
      </c>
      <c r="Z18" s="16" t="s">
        <v>1596</v>
      </c>
      <c r="AA18" s="17">
        <f>(A1L246C10 + A1L246C11)</f>
        <v>450906</v>
      </c>
      <c r="AB18" s="16" t="s">
        <v>1597</v>
      </c>
      <c r="AC18" s="17">
        <f>(A1L211C13 + A1L227C13)</f>
        <v>373634</v>
      </c>
      <c r="AD18" s="16" t="s">
        <v>1598</v>
      </c>
      <c r="AE18" s="17">
        <f>(A1L211C14 + A1L227C14)</f>
        <v>37732</v>
      </c>
      <c r="AF18" s="16" t="s">
        <v>1599</v>
      </c>
      <c r="AG18" s="17">
        <f>(A1L246C13 + A1L246C14)</f>
        <v>411366</v>
      </c>
      <c r="AH18" s="16" t="s">
        <v>1600</v>
      </c>
      <c r="AI18" s="17">
        <f>IF(RUN_YEARS &gt; 1,(A1L246C1 + A1L246C4) / 2, 0)</f>
        <v>504120</v>
      </c>
      <c r="AJ18" s="16" t="s">
        <v>1601</v>
      </c>
      <c r="AK18" s="17">
        <f>IF(RUN_YEARS &gt; 1,(A1L246C2 + A1L246C5) / 2, 0)</f>
        <v>58435.5</v>
      </c>
      <c r="AL18" s="16" t="s">
        <v>1602</v>
      </c>
      <c r="AM18" s="17">
        <f>(A1L246C16 + A1L246C17)</f>
        <v>562555.5</v>
      </c>
      <c r="AN18" s="16" t="s">
        <v>1603</v>
      </c>
      <c r="AO18" s="17">
        <f>IF(RUN_YEARS &gt; 2,(A1L246C1 + A1L246C4 + A1L246C7) / 3, 0)</f>
        <v>487042.33333333331</v>
      </c>
      <c r="AP18" s="16" t="s">
        <v>1604</v>
      </c>
      <c r="AQ18" s="17">
        <f>IF(RUN_YEARS &gt; 2,(A1L246C2 + A1L246C5 + A1L246C8) / 3, 0)</f>
        <v>55608</v>
      </c>
      <c r="AR18" s="16" t="s">
        <v>1605</v>
      </c>
      <c r="AS18" s="17">
        <f>(A1L246C19 + A1L246C20)</f>
        <v>542650.33333333326</v>
      </c>
      <c r="AT18" s="16" t="s">
        <v>1606</v>
      </c>
      <c r="AU18" s="17">
        <f>IF(RUN_YEARS &gt; 3,(A1L246C1 + A1L246C4 + A1L246C7 + A1L246C10) / 4, 0)</f>
        <v>469669.25</v>
      </c>
      <c r="AV18" s="16" t="s">
        <v>1607</v>
      </c>
      <c r="AW18" s="17">
        <f>IF(RUN_YEARS &gt; 3,(A1L246C2 + A1L246C5 + A1L246C8 + A1L246C11) / 4, 0)</f>
        <v>50045</v>
      </c>
      <c r="AX18" s="16" t="s">
        <v>1608</v>
      </c>
      <c r="AY18" s="17">
        <f>(A1L246C22 + A1L246C23)</f>
        <v>519714.25</v>
      </c>
      <c r="AZ18" s="16" t="s">
        <v>1609</v>
      </c>
      <c r="BA18" s="17">
        <f>IF(RUN_YEARS &gt; 4,(A1L246C1 + A1L246C4 + A1L246C7 + A1L246C10 + A1L246C13) / 5, 0)</f>
        <v>450462.2</v>
      </c>
      <c r="BB18" s="16" t="s">
        <v>1610</v>
      </c>
      <c r="BC18" s="17">
        <f>IF(RUN_YEARS &gt; 4,(A1L246C2 + A1L246C5 + A1L246C8 + A1L246C11 + A1L246C14) / 5, 0)</f>
        <v>47582.400000000001</v>
      </c>
      <c r="BD18" s="16" t="s">
        <v>1611</v>
      </c>
      <c r="BE18" s="17">
        <f>(A1L246C25 + A1L246C26)</f>
        <v>498044.60000000003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312193</v>
      </c>
      <c r="F19" s="16" t="s">
        <v>1613</v>
      </c>
      <c r="G19" s="17">
        <f>(A1L212C2 + A1L228C2)</f>
        <v>178126</v>
      </c>
      <c r="H19" s="16" t="s">
        <v>1614</v>
      </c>
      <c r="I19" s="17">
        <f>(A1L247C1 + A1L247C2)</f>
        <v>490319</v>
      </c>
      <c r="J19" s="16" t="s">
        <v>1615</v>
      </c>
      <c r="K19" s="17">
        <f>(A1L212C4 + A1L228C4)</f>
        <v>302429</v>
      </c>
      <c r="L19" s="16" t="s">
        <v>1616</v>
      </c>
      <c r="M19" s="17">
        <f>(A1L212C5 + A1L228C5)</f>
        <v>166527</v>
      </c>
      <c r="N19" s="16" t="s">
        <v>1617</v>
      </c>
      <c r="O19" s="17">
        <f>(A1L247C4 + A1L247C5)</f>
        <v>468956</v>
      </c>
      <c r="P19" s="16" t="s">
        <v>1618</v>
      </c>
      <c r="Q19" s="17">
        <f>(A1L212C7 + A1L228C7)</f>
        <v>262518</v>
      </c>
      <c r="R19" s="16" t="s">
        <v>1619</v>
      </c>
      <c r="S19" s="17">
        <f>(A1L212C8 + A1L228C8)</f>
        <v>144263</v>
      </c>
      <c r="T19" s="16" t="s">
        <v>1620</v>
      </c>
      <c r="U19" s="17">
        <f>(A1L247C7 + A1L247C8)</f>
        <v>406781</v>
      </c>
      <c r="V19" s="16" t="s">
        <v>1621</v>
      </c>
      <c r="W19" s="17">
        <f>(A1L212C10 + A1L228C10)</f>
        <v>245289</v>
      </c>
      <c r="X19" s="16" t="s">
        <v>1622</v>
      </c>
      <c r="Y19" s="17">
        <f>(A1L212C11 + A1L228C11)</f>
        <v>139201</v>
      </c>
      <c r="Z19" s="16" t="s">
        <v>1623</v>
      </c>
      <c r="AA19" s="17">
        <f>(A1L247C10 + A1L247C11)</f>
        <v>384490</v>
      </c>
      <c r="AB19" s="16" t="s">
        <v>1624</v>
      </c>
      <c r="AC19" s="17">
        <f>(A1L212C13 + A1L228C13)</f>
        <v>171959</v>
      </c>
      <c r="AD19" s="16" t="s">
        <v>1625</v>
      </c>
      <c r="AE19" s="17">
        <f>(A1L212C14 + A1L228C14)</f>
        <v>101144</v>
      </c>
      <c r="AF19" s="16" t="s">
        <v>1626</v>
      </c>
      <c r="AG19" s="17">
        <f>(A1L247C13 + A1L247C14)</f>
        <v>273103</v>
      </c>
      <c r="AH19" s="16" t="s">
        <v>1627</v>
      </c>
      <c r="AI19" s="17">
        <f>IF(RUN_YEARS &gt; 1,(A1L247C1 + A1L247C4) / 2, 0)</f>
        <v>307311</v>
      </c>
      <c r="AJ19" s="16" t="s">
        <v>1628</v>
      </c>
      <c r="AK19" s="17">
        <f>IF(RUN_YEARS &gt; 1,(A1L247C2 + A1L247C5) / 2, 0)</f>
        <v>172326.5</v>
      </c>
      <c r="AL19" s="16" t="s">
        <v>1629</v>
      </c>
      <c r="AM19" s="17">
        <f>(A1L247C16 + A1L247C17)</f>
        <v>479637.5</v>
      </c>
      <c r="AN19" s="16" t="s">
        <v>1630</v>
      </c>
      <c r="AO19" s="17">
        <f>IF(RUN_YEARS &gt; 2,(A1L247C1 + A1L247C4 + A1L247C7) / 3, 0)</f>
        <v>292380</v>
      </c>
      <c r="AP19" s="16" t="s">
        <v>1631</v>
      </c>
      <c r="AQ19" s="17">
        <f>IF(RUN_YEARS &gt; 2,(A1L247C2 + A1L247C5 + A1L247C8) / 3, 0)</f>
        <v>162972</v>
      </c>
      <c r="AR19" s="16" t="s">
        <v>1632</v>
      </c>
      <c r="AS19" s="17">
        <f>(A1L247C19 + A1L247C20)</f>
        <v>455352</v>
      </c>
      <c r="AT19" s="16" t="s">
        <v>1633</v>
      </c>
      <c r="AU19" s="17">
        <f>IF(RUN_YEARS &gt; 3,(A1L247C1 + A1L247C4 + A1L247C7 + A1L247C10) / 4, 0)</f>
        <v>280607.25</v>
      </c>
      <c r="AV19" s="16" t="s">
        <v>1634</v>
      </c>
      <c r="AW19" s="17">
        <f>IF(RUN_YEARS &gt; 3,(A1L247C2 + A1L247C5 + A1L247C8 + A1L247C11) / 4, 0)</f>
        <v>157029.25</v>
      </c>
      <c r="AX19" s="16" t="s">
        <v>1635</v>
      </c>
      <c r="AY19" s="17">
        <f>(A1L247C22 + A1L247C23)</f>
        <v>437636.5</v>
      </c>
      <c r="AZ19" s="16" t="s">
        <v>1636</v>
      </c>
      <c r="BA19" s="17">
        <f>IF(RUN_YEARS &gt; 4,(A1L247C1 + A1L247C4 + A1L247C7 + A1L247C10 + A1L247C13) / 5, 0)</f>
        <v>258877.6</v>
      </c>
      <c r="BB19" s="16" t="s">
        <v>1637</v>
      </c>
      <c r="BC19" s="17">
        <f>IF(RUN_YEARS &gt; 4,(A1L247C2 + A1L247C5 + A1L247C8 + A1L247C11 + A1L247C14) / 5, 0)</f>
        <v>145852.20000000001</v>
      </c>
      <c r="BD19" s="16" t="s">
        <v>1638</v>
      </c>
      <c r="BE19" s="17">
        <f>(A1L247C25 + A1L247C26)</f>
        <v>404729.80000000005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347</v>
      </c>
      <c r="F20" s="16" t="s">
        <v>1640</v>
      </c>
      <c r="G20" s="17">
        <f>(A1L213C2 + A1L229C2)</f>
        <v>293</v>
      </c>
      <c r="H20" s="16" t="s">
        <v>1641</v>
      </c>
      <c r="I20" s="17">
        <f>(A1L248C1 + A1L248C2)</f>
        <v>640</v>
      </c>
      <c r="J20" s="16" t="s">
        <v>1642</v>
      </c>
      <c r="K20" s="17">
        <f>(A1L213C4 + A1L229C4)</f>
        <v>157</v>
      </c>
      <c r="L20" s="16" t="s">
        <v>1643</v>
      </c>
      <c r="M20" s="17">
        <f>(A1L213C5 + A1L229C5)</f>
        <v>144</v>
      </c>
      <c r="N20" s="16" t="s">
        <v>1644</v>
      </c>
      <c r="O20" s="17">
        <f>(A1L248C4 + A1L248C5)</f>
        <v>301</v>
      </c>
      <c r="P20" s="16" t="s">
        <v>1645</v>
      </c>
      <c r="Q20" s="17">
        <f>(A1L213C7 + A1L229C7)</f>
        <v>86</v>
      </c>
      <c r="R20" s="16" t="s">
        <v>1646</v>
      </c>
      <c r="S20" s="17">
        <f>(A1L213C8 + A1L229C8)</f>
        <v>77</v>
      </c>
      <c r="T20" s="16" t="s">
        <v>1647</v>
      </c>
      <c r="U20" s="17">
        <f>(A1L248C7 + A1L248C8)</f>
        <v>163</v>
      </c>
      <c r="V20" s="16" t="s">
        <v>1648</v>
      </c>
      <c r="W20" s="17">
        <f>(A1L213C10 + A1L229C10)</f>
        <v>209</v>
      </c>
      <c r="X20" s="16" t="s">
        <v>1649</v>
      </c>
      <c r="Y20" s="17">
        <f>(A1L213C11 + A1L229C11)</f>
        <v>192</v>
      </c>
      <c r="Z20" s="16" t="s">
        <v>1650</v>
      </c>
      <c r="AA20" s="17">
        <f>(A1L248C10 + A1L248C11)</f>
        <v>401</v>
      </c>
      <c r="AB20" s="16" t="s">
        <v>1651</v>
      </c>
      <c r="AC20" s="17">
        <f>(A1L213C13 + A1L229C13)</f>
        <v>428</v>
      </c>
      <c r="AD20" s="16" t="s">
        <v>1652</v>
      </c>
      <c r="AE20" s="17">
        <f>(A1L213C14 + A1L229C14)</f>
        <v>310</v>
      </c>
      <c r="AF20" s="16" t="s">
        <v>1653</v>
      </c>
      <c r="AG20" s="17">
        <f>(A1L248C13 + A1L248C14)</f>
        <v>738</v>
      </c>
      <c r="AH20" s="16" t="s">
        <v>1654</v>
      </c>
      <c r="AI20" s="17">
        <f>IF(RUN_YEARS &gt; 1,(A1L248C1 + A1L248C4) / 2, 0)</f>
        <v>252</v>
      </c>
      <c r="AJ20" s="16" t="s">
        <v>1655</v>
      </c>
      <c r="AK20" s="17">
        <f>IF(RUN_YEARS &gt; 1,(A1L248C2 + A1L248C5) / 2, 0)</f>
        <v>218.5</v>
      </c>
      <c r="AL20" s="16" t="s">
        <v>1656</v>
      </c>
      <c r="AM20" s="17">
        <f>(A1L248C16 + A1L248C17)</f>
        <v>470.5</v>
      </c>
      <c r="AN20" s="16" t="s">
        <v>1657</v>
      </c>
      <c r="AO20" s="17">
        <f>IF(RUN_YEARS &gt; 2,(A1L248C1 + A1L248C4 + A1L248C7) / 3, 0)</f>
        <v>196.66666666666666</v>
      </c>
      <c r="AP20" s="16" t="s">
        <v>1658</v>
      </c>
      <c r="AQ20" s="17">
        <f>IF(RUN_YEARS &gt; 2,(A1L248C2 + A1L248C5 + A1L248C8) / 3, 0)</f>
        <v>171.33333333333334</v>
      </c>
      <c r="AR20" s="16" t="s">
        <v>1659</v>
      </c>
      <c r="AS20" s="17">
        <f>(A1L248C19 + A1L248C20)</f>
        <v>368</v>
      </c>
      <c r="AT20" s="16" t="s">
        <v>1660</v>
      </c>
      <c r="AU20" s="17">
        <f>IF(RUN_YEARS &gt; 3,(A1L248C1 + A1L248C4 + A1L248C7 + A1L248C10) / 4, 0)</f>
        <v>199.75</v>
      </c>
      <c r="AV20" s="16" t="s">
        <v>1661</v>
      </c>
      <c r="AW20" s="17">
        <f>IF(RUN_YEARS &gt; 3,(A1L248C2 + A1L248C5 + A1L248C8 + A1L248C11) / 4, 0)</f>
        <v>176.5</v>
      </c>
      <c r="AX20" s="16" t="s">
        <v>1662</v>
      </c>
      <c r="AY20" s="17">
        <f>(A1L248C22 + A1L248C23)</f>
        <v>376.25</v>
      </c>
      <c r="AZ20" s="16" t="s">
        <v>1663</v>
      </c>
      <c r="BA20" s="17">
        <f>IF(RUN_YEARS &gt; 4,(A1L248C1 + A1L248C4 + A1L248C7 + A1L248C10 + A1L248C13) / 5, 0)</f>
        <v>245.4</v>
      </c>
      <c r="BB20" s="16" t="s">
        <v>1664</v>
      </c>
      <c r="BC20" s="17">
        <f>IF(RUN_YEARS &gt; 4,(A1L248C2 + A1L248C5 + A1L248C8 + A1L248C11 + A1L248C14) / 5, 0)</f>
        <v>203.2</v>
      </c>
      <c r="BD20" s="16" t="s">
        <v>1665</v>
      </c>
      <c r="BE20" s="17">
        <f>(A1L248C25 + A1L248C26)</f>
        <v>448.6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87278</v>
      </c>
      <c r="F21" s="16" t="s">
        <v>1667</v>
      </c>
      <c r="G21" s="17">
        <f>(A1L214C2 + A1L230C2)</f>
        <v>76248</v>
      </c>
      <c r="H21" s="16" t="s">
        <v>1668</v>
      </c>
      <c r="I21" s="17">
        <f>(A1L249C1 + A1L249C2)</f>
        <v>163526</v>
      </c>
      <c r="J21" s="16" t="s">
        <v>1669</v>
      </c>
      <c r="K21" s="17">
        <f>(A1L214C4 + A1L230C4)</f>
        <v>85466</v>
      </c>
      <c r="L21" s="16" t="s">
        <v>1670</v>
      </c>
      <c r="M21" s="17">
        <f>(A1L214C5 + A1L230C5)</f>
        <v>77846</v>
      </c>
      <c r="N21" s="16" t="s">
        <v>1671</v>
      </c>
      <c r="O21" s="17">
        <f>(A1L249C4 + A1L249C5)</f>
        <v>163312</v>
      </c>
      <c r="P21" s="16" t="s">
        <v>1672</v>
      </c>
      <c r="Q21" s="17">
        <f>(A1L214C7 + A1L230C7)</f>
        <v>80607</v>
      </c>
      <c r="R21" s="16" t="s">
        <v>1673</v>
      </c>
      <c r="S21" s="17">
        <f>(A1L214C8 + A1L230C8)</f>
        <v>69927</v>
      </c>
      <c r="T21" s="16" t="s">
        <v>1674</v>
      </c>
      <c r="U21" s="17">
        <f>(A1L249C7 + A1L249C8)</f>
        <v>150534</v>
      </c>
      <c r="V21" s="16" t="s">
        <v>1675</v>
      </c>
      <c r="W21" s="17">
        <f>(A1L214C10 + A1L230C10)</f>
        <v>77596</v>
      </c>
      <c r="X21" s="16" t="s">
        <v>1676</v>
      </c>
      <c r="Y21" s="17">
        <f>(A1L214C11 + A1L230C11)</f>
        <v>69288</v>
      </c>
      <c r="Z21" s="16" t="s">
        <v>1677</v>
      </c>
      <c r="AA21" s="17">
        <f>(A1L249C10 + A1L249C11)</f>
        <v>146884</v>
      </c>
      <c r="AB21" s="16" t="s">
        <v>1678</v>
      </c>
      <c r="AC21" s="17">
        <f>(A1L214C13 + A1L230C13)</f>
        <v>70124</v>
      </c>
      <c r="AD21" s="16" t="s">
        <v>1679</v>
      </c>
      <c r="AE21" s="17">
        <f>(A1L214C14 + A1L230C14)</f>
        <v>65982</v>
      </c>
      <c r="AF21" s="16" t="s">
        <v>1680</v>
      </c>
      <c r="AG21" s="17">
        <f>(A1L249C13 + A1L249C14)</f>
        <v>136106</v>
      </c>
      <c r="AH21" s="16" t="s">
        <v>1681</v>
      </c>
      <c r="AI21" s="17">
        <f>IF(RUN_YEARS &gt; 1,(A1L249C1 + A1L249C4) / 2, 0)</f>
        <v>86372</v>
      </c>
      <c r="AJ21" s="16" t="s">
        <v>1682</v>
      </c>
      <c r="AK21" s="17">
        <f>IF(RUN_YEARS &gt; 1,(A1L249C2 + A1L249C5) / 2, 0)</f>
        <v>77047</v>
      </c>
      <c r="AL21" s="16" t="s">
        <v>1683</v>
      </c>
      <c r="AM21" s="17">
        <f>(A1L249C16 + A1L249C17)</f>
        <v>163419</v>
      </c>
      <c r="AN21" s="16" t="s">
        <v>1684</v>
      </c>
      <c r="AO21" s="17">
        <f>IF(RUN_YEARS &gt; 2,(A1L249C1 + A1L249C4 + A1L249C7) / 3, 0)</f>
        <v>84450.333333333328</v>
      </c>
      <c r="AP21" s="16" t="s">
        <v>1685</v>
      </c>
      <c r="AQ21" s="17">
        <f>IF(RUN_YEARS &gt; 2,(A1L249C2 + A1L249C5 + A1L249C8) / 3, 0)</f>
        <v>74673.666666666672</v>
      </c>
      <c r="AR21" s="16" t="s">
        <v>1686</v>
      </c>
      <c r="AS21" s="17">
        <f>(A1L249C19 + A1L249C20)</f>
        <v>159124</v>
      </c>
      <c r="AT21" s="16" t="s">
        <v>1687</v>
      </c>
      <c r="AU21" s="17">
        <f>IF(RUN_YEARS &gt; 3,(A1L249C1 + A1L249C4 + A1L249C7 + A1L249C10) / 4, 0)</f>
        <v>82736.75</v>
      </c>
      <c r="AV21" s="16" t="s">
        <v>1688</v>
      </c>
      <c r="AW21" s="17">
        <f>IF(RUN_YEARS &gt; 3,(A1L249C2 + A1L249C5 + A1L249C8 + A1L249C11) / 4, 0)</f>
        <v>73327.25</v>
      </c>
      <c r="AX21" s="16" t="s">
        <v>1689</v>
      </c>
      <c r="AY21" s="17">
        <f>(A1L249C22 + A1L249C23)</f>
        <v>156064</v>
      </c>
      <c r="AZ21" s="16" t="s">
        <v>1690</v>
      </c>
      <c r="BA21" s="17">
        <f>IF(RUN_YEARS &gt; 4,(A1L249C1 + A1L249C4 + A1L249C7 + A1L249C10 + A1L249C13) / 5, 0)</f>
        <v>80214.2</v>
      </c>
      <c r="BB21" s="16" t="s">
        <v>1691</v>
      </c>
      <c r="BC21" s="17">
        <f>IF(RUN_YEARS &gt; 4,(A1L249C2 + A1L249C5 + A1L249C8 + A1L249C11 + A1L249C14) / 5, 0)</f>
        <v>71858.2</v>
      </c>
      <c r="BD21" s="16" t="s">
        <v>1692</v>
      </c>
      <c r="BE21" s="17">
        <f>(A1L249C25 + A1L249C26)</f>
        <v>152072.4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129680</v>
      </c>
      <c r="F22" s="16" t="s">
        <v>1694</v>
      </c>
      <c r="G22" s="17">
        <f>(A1L231C2)</f>
        <v>129282</v>
      </c>
      <c r="H22" s="16" t="s">
        <v>1695</v>
      </c>
      <c r="I22" s="17">
        <f>(A1L250C1 + A1L250C2)</f>
        <v>258962</v>
      </c>
      <c r="J22" s="16" t="s">
        <v>1696</v>
      </c>
      <c r="K22" s="17">
        <f>(A1L231C4)</f>
        <v>123759</v>
      </c>
      <c r="L22" s="16" t="s">
        <v>1697</v>
      </c>
      <c r="M22" s="17">
        <f>(A1L231C5)</f>
        <v>124687</v>
      </c>
      <c r="N22" s="16" t="s">
        <v>1698</v>
      </c>
      <c r="O22" s="17">
        <f>(A1L250C4 + A1L250C5)</f>
        <v>248446</v>
      </c>
      <c r="P22" s="16" t="s">
        <v>1699</v>
      </c>
      <c r="Q22" s="17">
        <f>(A1L231C7)</f>
        <v>129634</v>
      </c>
      <c r="R22" s="16" t="s">
        <v>1700</v>
      </c>
      <c r="S22" s="17">
        <f>(A1L231C8)</f>
        <v>126599</v>
      </c>
      <c r="T22" s="16" t="s">
        <v>1701</v>
      </c>
      <c r="U22" s="17">
        <f>(A1L250C7 + A1L250C8)</f>
        <v>256233</v>
      </c>
      <c r="V22" s="16" t="s">
        <v>1702</v>
      </c>
      <c r="W22" s="17">
        <f>(A1L231C10)</f>
        <v>124656</v>
      </c>
      <c r="X22" s="16" t="s">
        <v>1703</v>
      </c>
      <c r="Y22" s="17">
        <f>(A1L231C11)</f>
        <v>121291</v>
      </c>
      <c r="Z22" s="16" t="s">
        <v>1704</v>
      </c>
      <c r="AA22" s="17">
        <f>(A1L250C10 + A1L250C11)</f>
        <v>245947</v>
      </c>
      <c r="AB22" s="16" t="s">
        <v>1705</v>
      </c>
      <c r="AC22" s="17">
        <f>(A1L231C13)</f>
        <v>122860</v>
      </c>
      <c r="AD22" s="16" t="s">
        <v>1706</v>
      </c>
      <c r="AE22" s="17">
        <f>(A1L231C14)</f>
        <v>120857</v>
      </c>
      <c r="AF22" s="16" t="s">
        <v>1707</v>
      </c>
      <c r="AG22" s="17">
        <f>(A1L250C13 + A1L250C14)</f>
        <v>243717</v>
      </c>
      <c r="AH22" s="16" t="s">
        <v>1708</v>
      </c>
      <c r="AI22" s="17">
        <f>IF(RUN_YEARS &gt; 1,(A1L250C1 + A1L250C4) / 2, 0)</f>
        <v>126719.5</v>
      </c>
      <c r="AJ22" s="16" t="s">
        <v>1709</v>
      </c>
      <c r="AK22" s="17">
        <f>IF(RUN_YEARS &gt; 1,(A1L250C2 + A1L250C5) / 2, 0)</f>
        <v>126984.5</v>
      </c>
      <c r="AL22" s="16" t="s">
        <v>1710</v>
      </c>
      <c r="AM22" s="17">
        <f>(A1L250C16 + A1L250C17)</f>
        <v>253704</v>
      </c>
      <c r="AN22" s="16" t="s">
        <v>1711</v>
      </c>
      <c r="AO22" s="17">
        <f>IF(RUN_YEARS &gt; 2,(A1L250C1 + A1L250C4 + A1L250C7) / 3, 0)</f>
        <v>127691</v>
      </c>
      <c r="AP22" s="16" t="s">
        <v>1712</v>
      </c>
      <c r="AQ22" s="17">
        <f>IF(RUN_YEARS &gt; 2,(A1L250C2 + A1L250C5 + A1L250C8) / 3, 0)</f>
        <v>126856</v>
      </c>
      <c r="AR22" s="16" t="s">
        <v>1713</v>
      </c>
      <c r="AS22" s="17">
        <f>(A1L250C19 + A1L250C20)</f>
        <v>254547</v>
      </c>
      <c r="AT22" s="16" t="s">
        <v>1714</v>
      </c>
      <c r="AU22" s="17">
        <f>IF(RUN_YEARS &gt; 3,(A1L250C1 + A1L250C4 + A1L250C7 + A1L250C10) / 4, 0)</f>
        <v>126932.25</v>
      </c>
      <c r="AV22" s="16" t="s">
        <v>1715</v>
      </c>
      <c r="AW22" s="17">
        <f>IF(RUN_YEARS &gt; 3,(A1L250C2 + A1L250C5 + A1L250C8 + A1L250C11) / 4, 0)</f>
        <v>125464.75</v>
      </c>
      <c r="AX22" s="16" t="s">
        <v>1716</v>
      </c>
      <c r="AY22" s="17">
        <f>(A1L250C22 + A1L250C23)</f>
        <v>252397</v>
      </c>
      <c r="AZ22" s="16" t="s">
        <v>1717</v>
      </c>
      <c r="BA22" s="17">
        <f>IF(RUN_YEARS &gt; 4,(A1L250C1 + A1L250C4 + A1L250C7 + A1L250C10 + A1L250C13) / 5, 0)</f>
        <v>126117.8</v>
      </c>
      <c r="BB22" s="16" t="s">
        <v>1718</v>
      </c>
      <c r="BC22" s="17">
        <f>IF(RUN_YEARS &gt; 4,(A1L250C2 + A1L250C5 + A1L250C8 + A1L250C11 + A1L250C14) / 5, 0)</f>
        <v>124543.2</v>
      </c>
      <c r="BD22" s="16" t="s">
        <v>1719</v>
      </c>
      <c r="BE22" s="17">
        <f>(A1L250C25 + A1L250C26)</f>
        <v>250661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270106</v>
      </c>
      <c r="F23" s="16" t="s">
        <v>1721</v>
      </c>
      <c r="G23" s="17">
        <f>(A1L232C2)</f>
        <v>268226</v>
      </c>
      <c r="H23" s="16" t="s">
        <v>1722</v>
      </c>
      <c r="I23" s="17">
        <f>(A1L251C1 + A1L251C2)</f>
        <v>538332</v>
      </c>
      <c r="J23" s="16" t="s">
        <v>1723</v>
      </c>
      <c r="K23" s="17">
        <f>(A1L232C4)</f>
        <v>222063</v>
      </c>
      <c r="L23" s="16" t="s">
        <v>1724</v>
      </c>
      <c r="M23" s="17">
        <f>(A1L232C5)</f>
        <v>221755</v>
      </c>
      <c r="N23" s="16" t="s">
        <v>1725</v>
      </c>
      <c r="O23" s="17">
        <f>(A1L251C4 + A1L251C5)</f>
        <v>443818</v>
      </c>
      <c r="P23" s="16" t="s">
        <v>1726</v>
      </c>
      <c r="Q23" s="17">
        <f>(A1L232C7)</f>
        <v>231087</v>
      </c>
      <c r="R23" s="16" t="s">
        <v>1727</v>
      </c>
      <c r="S23" s="17">
        <f>(A1L232C8)</f>
        <v>224577</v>
      </c>
      <c r="T23" s="16" t="s">
        <v>1728</v>
      </c>
      <c r="U23" s="17">
        <f>(A1L251C7 + A1L251C8)</f>
        <v>455664</v>
      </c>
      <c r="V23" s="16" t="s">
        <v>1729</v>
      </c>
      <c r="W23" s="17">
        <f>(A1L232C10)</f>
        <v>230242</v>
      </c>
      <c r="X23" s="16" t="s">
        <v>1730</v>
      </c>
      <c r="Y23" s="17">
        <f>(A1L232C11)</f>
        <v>223508</v>
      </c>
      <c r="Z23" s="16" t="s">
        <v>1731</v>
      </c>
      <c r="AA23" s="17">
        <f>(A1L251C10 + A1L251C11)</f>
        <v>453750</v>
      </c>
      <c r="AB23" s="16" t="s">
        <v>1732</v>
      </c>
      <c r="AC23" s="17">
        <f>(A1L232C13)</f>
        <v>206611</v>
      </c>
      <c r="AD23" s="16" t="s">
        <v>1733</v>
      </c>
      <c r="AE23" s="17">
        <f>(A1L232C14)</f>
        <v>204997</v>
      </c>
      <c r="AF23" s="16" t="s">
        <v>1734</v>
      </c>
      <c r="AG23" s="17">
        <f>(A1L251C13 + A1L251C14)</f>
        <v>411608</v>
      </c>
      <c r="AH23" s="16" t="s">
        <v>1735</v>
      </c>
      <c r="AI23" s="17">
        <f>IF(RUN_YEARS &gt; 1,(A1L251C1 + A1L251C4) / 2, 0)</f>
        <v>246084.5</v>
      </c>
      <c r="AJ23" s="16" t="s">
        <v>1736</v>
      </c>
      <c r="AK23" s="17">
        <f>IF(RUN_YEARS &gt; 1,(A1L251C2 + A1L251C5) / 2, 0)</f>
        <v>244990.5</v>
      </c>
      <c r="AL23" s="16" t="s">
        <v>1737</v>
      </c>
      <c r="AM23" s="17">
        <f>(A1L251C16 + A1L251C17)</f>
        <v>491075</v>
      </c>
      <c r="AN23" s="16" t="s">
        <v>1738</v>
      </c>
      <c r="AO23" s="17">
        <f>IF(RUN_YEARS &gt; 2,(A1L251C1 + A1L251C4 + A1L251C7) / 3, 0)</f>
        <v>241085.33333333334</v>
      </c>
      <c r="AP23" s="16" t="s">
        <v>1739</v>
      </c>
      <c r="AQ23" s="17">
        <f>IF(RUN_YEARS &gt; 2,(A1L251C2 + A1L251C5 + A1L251C8) / 3, 0)</f>
        <v>238186</v>
      </c>
      <c r="AR23" s="16" t="s">
        <v>1740</v>
      </c>
      <c r="AS23" s="17">
        <f>(A1L251C19 + A1L251C20)</f>
        <v>479271.33333333337</v>
      </c>
      <c r="AT23" s="16" t="s">
        <v>1741</v>
      </c>
      <c r="AU23" s="17">
        <f>IF(RUN_YEARS &gt; 3,(A1L251C1 + A1L251C4 + A1L251C7 + A1L251C10) / 4, 0)</f>
        <v>238374.5</v>
      </c>
      <c r="AV23" s="16" t="s">
        <v>1742</v>
      </c>
      <c r="AW23" s="17">
        <f>IF(RUN_YEARS &gt; 3,(A1L251C2 + A1L251C5 + A1L251C8 + A1L251C11) / 4, 0)</f>
        <v>234516.5</v>
      </c>
      <c r="AX23" s="16" t="s">
        <v>1743</v>
      </c>
      <c r="AY23" s="17">
        <f>(A1L251C22 + A1L251C23)</f>
        <v>472891</v>
      </c>
      <c r="AZ23" s="16" t="s">
        <v>1744</v>
      </c>
      <c r="BA23" s="17">
        <f>IF(RUN_YEARS &gt; 4,(A1L251C1 + A1L251C4 + A1L251C7 + A1L251C10 + A1L251C13) / 5, 0)</f>
        <v>232021.8</v>
      </c>
      <c r="BB23" s="16" t="s">
        <v>1745</v>
      </c>
      <c r="BC23" s="17">
        <f>IF(RUN_YEARS &gt; 4,(A1L251C2 + A1L251C5 + A1L251C8 + A1L251C11 + A1L251C14) / 5, 0)</f>
        <v>228612.6</v>
      </c>
      <c r="BD23" s="16" t="s">
        <v>1746</v>
      </c>
      <c r="BE23" s="17">
        <f>(A1L251C25 + A1L251C26)</f>
        <v>460634.4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13665</v>
      </c>
      <c r="F24" s="16" t="s">
        <v>1748</v>
      </c>
      <c r="G24" s="17">
        <f>(A1L215C2 + A1L233C2)</f>
        <v>3767</v>
      </c>
      <c r="H24" s="16" t="s">
        <v>1749</v>
      </c>
      <c r="I24" s="17">
        <f>(A1L252C1 + A1L252C2)</f>
        <v>17432</v>
      </c>
      <c r="J24" s="16" t="s">
        <v>1750</v>
      </c>
      <c r="K24" s="17">
        <f>(A1L215C4 + A1L233C4)</f>
        <v>11207</v>
      </c>
      <c r="L24" s="16" t="s">
        <v>1751</v>
      </c>
      <c r="M24" s="17">
        <f>(A1L215C5 + A1L233C5)</f>
        <v>3498</v>
      </c>
      <c r="N24" s="16" t="s">
        <v>1752</v>
      </c>
      <c r="O24" s="17">
        <f>(A1L252C4 + A1L252C5)</f>
        <v>14705</v>
      </c>
      <c r="P24" s="16" t="s">
        <v>1753</v>
      </c>
      <c r="Q24" s="17">
        <f>(A1L215C7 + A1L233C7)</f>
        <v>16384</v>
      </c>
      <c r="R24" s="16" t="s">
        <v>1754</v>
      </c>
      <c r="S24" s="17">
        <f>(A1L215C8 + A1L233C8)</f>
        <v>5547</v>
      </c>
      <c r="T24" s="16" t="s">
        <v>1755</v>
      </c>
      <c r="U24" s="17">
        <f>(A1L252C7 + A1L252C8)</f>
        <v>21931</v>
      </c>
      <c r="V24" s="16" t="s">
        <v>1756</v>
      </c>
      <c r="W24" s="17">
        <f>(A1L215C10 + A1L233C10)</f>
        <v>54774</v>
      </c>
      <c r="X24" s="16" t="s">
        <v>1757</v>
      </c>
      <c r="Y24" s="17">
        <f>(A1L215C11 + A1L233C11)</f>
        <v>34756</v>
      </c>
      <c r="Z24" s="16" t="s">
        <v>1758</v>
      </c>
      <c r="AA24" s="17">
        <f>(A1L252C10 + A1L252C11)</f>
        <v>89530</v>
      </c>
      <c r="AB24" s="16" t="s">
        <v>1759</v>
      </c>
      <c r="AC24" s="17">
        <f>(A1L215C13 + A1L233C13)</f>
        <v>18378</v>
      </c>
      <c r="AD24" s="16" t="s">
        <v>1760</v>
      </c>
      <c r="AE24" s="17">
        <f>(A1L215C14 + A1L233C14)</f>
        <v>7700</v>
      </c>
      <c r="AF24" s="16" t="s">
        <v>1761</v>
      </c>
      <c r="AG24" s="17">
        <f>(A1L252C13 + A1L252C14)</f>
        <v>26078</v>
      </c>
      <c r="AH24" s="16" t="s">
        <v>1762</v>
      </c>
      <c r="AI24" s="17">
        <f>IF(RUN_YEARS &gt; 1,(A1L252C1 + A1L252C4) / 2, 0)</f>
        <v>12436</v>
      </c>
      <c r="AJ24" s="16" t="s">
        <v>1763</v>
      </c>
      <c r="AK24" s="17">
        <f>IF(RUN_YEARS &gt; 1,(A1L252C2 + A1L252C5) / 2, 0)</f>
        <v>3632.5</v>
      </c>
      <c r="AL24" s="16" t="s">
        <v>1764</v>
      </c>
      <c r="AM24" s="17">
        <f>(A1L252C16 + A1L252C17)</f>
        <v>16068.5</v>
      </c>
      <c r="AN24" s="16" t="s">
        <v>1765</v>
      </c>
      <c r="AO24" s="17">
        <f>IF(RUN_YEARS &gt; 2,(A1L252C1 + A1L252C4 + A1L252C7) / 3, 0)</f>
        <v>13752</v>
      </c>
      <c r="AP24" s="16" t="s">
        <v>1766</v>
      </c>
      <c r="AQ24" s="17">
        <f>IF(RUN_YEARS &gt; 2,(A1L252C2 + A1L252C5 + A1L252C8) / 3, 0)</f>
        <v>4270.666666666667</v>
      </c>
      <c r="AR24" s="16" t="s">
        <v>1767</v>
      </c>
      <c r="AS24" s="17">
        <f>(A1L252C19 + A1L252C20)</f>
        <v>18022.666666666668</v>
      </c>
      <c r="AT24" s="16" t="s">
        <v>1768</v>
      </c>
      <c r="AU24" s="17">
        <f>IF(RUN_YEARS &gt; 3,(A1L252C1 + A1L252C4 + A1L252C7 + A1L252C10) / 4, 0)</f>
        <v>24007.5</v>
      </c>
      <c r="AV24" s="16" t="s">
        <v>1769</v>
      </c>
      <c r="AW24" s="17">
        <f>IF(RUN_YEARS &gt; 3,(A1L252C2 + A1L252C5 + A1L252C8 + A1L252C11) / 4, 0)</f>
        <v>11892</v>
      </c>
      <c r="AX24" s="16" t="s">
        <v>1770</v>
      </c>
      <c r="AY24" s="17">
        <f>(A1L252C22 + A1L252C23)</f>
        <v>35899.5</v>
      </c>
      <c r="AZ24" s="16" t="s">
        <v>1771</v>
      </c>
      <c r="BA24" s="17">
        <f>IF(RUN_YEARS &gt; 4,(A1L252C1 + A1L252C4 + A1L252C7 + A1L252C10 + A1L252C13) / 5, 0)</f>
        <v>22881.599999999999</v>
      </c>
      <c r="BB24" s="16" t="s">
        <v>1772</v>
      </c>
      <c r="BC24" s="17">
        <f>IF(RUN_YEARS &gt; 4,(A1L252C2 + A1L252C5 + A1L252C8 + A1L252C11 + A1L252C14) / 5, 0)</f>
        <v>11053.6</v>
      </c>
      <c r="BD24" s="16" t="s">
        <v>1773</v>
      </c>
      <c r="BE24" s="17">
        <f>(A1L252C25 + A1L252C26)</f>
        <v>33935.199999999997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413451</v>
      </c>
      <c r="F25" s="16" t="s">
        <v>1775</v>
      </c>
      <c r="G25" s="17">
        <f>(A1L215C2 + A1L234C2)</f>
        <v>401275</v>
      </c>
      <c r="H25" s="16" t="s">
        <v>1776</v>
      </c>
      <c r="I25" s="17">
        <f>(A1L253C1 + A1L253C2)</f>
        <v>814726</v>
      </c>
      <c r="J25" s="16" t="s">
        <v>1777</v>
      </c>
      <c r="K25" s="17">
        <f>(A1L215C4 + A1L234C4)</f>
        <v>357029</v>
      </c>
      <c r="L25" s="16" t="s">
        <v>1778</v>
      </c>
      <c r="M25" s="17">
        <f>(A1L215C5 + A1L234C5)</f>
        <v>349940</v>
      </c>
      <c r="N25" s="16" t="s">
        <v>1779</v>
      </c>
      <c r="O25" s="17">
        <f>(A1L253C4 + A1L253C5)</f>
        <v>706969</v>
      </c>
      <c r="P25" s="16" t="s">
        <v>1780</v>
      </c>
      <c r="Q25" s="17">
        <f>(A1L215C7 + A1L234C7)</f>
        <v>377105</v>
      </c>
      <c r="R25" s="16" t="s">
        <v>1781</v>
      </c>
      <c r="S25" s="17">
        <f>(A1L215C8 + A1L234C8)</f>
        <v>356723</v>
      </c>
      <c r="T25" s="16" t="s">
        <v>1782</v>
      </c>
      <c r="U25" s="17">
        <f>(A1L253C7 + A1L253C8)</f>
        <v>733828</v>
      </c>
      <c r="V25" s="16" t="s">
        <v>1783</v>
      </c>
      <c r="W25" s="17">
        <f>(A1L215C10 + A1L234C10)</f>
        <v>409672</v>
      </c>
      <c r="X25" s="16" t="s">
        <v>1784</v>
      </c>
      <c r="Y25" s="17">
        <f>(A1L215C11 + A1L234C11)</f>
        <v>379555</v>
      </c>
      <c r="Z25" s="16" t="s">
        <v>1785</v>
      </c>
      <c r="AA25" s="17">
        <f>(A1L253C10 + A1L253C11)</f>
        <v>789227</v>
      </c>
      <c r="AB25" s="16" t="s">
        <v>1786</v>
      </c>
      <c r="AC25" s="17">
        <f>(A1L215C13 + A1L234C13)</f>
        <v>347849</v>
      </c>
      <c r="AD25" s="16" t="s">
        <v>1787</v>
      </c>
      <c r="AE25" s="17">
        <f>(A1L215C14 + A1L234C14)</f>
        <v>333554</v>
      </c>
      <c r="AF25" s="16" t="s">
        <v>1788</v>
      </c>
      <c r="AG25" s="17">
        <f>(A1L253C13 + A1L253C14)</f>
        <v>681403</v>
      </c>
      <c r="AH25" s="16" t="s">
        <v>1789</v>
      </c>
      <c r="AI25" s="17">
        <f>IF(RUN_YEARS &gt; 1,(A1L253C1 + A1L253C4) / 2, 0)</f>
        <v>385240</v>
      </c>
      <c r="AJ25" s="16" t="s">
        <v>1790</v>
      </c>
      <c r="AK25" s="17">
        <f>IF(RUN_YEARS &gt; 1,(A1L253C2 + A1L253C5) / 2, 0)</f>
        <v>375607.5</v>
      </c>
      <c r="AL25" s="16" t="s">
        <v>1791</v>
      </c>
      <c r="AM25" s="17">
        <f>(A1L253C16 + A1L253C17)</f>
        <v>760847.5</v>
      </c>
      <c r="AN25" s="16" t="s">
        <v>1792</v>
      </c>
      <c r="AO25" s="17">
        <f>IF(RUN_YEARS &gt; 2,(A1L253C1 + A1L253C4 + A1L253C7) / 3, 0)</f>
        <v>382528.33333333331</v>
      </c>
      <c r="AP25" s="16" t="s">
        <v>1793</v>
      </c>
      <c r="AQ25" s="17">
        <f>IF(RUN_YEARS &gt; 2,(A1L253C2 + A1L253C5 + A1L253C8) / 3, 0)</f>
        <v>369312.66666666669</v>
      </c>
      <c r="AR25" s="16" t="s">
        <v>1794</v>
      </c>
      <c r="AS25" s="17">
        <f>(A1L253C19 + A1L253C20)</f>
        <v>751841</v>
      </c>
      <c r="AT25" s="16" t="s">
        <v>1795</v>
      </c>
      <c r="AU25" s="17">
        <f>IF(RUN_YEARS &gt; 3,(A1L253C1 + A1L253C4 + A1L253C7 + A1L253C10) / 4, 0)</f>
        <v>389314.25</v>
      </c>
      <c r="AV25" s="16" t="s">
        <v>1796</v>
      </c>
      <c r="AW25" s="17">
        <f>IF(RUN_YEARS &gt; 3,(A1L253C2 + A1L253C5 + A1L253C8 + A1L253C11) / 4, 0)</f>
        <v>371873.25</v>
      </c>
      <c r="AX25" s="16" t="s">
        <v>1797</v>
      </c>
      <c r="AY25" s="17">
        <f>(A1L253C22 + A1L253C23)</f>
        <v>761187.5</v>
      </c>
      <c r="AZ25" s="16" t="s">
        <v>1798</v>
      </c>
      <c r="BA25" s="17">
        <f>IF(RUN_YEARS &gt; 4,(A1L253C1 + A1L253C4 + A1L253C7 + A1L253C10 + A1L253C13) / 5, 0)</f>
        <v>381021.2</v>
      </c>
      <c r="BB25" s="16" t="s">
        <v>1799</v>
      </c>
      <c r="BC25" s="17">
        <f>IF(RUN_YEARS &gt; 4,(A1L253C2 + A1L253C5 + A1L253C8 + A1L253C11 + A1L253C14) / 5, 0)</f>
        <v>364209.4</v>
      </c>
      <c r="BD25" s="16" t="s">
        <v>1800</v>
      </c>
      <c r="BE25" s="17">
        <f>(A1L253C25 + A1L253C26)</f>
        <v>745230.60000000009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2834793</v>
      </c>
      <c r="F26" s="16" t="s">
        <v>1802</v>
      </c>
      <c r="G26" s="17">
        <f>(A1L216C2 + A1L235C2)</f>
        <v>2090817</v>
      </c>
      <c r="H26" s="16" t="s">
        <v>1803</v>
      </c>
      <c r="I26" s="17">
        <f>(A1L254C1 + A1L254C2)</f>
        <v>4925610</v>
      </c>
      <c r="J26" s="16" t="s">
        <v>1804</v>
      </c>
      <c r="K26" s="17">
        <f>(A1L216C4 + A1L235C4)</f>
        <v>2725902</v>
      </c>
      <c r="L26" s="16" t="s">
        <v>1805</v>
      </c>
      <c r="M26" s="17">
        <f>(A1L216C5 + A1L235C5)</f>
        <v>1998545</v>
      </c>
      <c r="N26" s="16" t="s">
        <v>1806</v>
      </c>
      <c r="O26" s="17">
        <f>(A1L254C4 + A1L254C5)</f>
        <v>4724447</v>
      </c>
      <c r="P26" s="16" t="s">
        <v>1807</v>
      </c>
      <c r="Q26" s="17">
        <f>(A1L216C7 + A1L235C7)</f>
        <v>2745014</v>
      </c>
      <c r="R26" s="16" t="s">
        <v>1808</v>
      </c>
      <c r="S26" s="17">
        <f>(A1L216C8 + A1L235C8)</f>
        <v>2044129</v>
      </c>
      <c r="T26" s="16" t="s">
        <v>1809</v>
      </c>
      <c r="U26" s="17">
        <f>(A1L254C7 + A1L254C8)</f>
        <v>4789143</v>
      </c>
      <c r="V26" s="16" t="s">
        <v>1810</v>
      </c>
      <c r="W26" s="17">
        <f>(A1L216C10 + A1L235C10)</f>
        <v>2689382</v>
      </c>
      <c r="X26" s="16" t="s">
        <v>1811</v>
      </c>
      <c r="Y26" s="17">
        <f>(A1L216C11 + A1L235C11)</f>
        <v>2030911</v>
      </c>
      <c r="Z26" s="16" t="s">
        <v>1812</v>
      </c>
      <c r="AA26" s="17">
        <f>(A1L254C10 + A1L254C11)</f>
        <v>4720293</v>
      </c>
      <c r="AB26" s="16" t="s">
        <v>1813</v>
      </c>
      <c r="AC26" s="17">
        <f>(A1L216C13 + A1L235C13)</f>
        <v>2449452</v>
      </c>
      <c r="AD26" s="16" t="s">
        <v>1814</v>
      </c>
      <c r="AE26" s="17">
        <f>(A1L216C14 + A1L235C14)</f>
        <v>1925257</v>
      </c>
      <c r="AF26" s="16" t="s">
        <v>1815</v>
      </c>
      <c r="AG26" s="17">
        <f>(A1L254C13 + A1L254C14)</f>
        <v>4374709</v>
      </c>
      <c r="AH26" s="16" t="s">
        <v>1816</v>
      </c>
      <c r="AI26" s="17">
        <f>IF(RUN_YEARS &gt; 1,(A1L254C1 + A1L254C4) / 2, 0)</f>
        <v>2780347.5</v>
      </c>
      <c r="AJ26" s="16" t="s">
        <v>1817</v>
      </c>
      <c r="AK26" s="17">
        <f>IF(RUN_YEARS &gt; 1,(A1L254C2 + A1L254C5) / 2, 0)</f>
        <v>2044681</v>
      </c>
      <c r="AL26" s="16" t="s">
        <v>1818</v>
      </c>
      <c r="AM26" s="17">
        <f>(A1L254C16 + A1L254C17)</f>
        <v>4825028.5</v>
      </c>
      <c r="AN26" s="16" t="s">
        <v>1819</v>
      </c>
      <c r="AO26" s="17">
        <f>IF(RUN_YEARS &gt; 2,(A1L254C1 + A1L254C4 + A1L254C7) / 3, 0)</f>
        <v>2768569.6666666665</v>
      </c>
      <c r="AP26" s="16" t="s">
        <v>1820</v>
      </c>
      <c r="AQ26" s="17">
        <f>IF(RUN_YEARS &gt; 2,(A1L254C2 + A1L254C5 + A1L254C8) / 3, 0)</f>
        <v>2044497</v>
      </c>
      <c r="AR26" s="16" t="s">
        <v>1821</v>
      </c>
      <c r="AS26" s="17">
        <f>(A1L254C19 + A1L254C20)</f>
        <v>4813066.666666666</v>
      </c>
      <c r="AT26" s="16" t="s">
        <v>1822</v>
      </c>
      <c r="AU26" s="17">
        <f>IF(RUN_YEARS &gt; 3,(A1L254C1 + A1L254C4 + A1L254C7 + A1L254C10) / 4, 0)</f>
        <v>2748772.75</v>
      </c>
      <c r="AV26" s="16" t="s">
        <v>1823</v>
      </c>
      <c r="AW26" s="17">
        <f>IF(RUN_YEARS &gt; 3,(A1L254C2 + A1L254C5 + A1L254C8 + A1L254C11) / 4, 0)</f>
        <v>2041100.5</v>
      </c>
      <c r="AX26" s="16" t="s">
        <v>1824</v>
      </c>
      <c r="AY26" s="17">
        <f>(A1L254C22 + A1L254C23)</f>
        <v>4789873.25</v>
      </c>
      <c r="AZ26" s="16" t="s">
        <v>1825</v>
      </c>
      <c r="BA26" s="17">
        <f>IF(RUN_YEARS &gt; 4,(A1L254C1 + A1L254C4 + A1L254C7 + A1L254C10 + A1L254C13) / 5, 0)</f>
        <v>2688908.6</v>
      </c>
      <c r="BB26" s="16" t="s">
        <v>1826</v>
      </c>
      <c r="BC26" s="17">
        <f>IF(RUN_YEARS &gt; 4,(A1L254C2 + A1L254C5 + A1L254C8 + A1L254C11 + A1L254C14) / 5, 0)</f>
        <v>2017931.8</v>
      </c>
      <c r="BD26" s="16" t="s">
        <v>1827</v>
      </c>
      <c r="BE26" s="17">
        <f>(A1L254C25 + A1L254C26)</f>
        <v>4706840.4000000004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1.6080000000000001</v>
      </c>
      <c r="F9" s="16" t="s">
        <v>1885</v>
      </c>
      <c r="G9" s="15">
        <v>4.67</v>
      </c>
      <c r="H9" s="16" t="s">
        <v>1886</v>
      </c>
      <c r="I9" s="17">
        <f>(A1L302C1 + A1L302C2)</f>
        <v>6.2780000000000005</v>
      </c>
      <c r="J9" s="16" t="s">
        <v>1885</v>
      </c>
      <c r="K9" s="15">
        <v>1.6659999999999999</v>
      </c>
      <c r="L9" s="16" t="s">
        <v>1885</v>
      </c>
      <c r="M9" s="15">
        <v>5.0540000000000003</v>
      </c>
      <c r="N9" s="16" t="s">
        <v>1887</v>
      </c>
      <c r="O9" s="17">
        <f>(A1L302C4 + A1L302C5)</f>
        <v>6.7200000000000006</v>
      </c>
      <c r="P9" s="16" t="s">
        <v>1885</v>
      </c>
      <c r="Q9" s="15">
        <v>1.7589999999999999</v>
      </c>
      <c r="R9" s="16" t="s">
        <v>1885</v>
      </c>
      <c r="S9" s="15">
        <v>5.3579999999999997</v>
      </c>
      <c r="T9" s="16" t="s">
        <v>1888</v>
      </c>
      <c r="U9" s="17">
        <f>(A1L302C7 + A1L302C8)</f>
        <v>7.1169999999999991</v>
      </c>
      <c r="V9" s="16" t="s">
        <v>1885</v>
      </c>
      <c r="W9" s="15">
        <v>1.369</v>
      </c>
      <c r="X9" s="16" t="s">
        <v>1885</v>
      </c>
      <c r="Y9" s="15">
        <v>5.3949999999999996</v>
      </c>
      <c r="Z9" s="16" t="s">
        <v>1889</v>
      </c>
      <c r="AA9" s="17">
        <f>(A1L302C10 + A1L302C11)</f>
        <v>6.7639999999999993</v>
      </c>
      <c r="AB9" s="16" t="s">
        <v>1885</v>
      </c>
      <c r="AC9" s="15">
        <v>1.153</v>
      </c>
      <c r="AD9" s="16" t="s">
        <v>1885</v>
      </c>
      <c r="AE9" s="15">
        <v>5.319</v>
      </c>
      <c r="AF9" s="16" t="s">
        <v>1890</v>
      </c>
      <c r="AG9" s="17">
        <f>(A1L302C13 + A1L302C14)</f>
        <v>6.4719999999999995</v>
      </c>
      <c r="AH9" s="16" t="s">
        <v>1891</v>
      </c>
      <c r="AI9" s="17">
        <f>IF(RUN_YEARS &gt; 1,(A1L302C3 + A1L302C6) / 2, 0 )</f>
        <v>6.4990000000000006</v>
      </c>
      <c r="AJ9" s="16" t="s">
        <v>1892</v>
      </c>
      <c r="AK9" s="17">
        <f>IF(RUN_YEARS &gt; 2,(A1L302C3 + A1L302C6 + A1L302C9) / 3, 0 )</f>
        <v>6.705000000000001</v>
      </c>
      <c r="AL9" s="16" t="s">
        <v>1893</v>
      </c>
      <c r="AM9" s="17">
        <f>IF(RUN_YEARS &gt; 3,(A1L302C3 + A1L302C6 + A1L302C9 + A1L302C12) / 4, 0 )</f>
        <v>6.7197500000000003</v>
      </c>
      <c r="AN9" s="16" t="s">
        <v>1894</v>
      </c>
      <c r="AO9" s="17">
        <f>IF(RUN_YEARS &gt; 4,(A1L302C3 + A1L302C6 + A1L302C9 + A1L302C12 + A1L302C15) / 5, 0 )</f>
        <v>6.6701999999999995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0.32</v>
      </c>
      <c r="F10" s="16" t="s">
        <v>1895</v>
      </c>
      <c r="G10" s="15">
        <v>2.2599999999999998</v>
      </c>
      <c r="H10" s="16" t="s">
        <v>1896</v>
      </c>
      <c r="I10" s="17">
        <f>(A1L303C1 + A1L303C2)</f>
        <v>2.5799999999999996</v>
      </c>
      <c r="J10" s="16" t="s">
        <v>1895</v>
      </c>
      <c r="K10" s="15">
        <v>0.27700000000000002</v>
      </c>
      <c r="L10" s="16" t="s">
        <v>1895</v>
      </c>
      <c r="M10" s="15">
        <v>1.9770000000000001</v>
      </c>
      <c r="N10" s="16" t="s">
        <v>1897</v>
      </c>
      <c r="O10" s="17">
        <f>(A1L303C4 + A1L303C5)</f>
        <v>2.254</v>
      </c>
      <c r="P10" s="16" t="s">
        <v>1895</v>
      </c>
      <c r="Q10" s="15">
        <v>0.94</v>
      </c>
      <c r="R10" s="16" t="s">
        <v>1895</v>
      </c>
      <c r="S10" s="15">
        <v>2.1709999999999998</v>
      </c>
      <c r="T10" s="16" t="s">
        <v>1898</v>
      </c>
      <c r="U10" s="17">
        <f>(A1L303C7 + A1L303C8)</f>
        <v>3.1109999999999998</v>
      </c>
      <c r="V10" s="16" t="s">
        <v>1895</v>
      </c>
      <c r="W10" s="15">
        <v>1.157</v>
      </c>
      <c r="X10" s="16" t="s">
        <v>1895</v>
      </c>
      <c r="Y10" s="15">
        <v>2.41</v>
      </c>
      <c r="Z10" s="16" t="s">
        <v>1899</v>
      </c>
      <c r="AA10" s="17">
        <f>(A1L303C10 + A1L303C11)</f>
        <v>3.5670000000000002</v>
      </c>
      <c r="AB10" s="16" t="s">
        <v>1895</v>
      </c>
      <c r="AC10" s="15">
        <v>0.95399999999999996</v>
      </c>
      <c r="AD10" s="16" t="s">
        <v>1895</v>
      </c>
      <c r="AE10" s="15">
        <v>2.3919999999999999</v>
      </c>
      <c r="AF10" s="16" t="s">
        <v>1900</v>
      </c>
      <c r="AG10" s="17">
        <f>(A1L303C13 + A1L303C14)</f>
        <v>3.3460000000000001</v>
      </c>
      <c r="AH10" s="16" t="s">
        <v>1901</v>
      </c>
      <c r="AI10" s="17">
        <f>IF(RUN_YEARS &gt; 1,(A1L303C3 + A1L303C6) / 2, 0 )</f>
        <v>2.4169999999999998</v>
      </c>
      <c r="AJ10" s="16" t="s">
        <v>1902</v>
      </c>
      <c r="AK10" s="17">
        <f>IF(RUN_YEARS &gt; 2,(A1L303C3 + A1L303C6 + A1L303C9) / 3, 0 )</f>
        <v>2.648333333333333</v>
      </c>
      <c r="AL10" s="16" t="s">
        <v>1903</v>
      </c>
      <c r="AM10" s="17">
        <f>IF(RUN_YEARS &gt; 3,(A1L303C3 + A1L303C6 + A1L303C9 + A1L303C12) / 4, 0 )</f>
        <v>2.8780000000000001</v>
      </c>
      <c r="AN10" s="16" t="s">
        <v>1904</v>
      </c>
      <c r="AO10" s="17">
        <f>IF(RUN_YEARS &gt; 4,(A1L303C3 + A1L303C6 + A1L303C9 + A1L303C12 + A1L303C15) / 5, 0 )</f>
        <v>2.9716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1.9280000000000002</v>
      </c>
      <c r="F11" s="16" t="s">
        <v>1906</v>
      </c>
      <c r="G11" s="17">
        <f>(A1L302C2 + A1L303C2)</f>
        <v>6.93</v>
      </c>
      <c r="H11" s="16" t="s">
        <v>1907</v>
      </c>
      <c r="I11" s="17">
        <f>(A1L304C1 + A1L304C2)</f>
        <v>8.8580000000000005</v>
      </c>
      <c r="J11" s="16" t="s">
        <v>1908</v>
      </c>
      <c r="K11" s="17">
        <f>(A1L302C4 + A1L303C4)</f>
        <v>1.9430000000000001</v>
      </c>
      <c r="L11" s="16" t="s">
        <v>1909</v>
      </c>
      <c r="M11" s="17">
        <f>(A1L302C5 + A1L303C5)</f>
        <v>7.0310000000000006</v>
      </c>
      <c r="N11" s="16" t="s">
        <v>1910</v>
      </c>
      <c r="O11" s="17">
        <f>(A1L304C4 + A1L304C5)</f>
        <v>8.9740000000000002</v>
      </c>
      <c r="P11" s="16" t="s">
        <v>1911</v>
      </c>
      <c r="Q11" s="17">
        <f>(A1L302C7 + A1L303C7)</f>
        <v>2.6989999999999998</v>
      </c>
      <c r="R11" s="16" t="s">
        <v>1912</v>
      </c>
      <c r="S11" s="17">
        <f>(A1L302C8 + A1L303C8)</f>
        <v>7.5289999999999999</v>
      </c>
      <c r="T11" s="16" t="s">
        <v>1913</v>
      </c>
      <c r="U11" s="17">
        <f>(A1L304C7 + A1L304C8)</f>
        <v>10.228</v>
      </c>
      <c r="V11" s="16" t="s">
        <v>1914</v>
      </c>
      <c r="W11" s="17">
        <f>(A1L302C10 + A1L303C10)</f>
        <v>2.5259999999999998</v>
      </c>
      <c r="X11" s="16" t="s">
        <v>1915</v>
      </c>
      <c r="Y11" s="17">
        <f>(A1L302C11 + A1L303C11)</f>
        <v>7.8049999999999997</v>
      </c>
      <c r="Z11" s="16" t="s">
        <v>1916</v>
      </c>
      <c r="AA11" s="17">
        <f>(A1L304C10 + A1L304C11)</f>
        <v>10.331</v>
      </c>
      <c r="AB11" s="16" t="s">
        <v>1917</v>
      </c>
      <c r="AC11" s="17">
        <f>(A1L302C13 + A1L303C13)</f>
        <v>2.1070000000000002</v>
      </c>
      <c r="AD11" s="16" t="s">
        <v>1918</v>
      </c>
      <c r="AE11" s="17">
        <f>(A1L302C14 + A1L303C14)</f>
        <v>7.7110000000000003</v>
      </c>
      <c r="AF11" s="16" t="s">
        <v>1919</v>
      </c>
      <c r="AG11" s="17">
        <f>(A1L304C13 + A1L304C14)</f>
        <v>9.8180000000000014</v>
      </c>
      <c r="AH11" s="16" t="s">
        <v>1920</v>
      </c>
      <c r="AI11" s="17">
        <f>IF(RUN_YEARS &gt; 1,(A1L304C3 + A1L304C6) / 2, 0 )</f>
        <v>8.9160000000000004</v>
      </c>
      <c r="AJ11" s="16" t="s">
        <v>1921</v>
      </c>
      <c r="AK11" s="17">
        <f>IF(RUN_YEARS &gt; 2,(A1L304C3 + A1L304C6 + A1L304C9) / 3, 0 )</f>
        <v>9.3533333333333335</v>
      </c>
      <c r="AL11" s="16" t="s">
        <v>1922</v>
      </c>
      <c r="AM11" s="17">
        <f>IF(RUN_YEARS &gt; 3,(A1L304C3 + A1L304C6 + A1L304C9 + A1L304C12) / 4, 0 )</f>
        <v>9.5977500000000013</v>
      </c>
      <c r="AN11" s="16" t="s">
        <v>1923</v>
      </c>
      <c r="AO11" s="17">
        <f>IF(RUN_YEARS &gt; 4,(A1L304C3 + A1L304C6 + A1L304C9 + A1L304C12 + A1L304C15) / 5, 0 )</f>
        <v>9.6417999999999999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111.78400000000001</v>
      </c>
      <c r="F12" s="16" t="s">
        <v>1924</v>
      </c>
      <c r="G12" s="15">
        <v>170.55</v>
      </c>
      <c r="H12" s="16" t="s">
        <v>1925</v>
      </c>
      <c r="I12" s="17">
        <f>(A1L305C1 + A1L305C2)</f>
        <v>282.334</v>
      </c>
      <c r="J12" s="16" t="s">
        <v>1924</v>
      </c>
      <c r="K12" s="15">
        <v>115.083</v>
      </c>
      <c r="L12" s="16" t="s">
        <v>1924</v>
      </c>
      <c r="M12" s="15">
        <v>172.85499999999999</v>
      </c>
      <c r="N12" s="16" t="s">
        <v>1926</v>
      </c>
      <c r="O12" s="17">
        <f>(A1L305C4 + A1L305C5)</f>
        <v>287.93799999999999</v>
      </c>
      <c r="P12" s="16" t="s">
        <v>1924</v>
      </c>
      <c r="Q12" s="15">
        <v>122.128</v>
      </c>
      <c r="R12" s="16" t="s">
        <v>1924</v>
      </c>
      <c r="S12" s="15">
        <v>182.667</v>
      </c>
      <c r="T12" s="16" t="s">
        <v>1927</v>
      </c>
      <c r="U12" s="17">
        <f>(A1L305C7 + A1L305C8)</f>
        <v>304.79500000000002</v>
      </c>
      <c r="V12" s="16" t="s">
        <v>1924</v>
      </c>
      <c r="W12" s="15">
        <v>116.614</v>
      </c>
      <c r="X12" s="16" t="s">
        <v>1924</v>
      </c>
      <c r="Y12" s="15">
        <v>173.51900000000001</v>
      </c>
      <c r="Z12" s="16" t="s">
        <v>1928</v>
      </c>
      <c r="AA12" s="17">
        <f>(A1L305C10 + A1L305C11)</f>
        <v>290.13300000000004</v>
      </c>
      <c r="AB12" s="16" t="s">
        <v>1924</v>
      </c>
      <c r="AC12" s="15">
        <v>111.67400000000001</v>
      </c>
      <c r="AD12" s="16" t="s">
        <v>1924</v>
      </c>
      <c r="AE12" s="15">
        <v>168.30699999999999</v>
      </c>
      <c r="AF12" s="16" t="s">
        <v>1929</v>
      </c>
      <c r="AG12" s="17">
        <f>(A1L305C13 + A1L305C14)</f>
        <v>279.98099999999999</v>
      </c>
      <c r="AH12" s="16" t="s">
        <v>1930</v>
      </c>
      <c r="AI12" s="17">
        <f>IF(RUN_YEARS &gt; 1,(A1L305C3 + A1L305C6) / 2, 0 )</f>
        <v>285.13599999999997</v>
      </c>
      <c r="AJ12" s="16" t="s">
        <v>1931</v>
      </c>
      <c r="AK12" s="17">
        <f>IF(RUN_YEARS &gt; 2,(A1L305C3 + A1L305C6 + A1L305C9) / 3, 0 )</f>
        <v>291.68900000000002</v>
      </c>
      <c r="AL12" s="16" t="s">
        <v>1932</v>
      </c>
      <c r="AM12" s="17">
        <f>IF(RUN_YEARS &gt; 3,(A1L305C3 + A1L305C6 + A1L305C9 + A1L305C12) / 4, 0 )</f>
        <v>291.3</v>
      </c>
      <c r="AN12" s="16" t="s">
        <v>1933</v>
      </c>
      <c r="AO12" s="17">
        <f>IF(RUN_YEARS &gt; 4,(A1L305C3 + A1L305C6 + A1L305C9 + A1L305C12 + A1L305C15) / 5, 0 )</f>
        <v>289.03620000000001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456.84</v>
      </c>
      <c r="F13" s="16" t="s">
        <v>1934</v>
      </c>
      <c r="G13" s="15">
        <v>450.49799999999999</v>
      </c>
      <c r="H13" s="16" t="s">
        <v>1935</v>
      </c>
      <c r="I13" s="17">
        <f>(A1L306C1 + A1L306C2)</f>
        <v>907.33799999999997</v>
      </c>
      <c r="J13" s="16" t="s">
        <v>1934</v>
      </c>
      <c r="K13" s="15">
        <v>488.99700000000001</v>
      </c>
      <c r="L13" s="16" t="s">
        <v>1934</v>
      </c>
      <c r="M13" s="15">
        <v>480.39</v>
      </c>
      <c r="N13" s="16" t="s">
        <v>1936</v>
      </c>
      <c r="O13" s="17">
        <f>(A1L306C4 + A1L306C5)</f>
        <v>969.38699999999994</v>
      </c>
      <c r="P13" s="16" t="s">
        <v>1934</v>
      </c>
      <c r="Q13" s="15">
        <v>424.42099999999999</v>
      </c>
      <c r="R13" s="16" t="s">
        <v>1934</v>
      </c>
      <c r="S13" s="15">
        <v>413.38299999999998</v>
      </c>
      <c r="T13" s="16" t="s">
        <v>1937</v>
      </c>
      <c r="U13" s="17">
        <f>(A1L306C7 + A1L306C8)</f>
        <v>837.80399999999997</v>
      </c>
      <c r="V13" s="16" t="s">
        <v>1934</v>
      </c>
      <c r="W13" s="15">
        <v>342.45</v>
      </c>
      <c r="X13" s="16" t="s">
        <v>1934</v>
      </c>
      <c r="Y13" s="15">
        <v>325.726</v>
      </c>
      <c r="Z13" s="16" t="s">
        <v>1938</v>
      </c>
      <c r="AA13" s="17">
        <f>(A1L306C10 + A1L306C11)</f>
        <v>668.17599999999993</v>
      </c>
      <c r="AB13" s="16" t="s">
        <v>1934</v>
      </c>
      <c r="AC13" s="15">
        <v>299.30200000000002</v>
      </c>
      <c r="AD13" s="16" t="s">
        <v>1934</v>
      </c>
      <c r="AE13" s="15">
        <v>283.85000000000002</v>
      </c>
      <c r="AF13" s="16" t="s">
        <v>1939</v>
      </c>
      <c r="AG13" s="17">
        <f>(A1L306C13 + A1L306C14)</f>
        <v>583.15200000000004</v>
      </c>
      <c r="AH13" s="16" t="s">
        <v>1940</v>
      </c>
      <c r="AI13" s="17">
        <f>IF(RUN_YEARS &gt; 1,(A1L306C3 + A1L306C6) / 2, 0 )</f>
        <v>938.36249999999995</v>
      </c>
      <c r="AJ13" s="16" t="s">
        <v>1941</v>
      </c>
      <c r="AK13" s="17">
        <f>IF(RUN_YEARS &gt; 2,(A1L306C3 + A1L306C6 + A1L306C9) / 3, 0 )</f>
        <v>904.84299999999996</v>
      </c>
      <c r="AL13" s="16" t="s">
        <v>1942</v>
      </c>
      <c r="AM13" s="17">
        <f>IF(RUN_YEARS &gt; 3,(A1L306C3 + A1L306C6 + A1L306C9 + A1L306C12) / 4, 0 )</f>
        <v>845.67624999999998</v>
      </c>
      <c r="AN13" s="16" t="s">
        <v>1943</v>
      </c>
      <c r="AO13" s="17">
        <f>IF(RUN_YEARS &gt; 4,(A1L306C3 + A1L306C6 + A1L306C9 + A1L306C12 + A1L306C15) / 5, 0 )</f>
        <v>793.17139999999995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1.536</v>
      </c>
      <c r="F14" s="16" t="s">
        <v>1944</v>
      </c>
      <c r="G14" s="15">
        <v>2.0470000000000002</v>
      </c>
      <c r="H14" s="16" t="s">
        <v>1945</v>
      </c>
      <c r="I14" s="17">
        <f>(A1L307C1 + A1L307C2)</f>
        <v>3.5830000000000002</v>
      </c>
      <c r="J14" s="16" t="s">
        <v>1944</v>
      </c>
      <c r="K14" s="15">
        <v>2.222</v>
      </c>
      <c r="L14" s="16" t="s">
        <v>1944</v>
      </c>
      <c r="M14" s="15">
        <v>2.1880000000000002</v>
      </c>
      <c r="N14" s="16" t="s">
        <v>1946</v>
      </c>
      <c r="O14" s="17">
        <f>(A1L307C4 + A1L307C5)</f>
        <v>4.41</v>
      </c>
      <c r="P14" s="16" t="s">
        <v>1944</v>
      </c>
      <c r="Q14" s="15">
        <v>2.58</v>
      </c>
      <c r="R14" s="16" t="s">
        <v>1944</v>
      </c>
      <c r="S14" s="15">
        <v>1.746</v>
      </c>
      <c r="T14" s="16" t="s">
        <v>1947</v>
      </c>
      <c r="U14" s="17">
        <f>(A1L307C7 + A1L307C8)</f>
        <v>4.3260000000000005</v>
      </c>
      <c r="V14" s="16" t="s">
        <v>1944</v>
      </c>
      <c r="W14" s="15">
        <v>2.21</v>
      </c>
      <c r="X14" s="16" t="s">
        <v>1944</v>
      </c>
      <c r="Y14" s="15">
        <v>1.9910000000000001</v>
      </c>
      <c r="Z14" s="16" t="s">
        <v>1948</v>
      </c>
      <c r="AA14" s="17">
        <f>(A1L307C10 + A1L307C11)</f>
        <v>4.2010000000000005</v>
      </c>
      <c r="AB14" s="16" t="s">
        <v>1944</v>
      </c>
      <c r="AC14" s="15">
        <v>1.2989999999999999</v>
      </c>
      <c r="AD14" s="16" t="s">
        <v>1944</v>
      </c>
      <c r="AE14" s="15">
        <v>1.214</v>
      </c>
      <c r="AF14" s="16" t="s">
        <v>1949</v>
      </c>
      <c r="AG14" s="17">
        <f>(A1L307C13 + A1L307C14)</f>
        <v>2.5129999999999999</v>
      </c>
      <c r="AH14" s="16" t="s">
        <v>1950</v>
      </c>
      <c r="AI14" s="17">
        <f>IF(RUN_YEARS &gt; 1,(A1L307C3 + A1L307C6) / 2, 0 )</f>
        <v>3.9965000000000002</v>
      </c>
      <c r="AJ14" s="16" t="s">
        <v>1951</v>
      </c>
      <c r="AK14" s="17">
        <f>IF(RUN_YEARS &gt; 2,(A1L307C3 + A1L307C6 + A1L307C9) / 3, 0 )</f>
        <v>4.1063333333333336</v>
      </c>
      <c r="AL14" s="16" t="s">
        <v>1952</v>
      </c>
      <c r="AM14" s="17">
        <f>IF(RUN_YEARS &gt; 3,(A1L307C3 + A1L307C6 + A1L307C9 + A1L307C12) / 4, 0 )</f>
        <v>4.1300000000000008</v>
      </c>
      <c r="AN14" s="16" t="s">
        <v>1953</v>
      </c>
      <c r="AO14" s="17">
        <f>IF(RUN_YEARS &gt; 4,(A1L307C3 + A1L307C6 + A1L307C9 + A1L307C12 + A1L307C15) / 5, 0 )</f>
        <v>3.8066000000000004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458.37599999999998</v>
      </c>
      <c r="F15" s="16" t="s">
        <v>1955</v>
      </c>
      <c r="G15" s="17">
        <f>(A1L306C2 + A1L307C2)</f>
        <v>452.54500000000002</v>
      </c>
      <c r="H15" s="16" t="s">
        <v>1956</v>
      </c>
      <c r="I15" s="17">
        <f>(A1L308C1 + A1L308C2)</f>
        <v>910.92100000000005</v>
      </c>
      <c r="J15" s="16" t="s">
        <v>1957</v>
      </c>
      <c r="K15" s="17">
        <f>(A1L306C4 + A1L307C4)</f>
        <v>491.21899999999999</v>
      </c>
      <c r="L15" s="16" t="s">
        <v>1958</v>
      </c>
      <c r="M15" s="17">
        <f>(A1L306C5 + A1L307C5)</f>
        <v>482.57799999999997</v>
      </c>
      <c r="N15" s="16" t="s">
        <v>1959</v>
      </c>
      <c r="O15" s="17">
        <f>(A1L308C4 + A1L308C5)</f>
        <v>973.79700000000003</v>
      </c>
      <c r="P15" s="16" t="s">
        <v>1960</v>
      </c>
      <c r="Q15" s="17">
        <f>(A1L306C7 + A1L307C7)</f>
        <v>427.00099999999998</v>
      </c>
      <c r="R15" s="16" t="s">
        <v>1961</v>
      </c>
      <c r="S15" s="17">
        <f>(A1L306C8 + A1L307C8)</f>
        <v>415.12899999999996</v>
      </c>
      <c r="T15" s="16" t="s">
        <v>1962</v>
      </c>
      <c r="U15" s="17">
        <f>(A1L308C7 + A1L308C8)</f>
        <v>842.12999999999988</v>
      </c>
      <c r="V15" s="16" t="s">
        <v>1963</v>
      </c>
      <c r="W15" s="17">
        <f>(A1L306C10 + A1L307C10)</f>
        <v>344.65999999999997</v>
      </c>
      <c r="X15" s="16" t="s">
        <v>1964</v>
      </c>
      <c r="Y15" s="17">
        <f>(A1L306C11 + A1L307C11)</f>
        <v>327.71699999999998</v>
      </c>
      <c r="Z15" s="16" t="s">
        <v>1965</v>
      </c>
      <c r="AA15" s="17">
        <f>(A1L308C10 + A1L308C11)</f>
        <v>672.37699999999995</v>
      </c>
      <c r="AB15" s="16" t="s">
        <v>1966</v>
      </c>
      <c r="AC15" s="17">
        <f>(A1L306C13 + A1L307C13)</f>
        <v>300.601</v>
      </c>
      <c r="AD15" s="16" t="s">
        <v>1967</v>
      </c>
      <c r="AE15" s="17">
        <f>(A1L306C14 + A1L307C14)</f>
        <v>285.06400000000002</v>
      </c>
      <c r="AF15" s="16" t="s">
        <v>1968</v>
      </c>
      <c r="AG15" s="17">
        <f>(A1L308C13 + A1L308C14)</f>
        <v>585.66499999999996</v>
      </c>
      <c r="AH15" s="16" t="s">
        <v>1969</v>
      </c>
      <c r="AI15" s="17">
        <f>IF(RUN_YEARS &gt; 1,(A1L308C3 + A1L308C6) / 2, 0 )</f>
        <v>942.35900000000004</v>
      </c>
      <c r="AJ15" s="16" t="s">
        <v>1970</v>
      </c>
      <c r="AK15" s="17">
        <f>IF(RUN_YEARS &gt; 2,(A1L308C3 + A1L308C6 + A1L308C9) / 3, 0 )</f>
        <v>908.94933333333336</v>
      </c>
      <c r="AL15" s="16" t="s">
        <v>1971</v>
      </c>
      <c r="AM15" s="17">
        <f>IF(RUN_YEARS &gt; 3,(A1L308C3 + A1L308C6 + A1L308C9 + A1L308C12) / 4, 0 )</f>
        <v>849.80624999999998</v>
      </c>
      <c r="AN15" s="16" t="s">
        <v>1972</v>
      </c>
      <c r="AO15" s="17">
        <f>IF(RUN_YEARS &gt; 4,(A1L308C3 + A1L308C6 + A1L308C9 + A1L308C12 + A1L308C15) / 5, 0 )</f>
        <v>796.97799999999995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148.21199999999999</v>
      </c>
      <c r="F16" s="16" t="s">
        <v>1973</v>
      </c>
      <c r="G16" s="15">
        <v>141.06100000000001</v>
      </c>
      <c r="H16" s="16" t="s">
        <v>1974</v>
      </c>
      <c r="I16" s="17">
        <f>(A1L309C1 + A1L309C2)</f>
        <v>289.27300000000002</v>
      </c>
      <c r="J16" s="16" t="s">
        <v>1973</v>
      </c>
      <c r="K16" s="15">
        <v>158.101</v>
      </c>
      <c r="L16" s="16" t="s">
        <v>1973</v>
      </c>
      <c r="M16" s="15">
        <v>152.453</v>
      </c>
      <c r="N16" s="16" t="s">
        <v>1975</v>
      </c>
      <c r="O16" s="17">
        <f>(A1L309C4 + A1L309C5)</f>
        <v>310.55399999999997</v>
      </c>
      <c r="P16" s="16" t="s">
        <v>1973</v>
      </c>
      <c r="Q16" s="15">
        <v>168.036</v>
      </c>
      <c r="R16" s="16" t="s">
        <v>1973</v>
      </c>
      <c r="S16" s="15">
        <v>162.56299999999999</v>
      </c>
      <c r="T16" s="16" t="s">
        <v>1976</v>
      </c>
      <c r="U16" s="17">
        <f>(A1L309C7 + A1L309C8)</f>
        <v>330.59899999999999</v>
      </c>
      <c r="V16" s="16" t="s">
        <v>1973</v>
      </c>
      <c r="W16" s="15">
        <v>148.05699999999999</v>
      </c>
      <c r="X16" s="16" t="s">
        <v>1973</v>
      </c>
      <c r="Y16" s="15">
        <v>137.392</v>
      </c>
      <c r="Z16" s="16" t="s">
        <v>1977</v>
      </c>
      <c r="AA16" s="17">
        <f>(A1L309C10 + A1L309C11)</f>
        <v>285.44899999999996</v>
      </c>
      <c r="AB16" s="16" t="s">
        <v>1973</v>
      </c>
      <c r="AC16" s="15">
        <v>108.41200000000001</v>
      </c>
      <c r="AD16" s="16" t="s">
        <v>1973</v>
      </c>
      <c r="AE16" s="15">
        <v>106.02800000000001</v>
      </c>
      <c r="AF16" s="16" t="s">
        <v>1978</v>
      </c>
      <c r="AG16" s="17">
        <f>(A1L309C13 + A1L309C14)</f>
        <v>214.44</v>
      </c>
      <c r="AH16" s="16" t="s">
        <v>1979</v>
      </c>
      <c r="AI16" s="17">
        <f>IF(RUN_YEARS &gt; 1,(A1L309C3 + A1L309C6) / 2, 0 )</f>
        <v>299.9135</v>
      </c>
      <c r="AJ16" s="16" t="s">
        <v>1980</v>
      </c>
      <c r="AK16" s="17">
        <f>IF(RUN_YEARS &gt; 2,(A1L309C3 + A1L309C6 + A1L309C9) / 3, 0 )</f>
        <v>310.142</v>
      </c>
      <c r="AL16" s="16" t="s">
        <v>1981</v>
      </c>
      <c r="AM16" s="17">
        <f>IF(RUN_YEARS &gt; 3,(A1L309C3 + A1L309C6 + A1L309C9 + A1L309C12) / 4, 0 )</f>
        <v>303.96875</v>
      </c>
      <c r="AN16" s="16" t="s">
        <v>1982</v>
      </c>
      <c r="AO16" s="17">
        <f>IF(RUN_YEARS &gt; 4,(A1L309C3 + A1L309C6 + A1L309C9 + A1L309C12 + A1L309C15) / 5, 0 )</f>
        <v>286.06299999999999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22.544</v>
      </c>
      <c r="F17" s="16" t="s">
        <v>1983</v>
      </c>
      <c r="G17" s="15">
        <v>22.693000000000001</v>
      </c>
      <c r="H17" s="16" t="s">
        <v>1984</v>
      </c>
      <c r="I17" s="17">
        <f>(A1L310C1 + A1L310C2)</f>
        <v>45.237000000000002</v>
      </c>
      <c r="J17" s="16" t="s">
        <v>1983</v>
      </c>
      <c r="K17" s="15">
        <v>23.242999999999999</v>
      </c>
      <c r="L17" s="16" t="s">
        <v>1983</v>
      </c>
      <c r="M17" s="15">
        <v>18.978999999999999</v>
      </c>
      <c r="N17" s="16" t="s">
        <v>1985</v>
      </c>
      <c r="O17" s="17">
        <f>(A1L310C4 + A1L310C5)</f>
        <v>42.221999999999994</v>
      </c>
      <c r="P17" s="16" t="s">
        <v>1983</v>
      </c>
      <c r="Q17" s="15">
        <v>23.643000000000001</v>
      </c>
      <c r="R17" s="16" t="s">
        <v>1983</v>
      </c>
      <c r="S17" s="15">
        <v>22.567</v>
      </c>
      <c r="T17" s="16" t="s">
        <v>1986</v>
      </c>
      <c r="U17" s="17">
        <f>(A1L310C7 + A1L310C8)</f>
        <v>46.21</v>
      </c>
      <c r="V17" s="16" t="s">
        <v>1983</v>
      </c>
      <c r="W17" s="15">
        <v>25.437999999999999</v>
      </c>
      <c r="X17" s="16" t="s">
        <v>1983</v>
      </c>
      <c r="Y17" s="15">
        <v>24.866</v>
      </c>
      <c r="Z17" s="16" t="s">
        <v>1987</v>
      </c>
      <c r="AA17" s="17">
        <f>(A1L310C10 + A1L310C11)</f>
        <v>50.304000000000002</v>
      </c>
      <c r="AB17" s="16" t="s">
        <v>1983</v>
      </c>
      <c r="AC17" s="15">
        <v>24.588000000000001</v>
      </c>
      <c r="AD17" s="16" t="s">
        <v>1983</v>
      </c>
      <c r="AE17" s="15">
        <v>25.257999999999999</v>
      </c>
      <c r="AF17" s="16" t="s">
        <v>1988</v>
      </c>
      <c r="AG17" s="17">
        <f>(A1L310C13 + A1L310C14)</f>
        <v>49.846000000000004</v>
      </c>
      <c r="AH17" s="16" t="s">
        <v>1989</v>
      </c>
      <c r="AI17" s="17">
        <f>IF(RUN_YEARS &gt; 1,(A1L310C3 + A1L310C6) / 2, 0 )</f>
        <v>43.729500000000002</v>
      </c>
      <c r="AJ17" s="16" t="s">
        <v>1990</v>
      </c>
      <c r="AK17" s="17">
        <f>IF(RUN_YEARS &gt; 2,(A1L310C3 + A1L310C6 + A1L310C9) / 3, 0 )</f>
        <v>44.556333333333335</v>
      </c>
      <c r="AL17" s="16" t="s">
        <v>1991</v>
      </c>
      <c r="AM17" s="17">
        <f>IF(RUN_YEARS &gt; 3,(A1L310C3 + A1L310C6 + A1L310C9 + A1L310C12) / 4, 0 )</f>
        <v>45.993250000000003</v>
      </c>
      <c r="AN17" s="16" t="s">
        <v>1992</v>
      </c>
      <c r="AO17" s="17">
        <f>IF(RUN_YEARS &gt; 4,(A1L310C3 + A1L310C6 + A1L310C9 + A1L310C12 + A1L310C15) / 5, 0 )</f>
        <v>46.763800000000003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93.838999999999999</v>
      </c>
      <c r="F18" s="16" t="s">
        <v>1993</v>
      </c>
      <c r="G18" s="15">
        <v>136.96</v>
      </c>
      <c r="H18" s="16" t="s">
        <v>1994</v>
      </c>
      <c r="I18" s="17">
        <f>(A1L311C1 + A1L311C2)</f>
        <v>230.79900000000001</v>
      </c>
      <c r="J18" s="16" t="s">
        <v>1993</v>
      </c>
      <c r="K18" s="15">
        <v>93.751000000000005</v>
      </c>
      <c r="L18" s="16" t="s">
        <v>1993</v>
      </c>
      <c r="M18" s="15">
        <v>139.25399999999999</v>
      </c>
      <c r="N18" s="16" t="s">
        <v>1995</v>
      </c>
      <c r="O18" s="17">
        <f>(A1L311C4 + A1L311C5)</f>
        <v>233.005</v>
      </c>
      <c r="P18" s="16" t="s">
        <v>1993</v>
      </c>
      <c r="Q18" s="15">
        <v>104.30200000000001</v>
      </c>
      <c r="R18" s="16" t="s">
        <v>1993</v>
      </c>
      <c r="S18" s="15">
        <v>149.76599999999999</v>
      </c>
      <c r="T18" s="16" t="s">
        <v>1996</v>
      </c>
      <c r="U18" s="17">
        <f>(A1L311C7 + A1L311C8)</f>
        <v>254.06799999999998</v>
      </c>
      <c r="V18" s="16" t="s">
        <v>1993</v>
      </c>
      <c r="W18" s="15">
        <v>115.64100000000001</v>
      </c>
      <c r="X18" s="16" t="s">
        <v>1993</v>
      </c>
      <c r="Y18" s="15">
        <v>160.47399999999999</v>
      </c>
      <c r="Z18" s="16" t="s">
        <v>1997</v>
      </c>
      <c r="AA18" s="17">
        <f>(A1L311C10 + A1L311C11)</f>
        <v>276.11500000000001</v>
      </c>
      <c r="AB18" s="16" t="s">
        <v>1993</v>
      </c>
      <c r="AC18" s="15">
        <v>100.56100000000001</v>
      </c>
      <c r="AD18" s="16" t="s">
        <v>1993</v>
      </c>
      <c r="AE18" s="15">
        <v>149.88999999999999</v>
      </c>
      <c r="AF18" s="16" t="s">
        <v>1998</v>
      </c>
      <c r="AG18" s="17">
        <f>(A1L311C13 + A1L311C14)</f>
        <v>250.45099999999999</v>
      </c>
      <c r="AH18" s="16" t="s">
        <v>1999</v>
      </c>
      <c r="AI18" s="17">
        <f>IF(RUN_YEARS &gt; 1,(A1L311C3 + A1L311C6) / 2, 0 )</f>
        <v>231.90199999999999</v>
      </c>
      <c r="AJ18" s="16" t="s">
        <v>2000</v>
      </c>
      <c r="AK18" s="17">
        <f>IF(RUN_YEARS &gt; 2,(A1L311C3 + A1L311C6 + A1L311C9) / 3, 0 )</f>
        <v>239.29066666666665</v>
      </c>
      <c r="AL18" s="16" t="s">
        <v>2001</v>
      </c>
      <c r="AM18" s="17">
        <f>IF(RUN_YEARS &gt; 3,(A1L311C3 + A1L311C6 + A1L311C9 + A1L311C12) / 4, 0 )</f>
        <v>248.49674999999999</v>
      </c>
      <c r="AN18" s="16" t="s">
        <v>2002</v>
      </c>
      <c r="AO18" s="17">
        <f>IF(RUN_YEARS &gt; 4,(A1L311C3 + A1L311C6 + A1L311C9 + A1L311C12 + A1L311C15) / 5, 0 )</f>
        <v>248.88759999999996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116.383</v>
      </c>
      <c r="F19" s="16" t="s">
        <v>2004</v>
      </c>
      <c r="G19" s="17">
        <f>(A1L310C2 + A1L311C2)</f>
        <v>159.65300000000002</v>
      </c>
      <c r="H19" s="16" t="s">
        <v>2005</v>
      </c>
      <c r="I19" s="17">
        <f>(A1L312C1 + A1L312C2)</f>
        <v>276.036</v>
      </c>
      <c r="J19" s="16" t="s">
        <v>2006</v>
      </c>
      <c r="K19" s="17">
        <f>(A1L310C4 + A1L311C4)</f>
        <v>116.994</v>
      </c>
      <c r="L19" s="16" t="s">
        <v>2007</v>
      </c>
      <c r="M19" s="17">
        <f>(A1L310C5 + A1L311C5)</f>
        <v>158.233</v>
      </c>
      <c r="N19" s="16" t="s">
        <v>2008</v>
      </c>
      <c r="O19" s="17">
        <f>(A1L312C4 + A1L312C5)</f>
        <v>275.22699999999998</v>
      </c>
      <c r="P19" s="16" t="s">
        <v>2009</v>
      </c>
      <c r="Q19" s="17">
        <f>(A1L310C7 + A1L311C7)</f>
        <v>127.94500000000001</v>
      </c>
      <c r="R19" s="16" t="s">
        <v>2010</v>
      </c>
      <c r="S19" s="17">
        <f>(A1L310C8 + A1L311C8)</f>
        <v>172.333</v>
      </c>
      <c r="T19" s="16" t="s">
        <v>2011</v>
      </c>
      <c r="U19" s="17">
        <f>(A1L312C7 + A1L312C8)</f>
        <v>300.27800000000002</v>
      </c>
      <c r="V19" s="16" t="s">
        <v>2012</v>
      </c>
      <c r="W19" s="17">
        <f>(A1L310C10 + A1L311C10)</f>
        <v>141.07900000000001</v>
      </c>
      <c r="X19" s="16" t="s">
        <v>2013</v>
      </c>
      <c r="Y19" s="17">
        <f>(A1L310C11 + A1L311C11)</f>
        <v>185.33999999999997</v>
      </c>
      <c r="Z19" s="16" t="s">
        <v>2014</v>
      </c>
      <c r="AA19" s="17">
        <f>(A1L312C10 + A1L312C11)</f>
        <v>326.41899999999998</v>
      </c>
      <c r="AB19" s="16" t="s">
        <v>2015</v>
      </c>
      <c r="AC19" s="17">
        <f>(A1L310C13 + A1L311C13)</f>
        <v>125.149</v>
      </c>
      <c r="AD19" s="16" t="s">
        <v>2016</v>
      </c>
      <c r="AE19" s="17">
        <f>(A1L310C14 + A1L311C14)</f>
        <v>175.148</v>
      </c>
      <c r="AF19" s="16" t="s">
        <v>2017</v>
      </c>
      <c r="AG19" s="17">
        <f>(A1L312C13 + A1L312C14)</f>
        <v>300.29700000000003</v>
      </c>
      <c r="AH19" s="16" t="s">
        <v>2018</v>
      </c>
      <c r="AI19" s="17">
        <f>IF(RUN_YEARS &gt; 1,(A1L312C3 + A1L312C6) / 2, 0 )</f>
        <v>275.63149999999996</v>
      </c>
      <c r="AJ19" s="16" t="s">
        <v>2019</v>
      </c>
      <c r="AK19" s="17">
        <f>IF(RUN_YEARS &gt; 2,(A1L312C3 + A1L312C6 + A1L312C9) / 3, 0 )</f>
        <v>283.84699999999998</v>
      </c>
      <c r="AL19" s="16" t="s">
        <v>2020</v>
      </c>
      <c r="AM19" s="17">
        <f>IF(RUN_YEARS &gt; 3,(A1L312C3 + A1L312C6 + A1L312C9 + A1L312C12) / 4, 0 )</f>
        <v>294.49</v>
      </c>
      <c r="AN19" s="16" t="s">
        <v>2021</v>
      </c>
      <c r="AO19" s="17">
        <f>IF(RUN_YEARS &gt; 4,(A1L312C3 + A1L312C6 + A1L312C9 + A1L312C12 + A1L312C15) / 5, 0 )</f>
        <v>295.65140000000002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95.653000000000006</v>
      </c>
      <c r="F20" s="16" t="s">
        <v>2022</v>
      </c>
      <c r="G20" s="15">
        <v>85.959000000000003</v>
      </c>
      <c r="H20" s="16" t="s">
        <v>2023</v>
      </c>
      <c r="I20" s="17">
        <f>(A1L313C1 + A1L313C2)</f>
        <v>181.61200000000002</v>
      </c>
      <c r="J20" s="16" t="s">
        <v>2022</v>
      </c>
      <c r="K20" s="15">
        <v>112.557</v>
      </c>
      <c r="L20" s="16" t="s">
        <v>2022</v>
      </c>
      <c r="M20" s="15">
        <v>98.036000000000001</v>
      </c>
      <c r="N20" s="16" t="s">
        <v>2024</v>
      </c>
      <c r="O20" s="17">
        <f>(A1L313C4 + A1L313C5)</f>
        <v>210.59300000000002</v>
      </c>
      <c r="P20" s="16" t="s">
        <v>2022</v>
      </c>
      <c r="Q20" s="15">
        <v>139.33699999999999</v>
      </c>
      <c r="R20" s="16" t="s">
        <v>2022</v>
      </c>
      <c r="S20" s="15">
        <v>129.09700000000001</v>
      </c>
      <c r="T20" s="16" t="s">
        <v>2025</v>
      </c>
      <c r="U20" s="17">
        <f>(A1L313C7 + A1L313C8)</f>
        <v>268.43399999999997</v>
      </c>
      <c r="V20" s="16" t="s">
        <v>2022</v>
      </c>
      <c r="W20" s="15">
        <v>186.23500000000001</v>
      </c>
      <c r="X20" s="16" t="s">
        <v>2022</v>
      </c>
      <c r="Y20" s="15">
        <v>183.01400000000001</v>
      </c>
      <c r="Z20" s="16" t="s">
        <v>2026</v>
      </c>
      <c r="AA20" s="17">
        <f>(A1L313C10 + A1L313C11)</f>
        <v>369.24900000000002</v>
      </c>
      <c r="AB20" s="16" t="s">
        <v>2022</v>
      </c>
      <c r="AC20" s="15">
        <v>163.6</v>
      </c>
      <c r="AD20" s="16" t="s">
        <v>2022</v>
      </c>
      <c r="AE20" s="15">
        <v>171.285</v>
      </c>
      <c r="AF20" s="16" t="s">
        <v>2027</v>
      </c>
      <c r="AG20" s="17">
        <f>(A1L313C13 + A1L313C14)</f>
        <v>334.88499999999999</v>
      </c>
      <c r="AH20" s="16" t="s">
        <v>2028</v>
      </c>
      <c r="AI20" s="17">
        <f>IF(RUN_YEARS &gt; 1,(A1L313C3 + A1L313C6) / 2, 0 )</f>
        <v>196.10250000000002</v>
      </c>
      <c r="AJ20" s="16" t="s">
        <v>2029</v>
      </c>
      <c r="AK20" s="17">
        <f>IF(RUN_YEARS &gt; 2,(A1L313C3 + A1L313C6 + A1L313C9) / 3, 0 )</f>
        <v>220.21299999999999</v>
      </c>
      <c r="AL20" s="16" t="s">
        <v>2030</v>
      </c>
      <c r="AM20" s="17">
        <f>IF(RUN_YEARS &gt; 3,(A1L313C3 + A1L313C6 + A1L313C9 + A1L313C12) / 4, 0 )</f>
        <v>257.47199999999998</v>
      </c>
      <c r="AN20" s="16" t="s">
        <v>2031</v>
      </c>
      <c r="AO20" s="17">
        <f>IF(RUN_YEARS &gt; 4,(A1L313C3 + A1L313C6 + A1L313C9 + A1L313C12 + A1L313C15) / 5, 0 )</f>
        <v>272.95459999999997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252.96600000000001</v>
      </c>
      <c r="F21" s="16" t="s">
        <v>2032</v>
      </c>
      <c r="G21" s="15">
        <v>241.23699999999999</v>
      </c>
      <c r="H21" s="16" t="s">
        <v>2033</v>
      </c>
      <c r="I21" s="17">
        <f>(A1L314C1 + A1L314C2)</f>
        <v>494.20299999999997</v>
      </c>
      <c r="J21" s="16" t="s">
        <v>2032</v>
      </c>
      <c r="K21" s="15">
        <v>250.756</v>
      </c>
      <c r="L21" s="16" t="s">
        <v>2032</v>
      </c>
      <c r="M21" s="15">
        <v>244.69800000000001</v>
      </c>
      <c r="N21" s="16" t="s">
        <v>2034</v>
      </c>
      <c r="O21" s="17">
        <f>(A1L314C4 + A1L314C5)</f>
        <v>495.45400000000001</v>
      </c>
      <c r="P21" s="16" t="s">
        <v>2032</v>
      </c>
      <c r="Q21" s="15">
        <v>239.77500000000001</v>
      </c>
      <c r="R21" s="16" t="s">
        <v>2032</v>
      </c>
      <c r="S21" s="15">
        <v>239.63900000000001</v>
      </c>
      <c r="T21" s="16" t="s">
        <v>2035</v>
      </c>
      <c r="U21" s="17">
        <f>(A1L314C7 + A1L314C8)</f>
        <v>479.41399999999999</v>
      </c>
      <c r="V21" s="16" t="s">
        <v>2032</v>
      </c>
      <c r="W21" s="15">
        <v>219.517</v>
      </c>
      <c r="X21" s="16" t="s">
        <v>2032</v>
      </c>
      <c r="Y21" s="15">
        <v>221.74700000000001</v>
      </c>
      <c r="Z21" s="16" t="s">
        <v>2036</v>
      </c>
      <c r="AA21" s="17">
        <f>(A1L314C10 + A1L314C11)</f>
        <v>441.26400000000001</v>
      </c>
      <c r="AB21" s="16" t="s">
        <v>2032</v>
      </c>
      <c r="AC21" s="15">
        <v>229.58500000000001</v>
      </c>
      <c r="AD21" s="16" t="s">
        <v>2032</v>
      </c>
      <c r="AE21" s="15">
        <v>231.45599999999999</v>
      </c>
      <c r="AF21" s="16" t="s">
        <v>2037</v>
      </c>
      <c r="AG21" s="17">
        <f>(A1L314C13 + A1L314C14)</f>
        <v>461.041</v>
      </c>
      <c r="AH21" s="16" t="s">
        <v>2038</v>
      </c>
      <c r="AI21" s="17">
        <f>IF(RUN_YEARS &gt; 1,(A1L314C3 + A1L314C6) / 2, 0 )</f>
        <v>494.82849999999996</v>
      </c>
      <c r="AJ21" s="16" t="s">
        <v>2039</v>
      </c>
      <c r="AK21" s="17">
        <f>IF(RUN_YEARS &gt; 2,(A1L314C3 + A1L314C6 + A1L314C9) / 3, 0 )</f>
        <v>489.69033333333329</v>
      </c>
      <c r="AL21" s="16" t="s">
        <v>2040</v>
      </c>
      <c r="AM21" s="17">
        <f>IF(RUN_YEARS &gt; 3,(A1L314C3 + A1L314C6 + A1L314C9 + A1L314C12) / 4, 0 )</f>
        <v>477.58375000000001</v>
      </c>
      <c r="AN21" s="16" t="s">
        <v>2041</v>
      </c>
      <c r="AO21" s="17">
        <f>IF(RUN_YEARS &gt; 4,(A1L314C3 + A1L314C6 + A1L314C9 + A1L314C12 + A1L314C15) / 5, 0 )</f>
        <v>474.27520000000004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1.095</v>
      </c>
      <c r="F22" s="16" t="s">
        <v>2042</v>
      </c>
      <c r="G22" s="15">
        <v>5.9960000000000004</v>
      </c>
      <c r="H22" s="16" t="s">
        <v>2043</v>
      </c>
      <c r="I22" s="17">
        <f>(A1L315C1 + A1L315C2)</f>
        <v>7.0910000000000002</v>
      </c>
      <c r="J22" s="16" t="s">
        <v>2042</v>
      </c>
      <c r="K22" s="15">
        <v>1.1339999999999999</v>
      </c>
      <c r="L22" s="16" t="s">
        <v>2042</v>
      </c>
      <c r="M22" s="15">
        <v>7.907</v>
      </c>
      <c r="N22" s="16" t="s">
        <v>2044</v>
      </c>
      <c r="O22" s="17">
        <f>(A1L315C4 + A1L315C5)</f>
        <v>9.0410000000000004</v>
      </c>
      <c r="P22" s="16" t="s">
        <v>2042</v>
      </c>
      <c r="Q22" s="15">
        <v>1.534</v>
      </c>
      <c r="R22" s="16" t="s">
        <v>2042</v>
      </c>
      <c r="S22" s="15">
        <v>10.475</v>
      </c>
      <c r="T22" s="16" t="s">
        <v>2045</v>
      </c>
      <c r="U22" s="17">
        <f>(A1L315C7 + A1L315C8)</f>
        <v>12.009</v>
      </c>
      <c r="V22" s="16" t="s">
        <v>2042</v>
      </c>
      <c r="W22" s="15">
        <v>1.617</v>
      </c>
      <c r="X22" s="16" t="s">
        <v>2042</v>
      </c>
      <c r="Y22" s="15">
        <v>10.558999999999999</v>
      </c>
      <c r="Z22" s="16" t="s">
        <v>2046</v>
      </c>
      <c r="AA22" s="17">
        <f>(A1L315C10 + A1L315C11)</f>
        <v>12.175999999999998</v>
      </c>
      <c r="AB22" s="16" t="s">
        <v>2042</v>
      </c>
      <c r="AC22" s="15">
        <v>2.0009999999999999</v>
      </c>
      <c r="AD22" s="16" t="s">
        <v>2042</v>
      </c>
      <c r="AE22" s="15">
        <v>11.726000000000001</v>
      </c>
      <c r="AF22" s="16" t="s">
        <v>2047</v>
      </c>
      <c r="AG22" s="17">
        <f>(A1L315C13 + A1L315C14)</f>
        <v>13.727</v>
      </c>
      <c r="AH22" s="16" t="s">
        <v>2048</v>
      </c>
      <c r="AI22" s="17">
        <f>IF(RUN_YEARS &gt; 1,(A1L315C3 + A1L315C6) / 2, 0 )</f>
        <v>8.0660000000000007</v>
      </c>
      <c r="AJ22" s="16" t="s">
        <v>2049</v>
      </c>
      <c r="AK22" s="17">
        <f>IF(RUN_YEARS &gt; 2,(A1L315C3 + A1L315C6 + A1L315C9) / 3, 0 )</f>
        <v>9.3803333333333345</v>
      </c>
      <c r="AL22" s="16" t="s">
        <v>2050</v>
      </c>
      <c r="AM22" s="17">
        <f>IF(RUN_YEARS &gt; 3,(A1L315C3 + A1L315C6 + A1L315C9 + A1L315C12) / 4, 0 )</f>
        <v>10.07925</v>
      </c>
      <c r="AN22" s="16" t="s">
        <v>2051</v>
      </c>
      <c r="AO22" s="17">
        <f>IF(RUN_YEARS &gt; 4,(A1L315C3 + A1L315C6 + A1L315C9 + A1L315C12 + A1L315C15) / 5, 0 )</f>
        <v>10.8088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1.6040000000000001</v>
      </c>
      <c r="F23" s="16" t="s">
        <v>2052</v>
      </c>
      <c r="G23" s="15">
        <v>17.728000000000002</v>
      </c>
      <c r="H23" s="16" t="s">
        <v>2053</v>
      </c>
      <c r="I23" s="17">
        <f>(A1L316C1 + A1L316C2)</f>
        <v>19.332000000000001</v>
      </c>
      <c r="J23" s="16" t="s">
        <v>2052</v>
      </c>
      <c r="K23" s="15">
        <v>1.593</v>
      </c>
      <c r="L23" s="16" t="s">
        <v>2052</v>
      </c>
      <c r="M23" s="15">
        <v>19.754999999999999</v>
      </c>
      <c r="N23" s="16" t="s">
        <v>2054</v>
      </c>
      <c r="O23" s="17">
        <f>(A1L316C4 + A1L316C5)</f>
        <v>21.347999999999999</v>
      </c>
      <c r="P23" s="16" t="s">
        <v>2052</v>
      </c>
      <c r="Q23" s="15">
        <v>1.542</v>
      </c>
      <c r="R23" s="16" t="s">
        <v>2052</v>
      </c>
      <c r="S23" s="15">
        <v>18.129000000000001</v>
      </c>
      <c r="T23" s="16" t="s">
        <v>2055</v>
      </c>
      <c r="U23" s="17">
        <f>(A1L316C7 + A1L316C8)</f>
        <v>19.671000000000003</v>
      </c>
      <c r="V23" s="16" t="s">
        <v>2052</v>
      </c>
      <c r="W23" s="15">
        <v>1.4079999999999999</v>
      </c>
      <c r="X23" s="16" t="s">
        <v>2052</v>
      </c>
      <c r="Y23" s="15">
        <v>17.588000000000001</v>
      </c>
      <c r="Z23" s="16" t="s">
        <v>2056</v>
      </c>
      <c r="AA23" s="17">
        <f>(A1L316C10 + A1L316C11)</f>
        <v>18.996000000000002</v>
      </c>
      <c r="AB23" s="16" t="s">
        <v>2052</v>
      </c>
      <c r="AC23" s="15">
        <v>1.337</v>
      </c>
      <c r="AD23" s="16" t="s">
        <v>2052</v>
      </c>
      <c r="AE23" s="15">
        <v>15.75</v>
      </c>
      <c r="AF23" s="16" t="s">
        <v>2057</v>
      </c>
      <c r="AG23" s="17">
        <f>(A1L316C13 + A1L316C14)</f>
        <v>17.087</v>
      </c>
      <c r="AH23" s="16" t="s">
        <v>2058</v>
      </c>
      <c r="AI23" s="17">
        <f>IF(RUN_YEARS &gt; 1,(A1L316C3 + A1L316C6) / 2, 0 )</f>
        <v>20.34</v>
      </c>
      <c r="AJ23" s="16" t="s">
        <v>2059</v>
      </c>
      <c r="AK23" s="17">
        <f>IF(RUN_YEARS &gt; 2,(A1L316C3 + A1L316C6 + A1L316C9) / 3, 0 )</f>
        <v>20.117000000000001</v>
      </c>
      <c r="AL23" s="16" t="s">
        <v>2060</v>
      </c>
      <c r="AM23" s="17">
        <f>IF(RUN_YEARS &gt; 3,(A1L316C3 + A1L316C6 + A1L316C9 + A1L316C12) / 4, 0 )</f>
        <v>19.836750000000002</v>
      </c>
      <c r="AN23" s="16" t="s">
        <v>2061</v>
      </c>
      <c r="AO23" s="17">
        <f>IF(RUN_YEARS &gt; 4,(A1L316C3 + A1L316C6 + A1L316C9 + A1L316C12 + A1L316C15) / 5, 0 )</f>
        <v>19.286800000000003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167.411</v>
      </c>
      <c r="F24" s="16" t="s">
        <v>2062</v>
      </c>
      <c r="G24" s="15">
        <v>173.18100000000001</v>
      </c>
      <c r="H24" s="16" t="s">
        <v>2063</v>
      </c>
      <c r="I24" s="17">
        <f>(A1L317C1 + A1L317C2)</f>
        <v>340.59199999999998</v>
      </c>
      <c r="J24" s="16" t="s">
        <v>2062</v>
      </c>
      <c r="K24" s="15">
        <v>178.99100000000001</v>
      </c>
      <c r="L24" s="16" t="s">
        <v>2062</v>
      </c>
      <c r="M24" s="15">
        <v>179.91900000000001</v>
      </c>
      <c r="N24" s="16" t="s">
        <v>2064</v>
      </c>
      <c r="O24" s="17">
        <f>(A1L317C4 + A1L317C5)</f>
        <v>358.91</v>
      </c>
      <c r="P24" s="16" t="s">
        <v>2062</v>
      </c>
      <c r="Q24" s="15">
        <v>170.779</v>
      </c>
      <c r="R24" s="16" t="s">
        <v>2062</v>
      </c>
      <c r="S24" s="15">
        <v>173.65700000000001</v>
      </c>
      <c r="T24" s="16" t="s">
        <v>2065</v>
      </c>
      <c r="U24" s="17">
        <f>(A1L317C7 + A1L317C8)</f>
        <v>344.43600000000004</v>
      </c>
      <c r="V24" s="16" t="s">
        <v>2062</v>
      </c>
      <c r="W24" s="15">
        <v>150.38300000000001</v>
      </c>
      <c r="X24" s="16" t="s">
        <v>2062</v>
      </c>
      <c r="Y24" s="15">
        <v>152.346</v>
      </c>
      <c r="Z24" s="16" t="s">
        <v>2066</v>
      </c>
      <c r="AA24" s="17">
        <f>(A1L317C10 + A1L317C11)</f>
        <v>302.72900000000004</v>
      </c>
      <c r="AB24" s="16" t="s">
        <v>2062</v>
      </c>
      <c r="AC24" s="15">
        <v>123.334</v>
      </c>
      <c r="AD24" s="16" t="s">
        <v>2062</v>
      </c>
      <c r="AE24" s="15">
        <v>125.705</v>
      </c>
      <c r="AF24" s="16" t="s">
        <v>2067</v>
      </c>
      <c r="AG24" s="17">
        <f>(A1L317C13 + A1L317C14)</f>
        <v>249.03899999999999</v>
      </c>
      <c r="AH24" s="16" t="s">
        <v>2068</v>
      </c>
      <c r="AI24" s="17">
        <f>IF(RUN_YEARS &gt; 1,(A1L317C3 + A1L317C6) / 2, 0 )</f>
        <v>349.75099999999998</v>
      </c>
      <c r="AJ24" s="16" t="s">
        <v>2069</v>
      </c>
      <c r="AK24" s="17">
        <f>IF(RUN_YEARS &gt; 2,(A1L317C3 + A1L317C6 + A1L317C9) / 3, 0 )</f>
        <v>347.97933333333339</v>
      </c>
      <c r="AL24" s="16" t="s">
        <v>2070</v>
      </c>
      <c r="AM24" s="17">
        <f>IF(RUN_YEARS &gt; 3,(A1L317C3 + A1L317C6 + A1L317C9 + A1L317C12) / 4, 0 )</f>
        <v>336.66675000000004</v>
      </c>
      <c r="AN24" s="16" t="s">
        <v>2071</v>
      </c>
      <c r="AO24" s="17">
        <f>IF(RUN_YEARS &gt; 4,(A1L317C3 + A1L317C6 + A1L317C9 + A1L317C12 + A1L317C15) / 5, 0 )</f>
        <v>319.14120000000003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35.241999999999997</v>
      </c>
      <c r="F25" s="16" t="s">
        <v>2072</v>
      </c>
      <c r="G25" s="15">
        <v>37.625</v>
      </c>
      <c r="H25" s="16" t="s">
        <v>2073</v>
      </c>
      <c r="I25" s="17">
        <f>(A1L318C1 + A1L318C2)</f>
        <v>72.86699999999999</v>
      </c>
      <c r="J25" s="16" t="s">
        <v>2072</v>
      </c>
      <c r="K25" s="15">
        <v>30.582000000000001</v>
      </c>
      <c r="L25" s="16" t="s">
        <v>2072</v>
      </c>
      <c r="M25" s="15">
        <v>35.356000000000002</v>
      </c>
      <c r="N25" s="16" t="s">
        <v>2074</v>
      </c>
      <c r="O25" s="17">
        <f>(A1L318C4 + A1L318C5)</f>
        <v>65.938000000000002</v>
      </c>
      <c r="P25" s="16" t="s">
        <v>2072</v>
      </c>
      <c r="Q25" s="15">
        <v>24.405999999999999</v>
      </c>
      <c r="R25" s="16" t="s">
        <v>2072</v>
      </c>
      <c r="S25" s="15">
        <v>29.265000000000001</v>
      </c>
      <c r="T25" s="16" t="s">
        <v>2075</v>
      </c>
      <c r="U25" s="17">
        <f>(A1L318C7 + A1L318C8)</f>
        <v>53.670999999999999</v>
      </c>
      <c r="V25" s="16" t="s">
        <v>2072</v>
      </c>
      <c r="W25" s="15">
        <v>24.515999999999998</v>
      </c>
      <c r="X25" s="16" t="s">
        <v>2072</v>
      </c>
      <c r="Y25" s="15">
        <v>30.707000000000001</v>
      </c>
      <c r="Z25" s="16" t="s">
        <v>2076</v>
      </c>
      <c r="AA25" s="17">
        <f>(A1L318C10 + A1L318C11)</f>
        <v>55.222999999999999</v>
      </c>
      <c r="AB25" s="16" t="s">
        <v>2072</v>
      </c>
      <c r="AC25" s="15">
        <v>21.466000000000001</v>
      </c>
      <c r="AD25" s="16" t="s">
        <v>2072</v>
      </c>
      <c r="AE25" s="15">
        <v>22.024999999999999</v>
      </c>
      <c r="AF25" s="16" t="s">
        <v>2077</v>
      </c>
      <c r="AG25" s="17">
        <f>(A1L318C13 + A1L318C14)</f>
        <v>43.491</v>
      </c>
      <c r="AH25" s="16" t="s">
        <v>2078</v>
      </c>
      <c r="AI25" s="17">
        <f>IF(RUN_YEARS &gt; 1,(A1L318C3 + A1L318C6) / 2, 0 )</f>
        <v>69.402500000000003</v>
      </c>
      <c r="AJ25" s="16" t="s">
        <v>2079</v>
      </c>
      <c r="AK25" s="17">
        <f>IF(RUN_YEARS &gt; 2,(A1L318C3 + A1L318C6 + A1L318C9) / 3, 0 )</f>
        <v>64.158666666666662</v>
      </c>
      <c r="AL25" s="16" t="s">
        <v>2080</v>
      </c>
      <c r="AM25" s="17">
        <f>IF(RUN_YEARS &gt; 3,(A1L318C3 + A1L318C6 + A1L318C9 + A1L318C12) / 4, 0 )</f>
        <v>61.924750000000003</v>
      </c>
      <c r="AN25" s="16" t="s">
        <v>2081</v>
      </c>
      <c r="AO25" s="17">
        <f>IF(RUN_YEARS &gt; 4,(A1L318C3 + A1L318C6 + A1L318C9 + A1L318C12 + A1L318C15) / 5, 0 )</f>
        <v>58.238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0.17299999999999999</v>
      </c>
      <c r="F26" s="16" t="s">
        <v>2082</v>
      </c>
      <c r="G26" s="15">
        <v>0.17</v>
      </c>
      <c r="H26" s="16" t="s">
        <v>2083</v>
      </c>
      <c r="I26" s="17">
        <f>(A1L319C1 + A1L319C2)</f>
        <v>0.34299999999999997</v>
      </c>
      <c r="J26" s="16" t="s">
        <v>2082</v>
      </c>
      <c r="K26" s="15">
        <v>5.1999999999999998E-2</v>
      </c>
      <c r="L26" s="16" t="s">
        <v>2082</v>
      </c>
      <c r="M26" s="15">
        <v>0.13900000000000001</v>
      </c>
      <c r="N26" s="16" t="s">
        <v>2084</v>
      </c>
      <c r="O26" s="17">
        <f>(A1L319C4 + A1L319C5)</f>
        <v>0.191</v>
      </c>
      <c r="P26" s="16" t="s">
        <v>2082</v>
      </c>
      <c r="Q26" s="15">
        <v>8.9999999999999993E-3</v>
      </c>
      <c r="R26" s="16" t="s">
        <v>2082</v>
      </c>
      <c r="S26" s="15">
        <v>0.11899999999999999</v>
      </c>
      <c r="T26" s="16" t="s">
        <v>2085</v>
      </c>
      <c r="U26" s="17">
        <f>(A1L319C7 + A1L319C8)</f>
        <v>0.128</v>
      </c>
      <c r="V26" s="16" t="s">
        <v>2082</v>
      </c>
      <c r="W26" s="15">
        <v>5.5E-2</v>
      </c>
      <c r="X26" s="16" t="s">
        <v>2082</v>
      </c>
      <c r="Y26" s="15">
        <v>9.0999999999999998E-2</v>
      </c>
      <c r="Z26" s="16" t="s">
        <v>2086</v>
      </c>
      <c r="AA26" s="17">
        <f>(A1L319C10 + A1L319C11)</f>
        <v>0.14599999999999999</v>
      </c>
      <c r="AB26" s="16" t="s">
        <v>2082</v>
      </c>
      <c r="AC26" s="15">
        <v>7.9000000000000001E-2</v>
      </c>
      <c r="AD26" s="16" t="s">
        <v>2082</v>
      </c>
      <c r="AE26" s="15">
        <v>0.15</v>
      </c>
      <c r="AF26" s="16" t="s">
        <v>2087</v>
      </c>
      <c r="AG26" s="17">
        <f>(A1L319C13 + A1L319C14)</f>
        <v>0.22899999999999998</v>
      </c>
      <c r="AH26" s="16" t="s">
        <v>2088</v>
      </c>
      <c r="AI26" s="17">
        <f>IF(RUN_YEARS &gt; 1,(A1L319C3 + A1L319C6) / 2, 0 )</f>
        <v>0.26700000000000002</v>
      </c>
      <c r="AJ26" s="16" t="s">
        <v>2089</v>
      </c>
      <c r="AK26" s="17">
        <f>IF(RUN_YEARS &gt; 2,(A1L319C3 + A1L319C6 + A1L319C9) / 3, 0 )</f>
        <v>0.22066666666666668</v>
      </c>
      <c r="AL26" s="16" t="s">
        <v>2090</v>
      </c>
      <c r="AM26" s="17">
        <f>IF(RUN_YEARS &gt; 3,(A1L319C3 + A1L319C6 + A1L319C9 + A1L319C12) / 4, 0 )</f>
        <v>0.20200000000000001</v>
      </c>
      <c r="AN26" s="16" t="s">
        <v>2091</v>
      </c>
      <c r="AO26" s="17">
        <f>IF(RUN_YEARS &gt; 4,(A1L319C3 + A1L319C6 + A1L319C9 + A1L319C12 + A1L319C15) / 5, 0 )</f>
        <v>0.20739999999999997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26.867999999999999</v>
      </c>
      <c r="F27" s="16" t="s">
        <v>2092</v>
      </c>
      <c r="G27" s="15">
        <v>41.494</v>
      </c>
      <c r="H27" s="16" t="s">
        <v>2093</v>
      </c>
      <c r="I27" s="17">
        <f>(A1L320C1 + A1L320C2)</f>
        <v>68.361999999999995</v>
      </c>
      <c r="J27" s="16" t="s">
        <v>2092</v>
      </c>
      <c r="K27" s="15">
        <v>26.863</v>
      </c>
      <c r="L27" s="16" t="s">
        <v>2092</v>
      </c>
      <c r="M27" s="15">
        <v>40.152000000000001</v>
      </c>
      <c r="N27" s="16" t="s">
        <v>2094</v>
      </c>
      <c r="O27" s="17">
        <f>(A1L320C4 + A1L320C5)</f>
        <v>67.015000000000001</v>
      </c>
      <c r="P27" s="16" t="s">
        <v>2092</v>
      </c>
      <c r="Q27" s="15">
        <v>26.969000000000001</v>
      </c>
      <c r="R27" s="16" t="s">
        <v>2092</v>
      </c>
      <c r="S27" s="15">
        <v>41.207999999999998</v>
      </c>
      <c r="T27" s="16" t="s">
        <v>2095</v>
      </c>
      <c r="U27" s="17">
        <f>(A1L320C7 + A1L320C8)</f>
        <v>68.176999999999992</v>
      </c>
      <c r="V27" s="16" t="s">
        <v>2092</v>
      </c>
      <c r="W27" s="15">
        <v>27.393000000000001</v>
      </c>
      <c r="X27" s="16" t="s">
        <v>2092</v>
      </c>
      <c r="Y27" s="15">
        <v>43.277000000000001</v>
      </c>
      <c r="Z27" s="16" t="s">
        <v>2096</v>
      </c>
      <c r="AA27" s="17">
        <f>(A1L320C10 + A1L320C11)</f>
        <v>70.67</v>
      </c>
      <c r="AB27" s="16" t="s">
        <v>2092</v>
      </c>
      <c r="AC27" s="15">
        <v>26.183</v>
      </c>
      <c r="AD27" s="16" t="s">
        <v>2092</v>
      </c>
      <c r="AE27" s="15">
        <v>40.933</v>
      </c>
      <c r="AF27" s="16" t="s">
        <v>2097</v>
      </c>
      <c r="AG27" s="17">
        <f>(A1L320C13 + A1L320C14)</f>
        <v>67.116</v>
      </c>
      <c r="AH27" s="16" t="s">
        <v>2098</v>
      </c>
      <c r="AI27" s="17">
        <f>IF(RUN_YEARS &gt; 1,(A1L320C3 + A1L320C6) / 2, 0 )</f>
        <v>67.688500000000005</v>
      </c>
      <c r="AJ27" s="16" t="s">
        <v>2099</v>
      </c>
      <c r="AK27" s="17">
        <f>IF(RUN_YEARS &gt; 2,(A1L320C3 + A1L320C6 + A1L320C9) / 3, 0 )</f>
        <v>67.851333333333329</v>
      </c>
      <c r="AL27" s="16" t="s">
        <v>2100</v>
      </c>
      <c r="AM27" s="17">
        <f>IF(RUN_YEARS &gt; 3,(A1L320C3 + A1L320C6 + A1L320C9 + A1L320C12) / 4, 0 )</f>
        <v>68.555999999999997</v>
      </c>
      <c r="AN27" s="16" t="s">
        <v>2101</v>
      </c>
      <c r="AO27" s="17">
        <f>IF(RUN_YEARS &gt; 4,(A1L320C3 + A1L320C6 + A1L320C9 + A1L320C12 + A1L320C15) / 5, 0 )</f>
        <v>68.268000000000001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3.0000000000000001E-3</v>
      </c>
      <c r="L28" s="16" t="s">
        <v>2102</v>
      </c>
      <c r="M28" s="15">
        <v>2E-3</v>
      </c>
      <c r="N28" s="16" t="s">
        <v>2104</v>
      </c>
      <c r="O28" s="17">
        <f>(A1L321C4 + A1L321C5)</f>
        <v>5.0000000000000001E-3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1E-3</v>
      </c>
      <c r="Z28" s="16" t="s">
        <v>2106</v>
      </c>
      <c r="AA28" s="17">
        <f>(A1L321C10 + A1L321C11)</f>
        <v>1E-3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2.5000000000000001E-3</v>
      </c>
      <c r="AJ28" s="16" t="s">
        <v>2109</v>
      </c>
      <c r="AK28" s="17">
        <f>IF(RUN_YEARS &gt; 2,(A1L321C3 + A1L321C6 + A1L321C9) / 3, 0 )</f>
        <v>1.6666666666666668E-3</v>
      </c>
      <c r="AL28" s="16" t="s">
        <v>2110</v>
      </c>
      <c r="AM28" s="17">
        <f>IF(RUN_YEARS &gt; 3,(A1L321C3 + A1L321C6 + A1L321C9 + A1L321C12) / 4, 0 )</f>
        <v>1.5E-3</v>
      </c>
      <c r="AN28" s="16" t="s">
        <v>2111</v>
      </c>
      <c r="AO28" s="17">
        <f>IF(RUN_YEARS &gt; 4,(A1L321C3 + A1L321C6 + A1L321C9 + A1L321C12 + A1L321C15) / 5, 0 )</f>
        <v>1.2000000000000001E-3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4.57</v>
      </c>
      <c r="F29" s="16" t="s">
        <v>2112</v>
      </c>
      <c r="G29" s="15">
        <v>4.5259999999999998</v>
      </c>
      <c r="H29" s="16" t="s">
        <v>2113</v>
      </c>
      <c r="I29" s="17">
        <f>(A1L322C1 + A1L322C2)</f>
        <v>9.0960000000000001</v>
      </c>
      <c r="J29" s="16" t="s">
        <v>2112</v>
      </c>
      <c r="K29" s="15">
        <v>4.1909999999999998</v>
      </c>
      <c r="L29" s="16" t="s">
        <v>2112</v>
      </c>
      <c r="M29" s="15">
        <v>4.1390000000000002</v>
      </c>
      <c r="N29" s="16" t="s">
        <v>2114</v>
      </c>
      <c r="O29" s="17">
        <f>(A1L322C4 + A1L322C5)</f>
        <v>8.33</v>
      </c>
      <c r="P29" s="16" t="s">
        <v>2112</v>
      </c>
      <c r="Q29" s="15">
        <v>4.1740000000000004</v>
      </c>
      <c r="R29" s="16" t="s">
        <v>2112</v>
      </c>
      <c r="S29" s="15">
        <v>4.2050000000000001</v>
      </c>
      <c r="T29" s="16" t="s">
        <v>2115</v>
      </c>
      <c r="U29" s="17">
        <f>(A1L322C7 + A1L322C8)</f>
        <v>8.3790000000000013</v>
      </c>
      <c r="V29" s="16" t="s">
        <v>2112</v>
      </c>
      <c r="W29" s="15">
        <v>3.9289999999999998</v>
      </c>
      <c r="X29" s="16" t="s">
        <v>2112</v>
      </c>
      <c r="Y29" s="15">
        <v>4.1100000000000003</v>
      </c>
      <c r="Z29" s="16" t="s">
        <v>2116</v>
      </c>
      <c r="AA29" s="17">
        <f>(A1L322C10 + A1L322C11)</f>
        <v>8.0389999999999997</v>
      </c>
      <c r="AB29" s="16" t="s">
        <v>2112</v>
      </c>
      <c r="AC29" s="15">
        <v>4.0049999999999999</v>
      </c>
      <c r="AD29" s="16" t="s">
        <v>2112</v>
      </c>
      <c r="AE29" s="15">
        <v>4.0709999999999997</v>
      </c>
      <c r="AF29" s="16" t="s">
        <v>2117</v>
      </c>
      <c r="AG29" s="17">
        <f>(A1L322C13 + A1L322C14)</f>
        <v>8.0760000000000005</v>
      </c>
      <c r="AH29" s="16" t="s">
        <v>2118</v>
      </c>
      <c r="AI29" s="17">
        <f>IF(RUN_YEARS &gt; 1,(A1L322C3 + A1L322C6) / 2, 0 )</f>
        <v>8.713000000000001</v>
      </c>
      <c r="AJ29" s="16" t="s">
        <v>2119</v>
      </c>
      <c r="AK29" s="17">
        <f>IF(RUN_YEARS &gt; 2,(A1L322C3 + A1L322C6 + A1L322C9) / 3, 0 )</f>
        <v>8.6016666666666683</v>
      </c>
      <c r="AL29" s="16" t="s">
        <v>2120</v>
      </c>
      <c r="AM29" s="17">
        <f>IF(RUN_YEARS &gt; 3,(A1L322C3 + A1L322C6 + A1L322C9 + A1L322C12) / 4, 0 )</f>
        <v>8.4610000000000003</v>
      </c>
      <c r="AN29" s="16" t="s">
        <v>2121</v>
      </c>
      <c r="AO29" s="17">
        <f>IF(RUN_YEARS &gt; 4,(A1L322C3 + A1L322C6 + A1L322C9 + A1L322C12 + A1L322C15) / 5, 0 )</f>
        <v>8.3840000000000003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4.57</v>
      </c>
      <c r="F30" s="16" t="s">
        <v>2123</v>
      </c>
      <c r="G30" s="17">
        <f>(A1L321C2 + A1L322C2)</f>
        <v>4.5259999999999998</v>
      </c>
      <c r="H30" s="16" t="s">
        <v>2124</v>
      </c>
      <c r="I30" s="17">
        <f>(A1L323C1 + A1L323C2)</f>
        <v>9.0960000000000001</v>
      </c>
      <c r="J30" s="16" t="s">
        <v>2125</v>
      </c>
      <c r="K30" s="17">
        <f>(A1L321C4 + A1L322C4)</f>
        <v>4.194</v>
      </c>
      <c r="L30" s="16" t="s">
        <v>2126</v>
      </c>
      <c r="M30" s="17">
        <f>(A1L321C5 + A1L322C5)</f>
        <v>4.141</v>
      </c>
      <c r="N30" s="16" t="s">
        <v>2127</v>
      </c>
      <c r="O30" s="17">
        <f>(A1L323C4 + A1L323C5)</f>
        <v>8.3350000000000009</v>
      </c>
      <c r="P30" s="16" t="s">
        <v>2128</v>
      </c>
      <c r="Q30" s="17">
        <f>(A1L321C7 + A1L322C7)</f>
        <v>4.1740000000000004</v>
      </c>
      <c r="R30" s="16" t="s">
        <v>2129</v>
      </c>
      <c r="S30" s="17">
        <f>(A1L321C8 + A1L322C8)</f>
        <v>4.2050000000000001</v>
      </c>
      <c r="T30" s="16" t="s">
        <v>2130</v>
      </c>
      <c r="U30" s="17">
        <f>(A1L323C7 + A1L323C8)</f>
        <v>8.3790000000000013</v>
      </c>
      <c r="V30" s="16" t="s">
        <v>2131</v>
      </c>
      <c r="W30" s="17">
        <f>(A1L321C10 + A1L322C10)</f>
        <v>3.9289999999999998</v>
      </c>
      <c r="X30" s="16" t="s">
        <v>2132</v>
      </c>
      <c r="Y30" s="17">
        <f>(A1L321C11 + A1L322C11)</f>
        <v>4.1110000000000007</v>
      </c>
      <c r="Z30" s="16" t="s">
        <v>2133</v>
      </c>
      <c r="AA30" s="17">
        <f>(A1L323C10 + A1L323C11)</f>
        <v>8.0400000000000009</v>
      </c>
      <c r="AB30" s="16" t="s">
        <v>2134</v>
      </c>
      <c r="AC30" s="17">
        <f>(A1L321C13 + A1L322C13)</f>
        <v>4.0049999999999999</v>
      </c>
      <c r="AD30" s="16" t="s">
        <v>2135</v>
      </c>
      <c r="AE30" s="17">
        <f>(A1L321C14 + A1L322C14)</f>
        <v>4.0709999999999997</v>
      </c>
      <c r="AF30" s="16" t="s">
        <v>2136</v>
      </c>
      <c r="AG30" s="17">
        <f>(A1L323C13 + A1L323C14)</f>
        <v>8.0760000000000005</v>
      </c>
      <c r="AH30" s="16" t="s">
        <v>2137</v>
      </c>
      <c r="AI30" s="17">
        <f>IF(RUN_YEARS &gt; 1,(A1L323C3 + A1L323C6) / 2, 0 )</f>
        <v>8.7155000000000005</v>
      </c>
      <c r="AJ30" s="16" t="s">
        <v>2138</v>
      </c>
      <c r="AK30" s="17">
        <f>IF(RUN_YEARS &gt; 2,(A1L323C3 + A1L323C6 + A1L323C9) / 3, 0 )</f>
        <v>8.6033333333333335</v>
      </c>
      <c r="AL30" s="16" t="s">
        <v>2139</v>
      </c>
      <c r="AM30" s="17">
        <f>IF(RUN_YEARS &gt; 3,(A1L323C3 + A1L323C6 + A1L323C9 + A1L323C12) / 4, 0 )</f>
        <v>8.4625000000000004</v>
      </c>
      <c r="AN30" s="16" t="s">
        <v>2140</v>
      </c>
      <c r="AO30" s="17">
        <f>IF(RUN_YEARS &gt; 4,(A1L323C3 + A1L323C6 + A1L323C9 + A1L323C12 + A1L323C15) / 5, 0 )</f>
        <v>8.3852000000000011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1422.2650000000001</v>
      </c>
      <c r="F31" s="16" t="s">
        <v>2142</v>
      </c>
      <c r="G31" s="17">
        <f>(A1L301C2 + A1L304C2 + A1L305C2 + A1L308C2 + A1L309C2 + SUM(A1L312C2:A1L322C2))</f>
        <v>1538.6550000000002</v>
      </c>
      <c r="H31" s="16" t="s">
        <v>2143</v>
      </c>
      <c r="I31" s="17">
        <f>(A1L324C1 + A1L324C2)</f>
        <v>2960.92</v>
      </c>
      <c r="J31" s="16" t="s">
        <v>2144</v>
      </c>
      <c r="K31" s="17">
        <f>(A1L301C4 + A1L304C4 + A1L305C4 + A1L308C4 + A1L309C4 + SUM(A1L312C4:A1L322C4))</f>
        <v>1490.0620000000004</v>
      </c>
      <c r="L31" s="16" t="s">
        <v>2145</v>
      </c>
      <c r="M31" s="17">
        <f>(A1L301C5 + A1L304C5 + A1L305C5 + A1L308C5 + A1L309C5 + SUM(A1L312C5:A1L322C5))</f>
        <v>1603.2529999999999</v>
      </c>
      <c r="N31" s="16" t="s">
        <v>2146</v>
      </c>
      <c r="O31" s="17">
        <f>(A1L324C4 + A1L324C5)</f>
        <v>3093.3150000000005</v>
      </c>
      <c r="P31" s="16" t="s">
        <v>2147</v>
      </c>
      <c r="Q31" s="17">
        <f>(A1L301C7 + A1L304C7 + A1L305C7 + A1L308C7 + A1L309C7 + SUM(A1L312C7:A1L322C7))</f>
        <v>1456.3340000000001</v>
      </c>
      <c r="R31" s="16" t="s">
        <v>2148</v>
      </c>
      <c r="S31" s="17">
        <f>(A1L301C8 + A1L304C8 + A1L305C8 + A1L308C8 + A1L309C8 + SUM(A1L312C8:A1L322C8))</f>
        <v>1586.0149999999999</v>
      </c>
      <c r="T31" s="16" t="s">
        <v>2149</v>
      </c>
      <c r="U31" s="17">
        <f>(A1L324C7 + A1L324C8)</f>
        <v>3042.3490000000002</v>
      </c>
      <c r="V31" s="16" t="s">
        <v>2150</v>
      </c>
      <c r="W31" s="17">
        <f>(A1L301C10 + A1L304C10 + A1L305C10 + A1L308C10 + A1L309C10 + SUM(A1L312C10:A1L322C10))</f>
        <v>1367.989</v>
      </c>
      <c r="X31" s="16" t="s">
        <v>2151</v>
      </c>
      <c r="Y31" s="17">
        <f>(A1L301C11 + A1L304C11 + A1L305C11 + A1L308C11 + A1L309C11 + SUM(A1L312C11:A1L322C11))</f>
        <v>1495.213</v>
      </c>
      <c r="Z31" s="16" t="s">
        <v>2152</v>
      </c>
      <c r="AA31" s="17">
        <f>(A1L324C10 + A1L324C11)</f>
        <v>2863.2020000000002</v>
      </c>
      <c r="AB31" s="16" t="s">
        <v>2153</v>
      </c>
      <c r="AC31" s="17">
        <f>(A1L301C13 + A1L304C13 + A1L305C13 + A1L308C13 + A1L309C13 + SUM(A1L312C13:A1L322C13))</f>
        <v>1219.5329999999999</v>
      </c>
      <c r="AD31" s="16" t="s">
        <v>2154</v>
      </c>
      <c r="AE31" s="17">
        <f>(A1L301C14 + A1L304C14 + A1L305C14 + A1L308C14 + A1L309C14 + SUM(A1L312C14:A1L322C14))</f>
        <v>1365.3589999999999</v>
      </c>
      <c r="AF31" s="16" t="s">
        <v>2155</v>
      </c>
      <c r="AG31" s="17">
        <f>(A1L324C13 + A1L324C14)</f>
        <v>2584.8919999999998</v>
      </c>
      <c r="AH31" s="16" t="s">
        <v>2156</v>
      </c>
      <c r="AI31" s="17">
        <f>IF(RUN_YEARS &gt; 1,(A1L324C3 + A1L324C6) / 2, 0 )</f>
        <v>3027.1175000000003</v>
      </c>
      <c r="AJ31" s="16" t="s">
        <v>2157</v>
      </c>
      <c r="AK31" s="17">
        <f>IF(RUN_YEARS &gt; 2,(A1L324C3 + A1L324C6 + A1L324C9) / 3, 0 )</f>
        <v>3032.1946666666668</v>
      </c>
      <c r="AL31" s="16" t="s">
        <v>2158</v>
      </c>
      <c r="AM31" s="17">
        <f>IF(RUN_YEARS &gt; 3,(A1L324C3 + A1L324C6 + A1L324C9 + A1L324C12) / 4, 0 )</f>
        <v>2989.9465</v>
      </c>
      <c r="AN31" s="16" t="s">
        <v>2159</v>
      </c>
      <c r="AO31" s="17">
        <f>IF(RUN_YEARS &gt; 4,(A1L324C3 + A1L324C6 + A1L324C9 + A1L324C12 + A1L324C15) / 5, 0 )</f>
        <v>2908.9355999999998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17.516999999999999</v>
      </c>
      <c r="F9" s="16" t="s">
        <v>1885</v>
      </c>
      <c r="G9" s="15">
        <v>21.515999999999998</v>
      </c>
      <c r="H9" s="16" t="s">
        <v>2195</v>
      </c>
      <c r="I9" s="17">
        <f>(A1L342C1 + A1L342C2)</f>
        <v>39.033000000000001</v>
      </c>
      <c r="J9" s="16" t="s">
        <v>1885</v>
      </c>
      <c r="K9" s="15">
        <v>17.236999999999998</v>
      </c>
      <c r="L9" s="16" t="s">
        <v>1885</v>
      </c>
      <c r="M9" s="15">
        <v>21.713000000000001</v>
      </c>
      <c r="N9" s="16" t="s">
        <v>2196</v>
      </c>
      <c r="O9" s="17">
        <f>(A1L342C4 + A1L342C5)</f>
        <v>38.950000000000003</v>
      </c>
      <c r="P9" s="16" t="s">
        <v>1885</v>
      </c>
      <c r="Q9" s="15">
        <v>18.347000000000001</v>
      </c>
      <c r="R9" s="16" t="s">
        <v>1885</v>
      </c>
      <c r="S9" s="15">
        <v>22.896999999999998</v>
      </c>
      <c r="T9" s="16" t="s">
        <v>2197</v>
      </c>
      <c r="U9" s="17">
        <f>(A1L342C7 + A1L342C8)</f>
        <v>41.244</v>
      </c>
      <c r="V9" s="16" t="s">
        <v>1885</v>
      </c>
      <c r="W9" s="15">
        <v>11.991</v>
      </c>
      <c r="X9" s="16" t="s">
        <v>1885</v>
      </c>
      <c r="Y9" s="15">
        <v>16.411999999999999</v>
      </c>
      <c r="Z9" s="16" t="s">
        <v>2198</v>
      </c>
      <c r="AA9" s="17">
        <f>(A1L342C10 + A1L342C11)</f>
        <v>28.402999999999999</v>
      </c>
      <c r="AB9" s="16" t="s">
        <v>1885</v>
      </c>
      <c r="AC9" s="15">
        <v>11.064</v>
      </c>
      <c r="AD9" s="16" t="s">
        <v>1885</v>
      </c>
      <c r="AE9" s="15">
        <v>13.821</v>
      </c>
      <c r="AF9" s="16" t="s">
        <v>2199</v>
      </c>
      <c r="AG9" s="17">
        <f>(A1L342C13 + A1L342C14)</f>
        <v>24.884999999999998</v>
      </c>
      <c r="AH9" s="16" t="s">
        <v>2200</v>
      </c>
      <c r="AI9" s="17">
        <f>IF(RUN_YEARS &gt; 1,(A1L342C3 + A1L342C6) / 2, 0 )</f>
        <v>38.991500000000002</v>
      </c>
      <c r="AJ9" s="16" t="s">
        <v>2201</v>
      </c>
      <c r="AK9" s="17">
        <f>IF(RUN_YEARS &gt; 2,(A1L342C3 + A1L342C6 + A1L342C9) / 3, 0 )</f>
        <v>39.742333333333335</v>
      </c>
      <c r="AL9" s="16" t="s">
        <v>2202</v>
      </c>
      <c r="AM9" s="17">
        <f>IF(RUN_YEARS &gt; 3,(A1L342C3 + A1L342C6 + A1L342C9 + A1L342C12) / 4, 0 )</f>
        <v>36.907499999999999</v>
      </c>
      <c r="AN9" s="16" t="s">
        <v>2203</v>
      </c>
      <c r="AO9" s="17">
        <f>IF(RUN_YEARS &gt; 4,(A1L342C3 + A1L342C6 + A1L342C9 + A1L342C12 + A1L342C15) / 5, 0 )</f>
        <v>34.503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0.32</v>
      </c>
      <c r="F10" s="16" t="s">
        <v>1895</v>
      </c>
      <c r="G10" s="15">
        <v>2.3159999999999998</v>
      </c>
      <c r="H10" s="16" t="s">
        <v>2204</v>
      </c>
      <c r="I10" s="17">
        <f>(A1L343C1 + A1L343C2)</f>
        <v>2.6359999999999997</v>
      </c>
      <c r="J10" s="16" t="s">
        <v>1895</v>
      </c>
      <c r="K10" s="15">
        <v>0.27700000000000002</v>
      </c>
      <c r="L10" s="16" t="s">
        <v>1895</v>
      </c>
      <c r="M10" s="15">
        <v>2.1619999999999999</v>
      </c>
      <c r="N10" s="16" t="s">
        <v>2205</v>
      </c>
      <c r="O10" s="17">
        <f>(A1L343C4 + A1L343C5)</f>
        <v>2.4390000000000001</v>
      </c>
      <c r="P10" s="16" t="s">
        <v>1895</v>
      </c>
      <c r="Q10" s="15">
        <v>0.94099999999999995</v>
      </c>
      <c r="R10" s="16" t="s">
        <v>1895</v>
      </c>
      <c r="S10" s="15">
        <v>2.194</v>
      </c>
      <c r="T10" s="16" t="s">
        <v>2206</v>
      </c>
      <c r="U10" s="17">
        <f>(A1L343C7 + A1L343C8)</f>
        <v>3.1349999999999998</v>
      </c>
      <c r="V10" s="16" t="s">
        <v>1895</v>
      </c>
      <c r="W10" s="15">
        <v>1.1679999999999999</v>
      </c>
      <c r="X10" s="16" t="s">
        <v>1895</v>
      </c>
      <c r="Y10" s="15">
        <v>2.4249999999999998</v>
      </c>
      <c r="Z10" s="16" t="s">
        <v>2207</v>
      </c>
      <c r="AA10" s="17">
        <f>(A1L343C10 + A1L343C11)</f>
        <v>3.593</v>
      </c>
      <c r="AB10" s="16" t="s">
        <v>1895</v>
      </c>
      <c r="AC10" s="15">
        <v>0.96199999999999997</v>
      </c>
      <c r="AD10" s="16" t="s">
        <v>1895</v>
      </c>
      <c r="AE10" s="15">
        <v>2.4</v>
      </c>
      <c r="AF10" s="16" t="s">
        <v>2208</v>
      </c>
      <c r="AG10" s="17">
        <f>(A1L343C13 + A1L343C14)</f>
        <v>3.3620000000000001</v>
      </c>
      <c r="AH10" s="16" t="s">
        <v>2209</v>
      </c>
      <c r="AI10" s="17">
        <f>IF(RUN_YEARS &gt; 1,(A1L343C3 + A1L343C6) / 2, 0 )</f>
        <v>2.5374999999999996</v>
      </c>
      <c r="AJ10" s="16" t="s">
        <v>2210</v>
      </c>
      <c r="AK10" s="17">
        <f>IF(RUN_YEARS &gt; 2,(A1L343C3 + A1L343C6 + A1L343C9) / 3, 0 )</f>
        <v>2.7366666666666664</v>
      </c>
      <c r="AL10" s="16" t="s">
        <v>2211</v>
      </c>
      <c r="AM10" s="17">
        <f>IF(RUN_YEARS &gt; 3,(A1L343C3 + A1L343C6 + A1L343C9 + A1L343C12) / 4, 0 )</f>
        <v>2.9507499999999998</v>
      </c>
      <c r="AN10" s="16" t="s">
        <v>2212</v>
      </c>
      <c r="AO10" s="17">
        <f>IF(RUN_YEARS &gt; 4,(A1L343C3 + A1L343C6 + A1L343C9 + A1L343C12 + A1L343C15) / 5, 0 )</f>
        <v>3.0329999999999999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17.837</v>
      </c>
      <c r="F11" s="16" t="s">
        <v>2214</v>
      </c>
      <c r="G11" s="17">
        <f>(A1L342C2 + A1L343C2)</f>
        <v>23.831999999999997</v>
      </c>
      <c r="H11" s="16" t="s">
        <v>2215</v>
      </c>
      <c r="I11" s="17">
        <f>(A1L344C1 + A1L344C2)</f>
        <v>41.668999999999997</v>
      </c>
      <c r="J11" s="16" t="s">
        <v>2216</v>
      </c>
      <c r="K11" s="17">
        <f>(A1L342C4 + A1L343C4)</f>
        <v>17.513999999999999</v>
      </c>
      <c r="L11" s="16" t="s">
        <v>2217</v>
      </c>
      <c r="M11" s="17">
        <f>(A1L342C5 + A1L343C5)</f>
        <v>23.875</v>
      </c>
      <c r="N11" s="16" t="s">
        <v>2218</v>
      </c>
      <c r="O11" s="17">
        <f>(A1L344C4 + A1L344C5)</f>
        <v>41.388999999999996</v>
      </c>
      <c r="P11" s="16" t="s">
        <v>2219</v>
      </c>
      <c r="Q11" s="17">
        <f>(A1L342C7 + A1L343C7)</f>
        <v>19.288</v>
      </c>
      <c r="R11" s="16" t="s">
        <v>2220</v>
      </c>
      <c r="S11" s="17">
        <f>(A1L342C8 + A1L343C8)</f>
        <v>25.090999999999998</v>
      </c>
      <c r="T11" s="16" t="s">
        <v>2221</v>
      </c>
      <c r="U11" s="17">
        <f>(A1L344C7 + A1L344C8)</f>
        <v>44.378999999999998</v>
      </c>
      <c r="V11" s="16" t="s">
        <v>2222</v>
      </c>
      <c r="W11" s="17">
        <f>(A1L342C10 + A1L343C10)</f>
        <v>13.158999999999999</v>
      </c>
      <c r="X11" s="16" t="s">
        <v>2223</v>
      </c>
      <c r="Y11" s="17">
        <f>(A1L342C11 + A1L343C11)</f>
        <v>18.837</v>
      </c>
      <c r="Z11" s="16" t="s">
        <v>2224</v>
      </c>
      <c r="AA11" s="17">
        <f>(A1L344C10 + A1L344C11)</f>
        <v>31.995999999999999</v>
      </c>
      <c r="AB11" s="16" t="s">
        <v>2225</v>
      </c>
      <c r="AC11" s="17">
        <f>(A1L342C13 + A1L343C13)</f>
        <v>12.026</v>
      </c>
      <c r="AD11" s="16" t="s">
        <v>2226</v>
      </c>
      <c r="AE11" s="17">
        <f>(A1L342C14 + A1L343C14)</f>
        <v>16.221</v>
      </c>
      <c r="AF11" s="16" t="s">
        <v>2227</v>
      </c>
      <c r="AG11" s="17">
        <f>(A1L344C13 + A1L344C14)</f>
        <v>28.247</v>
      </c>
      <c r="AH11" s="16" t="s">
        <v>2228</v>
      </c>
      <c r="AI11" s="17">
        <f>IF(RUN_YEARS &gt; 1,(A1L344C3 + A1L344C6) / 2, 0 )</f>
        <v>41.528999999999996</v>
      </c>
      <c r="AJ11" s="16" t="s">
        <v>2229</v>
      </c>
      <c r="AK11" s="17">
        <f>IF(RUN_YEARS &gt; 2,(A1L344C3 + A1L344C6 + A1L344C9) / 3, 0 )</f>
        <v>42.478999999999992</v>
      </c>
      <c r="AL11" s="16" t="s">
        <v>2230</v>
      </c>
      <c r="AM11" s="17">
        <f>IF(RUN_YEARS &gt; 3,(A1L344C3 + A1L344C6 + A1L344C9 + A1L344C12) / 4, 0 )</f>
        <v>39.858249999999998</v>
      </c>
      <c r="AN11" s="16" t="s">
        <v>2231</v>
      </c>
      <c r="AO11" s="17">
        <f>IF(RUN_YEARS &gt; 4,(A1L344C3 + A1L344C6 + A1L344C9 + A1L344C12 + A1L344C15) / 5, 0 )</f>
        <v>37.536000000000001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141.381</v>
      </c>
      <c r="F12" s="16" t="s">
        <v>1924</v>
      </c>
      <c r="G12" s="15">
        <v>201.291</v>
      </c>
      <c r="H12" s="16" t="s">
        <v>2232</v>
      </c>
      <c r="I12" s="17">
        <f>(A1L345C1 + A1L345C2)</f>
        <v>342.67200000000003</v>
      </c>
      <c r="J12" s="16" t="s">
        <v>1924</v>
      </c>
      <c r="K12" s="15">
        <v>139.17500000000001</v>
      </c>
      <c r="L12" s="16" t="s">
        <v>1924</v>
      </c>
      <c r="M12" s="15">
        <v>197.84299999999999</v>
      </c>
      <c r="N12" s="16" t="s">
        <v>2233</v>
      </c>
      <c r="O12" s="17">
        <f>(A1L345C4 + A1L345C5)</f>
        <v>337.01800000000003</v>
      </c>
      <c r="P12" s="16" t="s">
        <v>1924</v>
      </c>
      <c r="Q12" s="15">
        <v>139.816</v>
      </c>
      <c r="R12" s="16" t="s">
        <v>1924</v>
      </c>
      <c r="S12" s="15">
        <v>202.648</v>
      </c>
      <c r="T12" s="16" t="s">
        <v>2234</v>
      </c>
      <c r="U12" s="17">
        <f>(A1L345C7 + A1L345C8)</f>
        <v>342.464</v>
      </c>
      <c r="V12" s="16" t="s">
        <v>1924</v>
      </c>
      <c r="W12" s="15">
        <v>132.57300000000001</v>
      </c>
      <c r="X12" s="16" t="s">
        <v>1924</v>
      </c>
      <c r="Y12" s="15">
        <v>191.36699999999999</v>
      </c>
      <c r="Z12" s="16" t="s">
        <v>2235</v>
      </c>
      <c r="AA12" s="17">
        <f>(A1L345C10 + A1L345C11)</f>
        <v>323.94</v>
      </c>
      <c r="AB12" s="16" t="s">
        <v>1924</v>
      </c>
      <c r="AC12" s="15">
        <v>127.41200000000001</v>
      </c>
      <c r="AD12" s="16" t="s">
        <v>1924</v>
      </c>
      <c r="AE12" s="15">
        <v>186.29300000000001</v>
      </c>
      <c r="AF12" s="16" t="s">
        <v>2236</v>
      </c>
      <c r="AG12" s="17">
        <f>(A1L345C13 + A1L345C14)</f>
        <v>313.70500000000004</v>
      </c>
      <c r="AH12" s="16" t="s">
        <v>2237</v>
      </c>
      <c r="AI12" s="17">
        <f>IF(RUN_YEARS &gt; 1,(A1L345C3 + A1L345C6) / 2, 0 )</f>
        <v>339.84500000000003</v>
      </c>
      <c r="AJ12" s="16" t="s">
        <v>2238</v>
      </c>
      <c r="AK12" s="17">
        <f>IF(RUN_YEARS &gt; 2,(A1L345C3 + A1L345C6 + A1L345C9) / 3, 0 )</f>
        <v>340.71800000000002</v>
      </c>
      <c r="AL12" s="16" t="s">
        <v>2239</v>
      </c>
      <c r="AM12" s="17">
        <f>IF(RUN_YEARS &gt; 3,(A1L345C3 + A1L345C6 + A1L345C9 + A1L345C12) / 4, 0 )</f>
        <v>336.52350000000001</v>
      </c>
      <c r="AN12" s="16" t="s">
        <v>2240</v>
      </c>
      <c r="AO12" s="17">
        <f>IF(RUN_YEARS &gt; 4,(A1L345C3 + A1L345C6 + A1L345C9 + A1L345C12 + A1L345C15) / 5, 0 )</f>
        <v>331.95979999999997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659.27499999999998</v>
      </c>
      <c r="F13" s="16" t="s">
        <v>1934</v>
      </c>
      <c r="G13" s="15">
        <v>692.23</v>
      </c>
      <c r="H13" s="16" t="s">
        <v>2241</v>
      </c>
      <c r="I13" s="17">
        <f>(A1L346C1 + A1L346C2)</f>
        <v>1351.5050000000001</v>
      </c>
      <c r="J13" s="16" t="s">
        <v>1934</v>
      </c>
      <c r="K13" s="15">
        <v>712.01700000000005</v>
      </c>
      <c r="L13" s="16" t="s">
        <v>1934</v>
      </c>
      <c r="M13" s="15">
        <v>755.11</v>
      </c>
      <c r="N13" s="16" t="s">
        <v>2242</v>
      </c>
      <c r="O13" s="17">
        <f>(A1L346C4 + A1L346C5)</f>
        <v>1467.127</v>
      </c>
      <c r="P13" s="16" t="s">
        <v>1934</v>
      </c>
      <c r="Q13" s="15">
        <v>706.18799999999999</v>
      </c>
      <c r="R13" s="16" t="s">
        <v>1934</v>
      </c>
      <c r="S13" s="15">
        <v>754.72400000000005</v>
      </c>
      <c r="T13" s="16" t="s">
        <v>2243</v>
      </c>
      <c r="U13" s="17">
        <f>(A1L346C7 + A1L346C8)</f>
        <v>1460.912</v>
      </c>
      <c r="V13" s="16" t="s">
        <v>1934</v>
      </c>
      <c r="W13" s="15">
        <v>621.52099999999996</v>
      </c>
      <c r="X13" s="16" t="s">
        <v>1934</v>
      </c>
      <c r="Y13" s="15">
        <v>669.95299999999997</v>
      </c>
      <c r="Z13" s="16" t="s">
        <v>2244</v>
      </c>
      <c r="AA13" s="17">
        <f>(A1L346C10 + A1L346C11)</f>
        <v>1291.4739999999999</v>
      </c>
      <c r="AB13" s="16" t="s">
        <v>1934</v>
      </c>
      <c r="AC13" s="15">
        <v>578.59500000000003</v>
      </c>
      <c r="AD13" s="16" t="s">
        <v>1934</v>
      </c>
      <c r="AE13" s="15">
        <v>620.86800000000005</v>
      </c>
      <c r="AF13" s="16" t="s">
        <v>2245</v>
      </c>
      <c r="AG13" s="17">
        <f>(A1L346C13 + A1L346C14)</f>
        <v>1199.4630000000002</v>
      </c>
      <c r="AH13" s="16" t="s">
        <v>2246</v>
      </c>
      <c r="AI13" s="17">
        <f>IF(RUN_YEARS &gt; 1,(A1L346C3 + A1L346C6) / 2, 0 )</f>
        <v>1409.316</v>
      </c>
      <c r="AJ13" s="16" t="s">
        <v>2247</v>
      </c>
      <c r="AK13" s="17">
        <f>IF(RUN_YEARS &gt; 2,(A1L346C3 + A1L346C6 + A1L346C9) / 3, 0 )</f>
        <v>1426.5146666666667</v>
      </c>
      <c r="AL13" s="16" t="s">
        <v>2248</v>
      </c>
      <c r="AM13" s="17">
        <f>IF(RUN_YEARS &gt; 3,(A1L346C3 + A1L346C6 + A1L346C9 + A1L346C12) / 4, 0 )</f>
        <v>1392.7545</v>
      </c>
      <c r="AN13" s="16" t="s">
        <v>2249</v>
      </c>
      <c r="AO13" s="17">
        <f>IF(RUN_YEARS &gt; 4,(A1L346C3 + A1L346C6 + A1L346C9 + A1L346C12 + A1L346C15) / 5, 0 )</f>
        <v>1354.0962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7.1950000000000003</v>
      </c>
      <c r="F14" s="16" t="s">
        <v>1944</v>
      </c>
      <c r="G14" s="15">
        <v>9.9</v>
      </c>
      <c r="H14" s="16" t="s">
        <v>2250</v>
      </c>
      <c r="I14" s="17">
        <f>(A1L347C1 + A1L347C2)</f>
        <v>17.094999999999999</v>
      </c>
      <c r="J14" s="16" t="s">
        <v>1944</v>
      </c>
      <c r="K14" s="15">
        <v>7.976</v>
      </c>
      <c r="L14" s="16" t="s">
        <v>1944</v>
      </c>
      <c r="M14" s="15">
        <v>8.1660000000000004</v>
      </c>
      <c r="N14" s="16" t="s">
        <v>2251</v>
      </c>
      <c r="O14" s="17">
        <f>(A1L347C4 + A1L347C5)</f>
        <v>16.141999999999999</v>
      </c>
      <c r="P14" s="16" t="s">
        <v>1944</v>
      </c>
      <c r="Q14" s="15">
        <v>7.2569999999999997</v>
      </c>
      <c r="R14" s="16" t="s">
        <v>1944</v>
      </c>
      <c r="S14" s="15">
        <v>7.7590000000000003</v>
      </c>
      <c r="T14" s="16" t="s">
        <v>2252</v>
      </c>
      <c r="U14" s="17">
        <f>(A1L347C7 + A1L347C8)</f>
        <v>15.016</v>
      </c>
      <c r="V14" s="16" t="s">
        <v>1944</v>
      </c>
      <c r="W14" s="15">
        <v>5.5540000000000003</v>
      </c>
      <c r="X14" s="16" t="s">
        <v>1944</v>
      </c>
      <c r="Y14" s="15">
        <v>7.6310000000000002</v>
      </c>
      <c r="Z14" s="16" t="s">
        <v>2253</v>
      </c>
      <c r="AA14" s="17">
        <f>(A1L347C10 + A1L347C11)</f>
        <v>13.185</v>
      </c>
      <c r="AB14" s="16" t="s">
        <v>1944</v>
      </c>
      <c r="AC14" s="15">
        <v>4.4450000000000003</v>
      </c>
      <c r="AD14" s="16" t="s">
        <v>1944</v>
      </c>
      <c r="AE14" s="15">
        <v>5.6050000000000004</v>
      </c>
      <c r="AF14" s="16" t="s">
        <v>2254</v>
      </c>
      <c r="AG14" s="17">
        <f>(A1L347C13 + A1L347C14)</f>
        <v>10.050000000000001</v>
      </c>
      <c r="AH14" s="16" t="s">
        <v>2255</v>
      </c>
      <c r="AI14" s="17">
        <f>IF(RUN_YEARS &gt; 1,(A1L347C3 + A1L347C6) / 2, 0 )</f>
        <v>16.618499999999997</v>
      </c>
      <c r="AJ14" s="16" t="s">
        <v>2256</v>
      </c>
      <c r="AK14" s="17">
        <f>IF(RUN_YEARS &gt; 2,(A1L347C3 + A1L347C6 + A1L347C9) / 3, 0 )</f>
        <v>16.08433333333333</v>
      </c>
      <c r="AL14" s="16" t="s">
        <v>2257</v>
      </c>
      <c r="AM14" s="17">
        <f>IF(RUN_YEARS &gt; 3,(A1L347C3 + A1L347C6 + A1L347C9 + A1L347C12) / 4, 0 )</f>
        <v>15.359499999999999</v>
      </c>
      <c r="AN14" s="16" t="s">
        <v>2258</v>
      </c>
      <c r="AO14" s="17">
        <f>IF(RUN_YEARS &gt; 4,(A1L347C3 + A1L347C6 + A1L347C9 + A1L347C12 + A1L347C15) / 5, 0 )</f>
        <v>14.297599999999999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666.47</v>
      </c>
      <c r="F15" s="16" t="s">
        <v>2260</v>
      </c>
      <c r="G15" s="17">
        <f>(A1L346C2 + A1L347C2)</f>
        <v>702.13</v>
      </c>
      <c r="H15" s="16" t="s">
        <v>2261</v>
      </c>
      <c r="I15" s="17">
        <f>(A1L348C1 + A1L348C2)</f>
        <v>1368.6</v>
      </c>
      <c r="J15" s="16" t="s">
        <v>2262</v>
      </c>
      <c r="K15" s="17">
        <f>(A1L346C4 + A1L347C4)</f>
        <v>719.99300000000005</v>
      </c>
      <c r="L15" s="16" t="s">
        <v>2263</v>
      </c>
      <c r="M15" s="17">
        <f>(A1L346C5 + A1L347C5)</f>
        <v>763.27600000000007</v>
      </c>
      <c r="N15" s="16" t="s">
        <v>2264</v>
      </c>
      <c r="O15" s="17">
        <f>(A1L348C4 + A1L348C5)</f>
        <v>1483.2690000000002</v>
      </c>
      <c r="P15" s="16" t="s">
        <v>2265</v>
      </c>
      <c r="Q15" s="17">
        <f>(A1L346C7 + A1L347C7)</f>
        <v>713.44499999999994</v>
      </c>
      <c r="R15" s="16" t="s">
        <v>2266</v>
      </c>
      <c r="S15" s="17">
        <f>(A1L346C8 + A1L347C8)</f>
        <v>762.48300000000006</v>
      </c>
      <c r="T15" s="16" t="s">
        <v>2267</v>
      </c>
      <c r="U15" s="17">
        <f>(A1L348C7 + A1L348C8)</f>
        <v>1475.9279999999999</v>
      </c>
      <c r="V15" s="16" t="s">
        <v>2268</v>
      </c>
      <c r="W15" s="17">
        <f>(A1L346C10 + A1L347C10)</f>
        <v>627.07499999999993</v>
      </c>
      <c r="X15" s="16" t="s">
        <v>2269</v>
      </c>
      <c r="Y15" s="17">
        <f>(A1L346C11 + A1L347C11)</f>
        <v>677.58399999999995</v>
      </c>
      <c r="Z15" s="16" t="s">
        <v>2270</v>
      </c>
      <c r="AA15" s="17">
        <f>(A1L348C10 + A1L348C11)</f>
        <v>1304.6589999999999</v>
      </c>
      <c r="AB15" s="16" t="s">
        <v>2271</v>
      </c>
      <c r="AC15" s="17">
        <f>(A1L346C13 + A1L347C13)</f>
        <v>583.04000000000008</v>
      </c>
      <c r="AD15" s="16" t="s">
        <v>2272</v>
      </c>
      <c r="AE15" s="17">
        <f>(A1L346C14 + A1L347C14)</f>
        <v>626.47300000000007</v>
      </c>
      <c r="AF15" s="16" t="s">
        <v>2273</v>
      </c>
      <c r="AG15" s="17">
        <f>(A1L348C13 + A1L348C14)</f>
        <v>1209.5130000000001</v>
      </c>
      <c r="AH15" s="16" t="s">
        <v>2274</v>
      </c>
      <c r="AI15" s="17">
        <f>IF(RUN_YEARS &gt; 1,(A1L348C3 + A1L348C6) / 2, 0 )</f>
        <v>1425.9345000000001</v>
      </c>
      <c r="AJ15" s="16" t="s">
        <v>2275</v>
      </c>
      <c r="AK15" s="17">
        <f>IF(RUN_YEARS &gt; 2,(A1L348C3 + A1L348C6 + A1L348C9) / 3, 0 )</f>
        <v>1442.5990000000002</v>
      </c>
      <c r="AL15" s="16" t="s">
        <v>2276</v>
      </c>
      <c r="AM15" s="17">
        <f>IF(RUN_YEARS &gt; 3,(A1L348C3 + A1L348C6 + A1L348C9 + A1L348C12) / 4, 0 )</f>
        <v>1408.114</v>
      </c>
      <c r="AN15" s="16" t="s">
        <v>2277</v>
      </c>
      <c r="AO15" s="17">
        <f>IF(RUN_YEARS &gt; 4,(A1L348C3 + A1L348C6 + A1L348C9 + A1L348C12 + A1L348C15) / 5, 0 )</f>
        <v>1368.3938000000001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195.09</v>
      </c>
      <c r="F16" s="16" t="s">
        <v>1973</v>
      </c>
      <c r="G16" s="15">
        <v>188.685</v>
      </c>
      <c r="H16" s="16" t="s">
        <v>2278</v>
      </c>
      <c r="I16" s="17">
        <f>(A1L349C1 + A1L349C2)</f>
        <v>383.77499999999998</v>
      </c>
      <c r="J16" s="16" t="s">
        <v>1973</v>
      </c>
      <c r="K16" s="15">
        <v>201.566</v>
      </c>
      <c r="L16" s="16" t="s">
        <v>1973</v>
      </c>
      <c r="M16" s="15">
        <v>200.04400000000001</v>
      </c>
      <c r="N16" s="16" t="s">
        <v>2279</v>
      </c>
      <c r="O16" s="17">
        <f>(A1L349C4 + A1L349C5)</f>
        <v>401.61</v>
      </c>
      <c r="P16" s="16" t="s">
        <v>1973</v>
      </c>
      <c r="Q16" s="15">
        <v>237.99799999999999</v>
      </c>
      <c r="R16" s="16" t="s">
        <v>1973</v>
      </c>
      <c r="S16" s="15">
        <v>235.83</v>
      </c>
      <c r="T16" s="16" t="s">
        <v>2280</v>
      </c>
      <c r="U16" s="17">
        <f>(A1L349C7 + A1L349C8)</f>
        <v>473.82799999999997</v>
      </c>
      <c r="V16" s="16" t="s">
        <v>1973</v>
      </c>
      <c r="W16" s="15">
        <v>219.673</v>
      </c>
      <c r="X16" s="16" t="s">
        <v>1973</v>
      </c>
      <c r="Y16" s="15">
        <v>209.80600000000001</v>
      </c>
      <c r="Z16" s="16" t="s">
        <v>2281</v>
      </c>
      <c r="AA16" s="17">
        <f>(A1L349C10 + A1L349C11)</f>
        <v>429.47900000000004</v>
      </c>
      <c r="AB16" s="16" t="s">
        <v>1973</v>
      </c>
      <c r="AC16" s="15">
        <v>180.78399999999999</v>
      </c>
      <c r="AD16" s="16" t="s">
        <v>1973</v>
      </c>
      <c r="AE16" s="15">
        <v>176.86600000000001</v>
      </c>
      <c r="AF16" s="16" t="s">
        <v>2282</v>
      </c>
      <c r="AG16" s="17">
        <f>(A1L349C13 + A1L349C14)</f>
        <v>357.65</v>
      </c>
      <c r="AH16" s="16" t="s">
        <v>2283</v>
      </c>
      <c r="AI16" s="17">
        <f>IF(RUN_YEARS &gt; 1,(A1L349C3 + A1L349C6) / 2, 0 )</f>
        <v>392.6925</v>
      </c>
      <c r="AJ16" s="16" t="s">
        <v>2284</v>
      </c>
      <c r="AK16" s="17">
        <f>IF(RUN_YEARS &gt; 2,(A1L349C3 + A1L349C6 + A1L349C9) / 3, 0 )</f>
        <v>419.73766666666666</v>
      </c>
      <c r="AL16" s="16" t="s">
        <v>2285</v>
      </c>
      <c r="AM16" s="17">
        <f>IF(RUN_YEARS &gt; 3,(A1L349C3 + A1L349C6 + A1L349C9 + A1L349C12) / 4, 0 )</f>
        <v>422.173</v>
      </c>
      <c r="AN16" s="16" t="s">
        <v>2286</v>
      </c>
      <c r="AO16" s="17">
        <f>IF(RUN_YEARS &gt; 4,(A1L349C3 + A1L349C6 + A1L349C9 + A1L349C12 + A1L349C15) / 5, 0 )</f>
        <v>409.26840000000004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77.525000000000006</v>
      </c>
      <c r="F17" s="16" t="s">
        <v>1983</v>
      </c>
      <c r="G17" s="15">
        <v>87.935000000000002</v>
      </c>
      <c r="H17" s="16" t="s">
        <v>2287</v>
      </c>
      <c r="I17" s="17">
        <f>(A1L350C1 + A1L350C2)</f>
        <v>165.46</v>
      </c>
      <c r="J17" s="16" t="s">
        <v>1983</v>
      </c>
      <c r="K17" s="15">
        <v>76.347999999999999</v>
      </c>
      <c r="L17" s="16" t="s">
        <v>1983</v>
      </c>
      <c r="M17" s="15">
        <v>77.411000000000001</v>
      </c>
      <c r="N17" s="16" t="s">
        <v>2288</v>
      </c>
      <c r="O17" s="17">
        <f>(A1L350C4 + A1L350C5)</f>
        <v>153.75900000000001</v>
      </c>
      <c r="P17" s="16" t="s">
        <v>1983</v>
      </c>
      <c r="Q17" s="15">
        <v>75.021000000000001</v>
      </c>
      <c r="R17" s="16" t="s">
        <v>1983</v>
      </c>
      <c r="S17" s="15">
        <v>78.337000000000003</v>
      </c>
      <c r="T17" s="16" t="s">
        <v>2289</v>
      </c>
      <c r="U17" s="17">
        <f>(A1L350C7 + A1L350C8)</f>
        <v>153.358</v>
      </c>
      <c r="V17" s="16" t="s">
        <v>1983</v>
      </c>
      <c r="W17" s="15">
        <v>71.674000000000007</v>
      </c>
      <c r="X17" s="16" t="s">
        <v>1983</v>
      </c>
      <c r="Y17" s="15">
        <v>75.292000000000002</v>
      </c>
      <c r="Z17" s="16" t="s">
        <v>2290</v>
      </c>
      <c r="AA17" s="17">
        <f>(A1L350C10 + A1L350C11)</f>
        <v>146.96600000000001</v>
      </c>
      <c r="AB17" s="16" t="s">
        <v>1983</v>
      </c>
      <c r="AC17" s="15">
        <v>63.814</v>
      </c>
      <c r="AD17" s="16" t="s">
        <v>1983</v>
      </c>
      <c r="AE17" s="15">
        <v>71.716999999999999</v>
      </c>
      <c r="AF17" s="16" t="s">
        <v>2291</v>
      </c>
      <c r="AG17" s="17">
        <f>(A1L350C13 + A1L350C14)</f>
        <v>135.53100000000001</v>
      </c>
      <c r="AH17" s="16" t="s">
        <v>2292</v>
      </c>
      <c r="AI17" s="17">
        <f>IF(RUN_YEARS &gt; 1,(A1L350C3 + A1L350C6) / 2, 0 )</f>
        <v>159.60950000000003</v>
      </c>
      <c r="AJ17" s="16" t="s">
        <v>2293</v>
      </c>
      <c r="AK17" s="17">
        <f>IF(RUN_YEARS &gt; 2,(A1L350C3 + A1L350C6 + A1L350C9) / 3, 0 )</f>
        <v>157.52566666666669</v>
      </c>
      <c r="AL17" s="16" t="s">
        <v>2294</v>
      </c>
      <c r="AM17" s="17">
        <f>IF(RUN_YEARS &gt; 3,(A1L350C3 + A1L350C6 + A1L350C9 + A1L350C12) / 4, 0 )</f>
        <v>154.88575000000003</v>
      </c>
      <c r="AN17" s="16" t="s">
        <v>2295</v>
      </c>
      <c r="AO17" s="17">
        <f>IF(RUN_YEARS &gt; 4,(A1L350C3 + A1L350C6 + A1L350C9 + A1L350C12 + A1L350C15) / 5, 0 )</f>
        <v>151.01480000000001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321.23099999999999</v>
      </c>
      <c r="F18" s="16" t="s">
        <v>1993</v>
      </c>
      <c r="G18" s="15">
        <v>483.41199999999998</v>
      </c>
      <c r="H18" s="16" t="s">
        <v>2296</v>
      </c>
      <c r="I18" s="17">
        <f>(A1L351C1 + A1L351C2)</f>
        <v>804.64300000000003</v>
      </c>
      <c r="J18" s="16" t="s">
        <v>1993</v>
      </c>
      <c r="K18" s="15">
        <v>324.62599999999998</v>
      </c>
      <c r="L18" s="16" t="s">
        <v>1993</v>
      </c>
      <c r="M18" s="15">
        <v>479.488</v>
      </c>
      <c r="N18" s="16" t="s">
        <v>2297</v>
      </c>
      <c r="O18" s="17">
        <f>(A1L351C4 + A1L351C5)</f>
        <v>804.11400000000003</v>
      </c>
      <c r="P18" s="16" t="s">
        <v>1993</v>
      </c>
      <c r="Q18" s="15">
        <v>335.27800000000002</v>
      </c>
      <c r="R18" s="16" t="s">
        <v>1993</v>
      </c>
      <c r="S18" s="15">
        <v>496.66699999999997</v>
      </c>
      <c r="T18" s="16" t="s">
        <v>2298</v>
      </c>
      <c r="U18" s="17">
        <f>(A1L351C7 + A1L351C8)</f>
        <v>831.94499999999994</v>
      </c>
      <c r="V18" s="16" t="s">
        <v>1993</v>
      </c>
      <c r="W18" s="15">
        <v>341.35700000000003</v>
      </c>
      <c r="X18" s="16" t="s">
        <v>1993</v>
      </c>
      <c r="Y18" s="15">
        <v>504.57799999999997</v>
      </c>
      <c r="Z18" s="16" t="s">
        <v>2299</v>
      </c>
      <c r="AA18" s="17">
        <f>(A1L351C10 + A1L351C11)</f>
        <v>845.93499999999995</v>
      </c>
      <c r="AB18" s="16" t="s">
        <v>1993</v>
      </c>
      <c r="AC18" s="15">
        <v>330.44099999999997</v>
      </c>
      <c r="AD18" s="16" t="s">
        <v>1993</v>
      </c>
      <c r="AE18" s="15">
        <v>481.351</v>
      </c>
      <c r="AF18" s="16" t="s">
        <v>2300</v>
      </c>
      <c r="AG18" s="17">
        <f>(A1L351C13 + A1L351C14)</f>
        <v>811.79199999999992</v>
      </c>
      <c r="AH18" s="16" t="s">
        <v>2301</v>
      </c>
      <c r="AI18" s="17">
        <f>IF(RUN_YEARS &gt; 1,(A1L351C3 + A1L351C6) / 2, 0 )</f>
        <v>804.37850000000003</v>
      </c>
      <c r="AJ18" s="16" t="s">
        <v>2302</v>
      </c>
      <c r="AK18" s="17">
        <f>IF(RUN_YEARS &gt; 2,(A1L351C3 + A1L351C6 + A1L351C9) / 3, 0 )</f>
        <v>813.56733333333341</v>
      </c>
      <c r="AL18" s="16" t="s">
        <v>2303</v>
      </c>
      <c r="AM18" s="17">
        <f>IF(RUN_YEARS &gt; 3,(A1L351C3 + A1L351C6 + A1L351C9 + A1L351C12) / 4, 0 )</f>
        <v>821.65925000000004</v>
      </c>
      <c r="AN18" s="16" t="s">
        <v>2304</v>
      </c>
      <c r="AO18" s="17">
        <f>IF(RUN_YEARS &gt; 4,(A1L351C3 + A1L351C6 + A1L351C9 + A1L351C12 + A1L351C15) / 5, 0 )</f>
        <v>819.68579999999997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398.75599999999997</v>
      </c>
      <c r="F19" s="16" t="s">
        <v>2306</v>
      </c>
      <c r="G19" s="17">
        <f>(A1L350C2 + A1L351C2)</f>
        <v>571.34699999999998</v>
      </c>
      <c r="H19" s="16" t="s">
        <v>2307</v>
      </c>
      <c r="I19" s="17">
        <f>(A1L352C1 + A1L352C2)</f>
        <v>970.10299999999995</v>
      </c>
      <c r="J19" s="16" t="s">
        <v>2308</v>
      </c>
      <c r="K19" s="17">
        <f>(A1L350C4 + A1L351C4)</f>
        <v>400.97399999999999</v>
      </c>
      <c r="L19" s="16" t="s">
        <v>2309</v>
      </c>
      <c r="M19" s="17">
        <f>(A1L350C5 + A1L351C5)</f>
        <v>556.899</v>
      </c>
      <c r="N19" s="16" t="s">
        <v>2310</v>
      </c>
      <c r="O19" s="17">
        <f>(A1L352C4 + A1L352C5)</f>
        <v>957.87300000000005</v>
      </c>
      <c r="P19" s="16" t="s">
        <v>2311</v>
      </c>
      <c r="Q19" s="17">
        <f>(A1L350C7 + A1L351C7)</f>
        <v>410.29900000000004</v>
      </c>
      <c r="R19" s="16" t="s">
        <v>2312</v>
      </c>
      <c r="S19" s="17">
        <f>(A1L350C8 + A1L351C8)</f>
        <v>575.00400000000002</v>
      </c>
      <c r="T19" s="16" t="s">
        <v>2313</v>
      </c>
      <c r="U19" s="17">
        <f>(A1L352C7 + A1L352C8)</f>
        <v>985.30300000000011</v>
      </c>
      <c r="V19" s="16" t="s">
        <v>2314</v>
      </c>
      <c r="W19" s="17">
        <f>(A1L350C10 + A1L351C10)</f>
        <v>413.03100000000006</v>
      </c>
      <c r="X19" s="16" t="s">
        <v>2315</v>
      </c>
      <c r="Y19" s="17">
        <f>(A1L350C11 + A1L351C11)</f>
        <v>579.87</v>
      </c>
      <c r="Z19" s="16" t="s">
        <v>2316</v>
      </c>
      <c r="AA19" s="17">
        <f>(A1L352C10 + A1L352C11)</f>
        <v>992.90100000000007</v>
      </c>
      <c r="AB19" s="16" t="s">
        <v>2317</v>
      </c>
      <c r="AC19" s="17">
        <f>(A1L350C13 + A1L351C13)</f>
        <v>394.255</v>
      </c>
      <c r="AD19" s="16" t="s">
        <v>2318</v>
      </c>
      <c r="AE19" s="17">
        <f>(A1L350C14 + A1L351C14)</f>
        <v>553.06799999999998</v>
      </c>
      <c r="AF19" s="16" t="s">
        <v>2319</v>
      </c>
      <c r="AG19" s="17">
        <f>(A1L352C13 + A1L352C14)</f>
        <v>947.32299999999998</v>
      </c>
      <c r="AH19" s="16" t="s">
        <v>2320</v>
      </c>
      <c r="AI19" s="17">
        <f>IF(RUN_YEARS &gt; 1,(A1L352C3 + A1L352C6) / 2, 0 )</f>
        <v>963.98800000000006</v>
      </c>
      <c r="AJ19" s="16" t="s">
        <v>2321</v>
      </c>
      <c r="AK19" s="17">
        <f>IF(RUN_YEARS &gt; 2,(A1L352C3 + A1L352C6 + A1L352C9) / 3, 0 )</f>
        <v>971.09300000000019</v>
      </c>
      <c r="AL19" s="16" t="s">
        <v>2322</v>
      </c>
      <c r="AM19" s="17">
        <f>IF(RUN_YEARS &gt; 3,(A1L352C3 + A1L352C6 + A1L352C9 + A1L352C12) / 4, 0 )</f>
        <v>976.54500000000007</v>
      </c>
      <c r="AN19" s="16" t="s">
        <v>2323</v>
      </c>
      <c r="AO19" s="17">
        <f>IF(RUN_YEARS &gt; 4,(A1L352C3 + A1L352C6 + A1L352C9 + A1L352C12 + A1L352C15) / 5, 0 )</f>
        <v>970.70060000000012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250.22300000000001</v>
      </c>
      <c r="F20" s="16" t="s">
        <v>2022</v>
      </c>
      <c r="G20" s="15">
        <v>254.226</v>
      </c>
      <c r="H20" s="16" t="s">
        <v>2324</v>
      </c>
      <c r="I20" s="17">
        <f>(A1L353C1 + A1L353C2)</f>
        <v>504.44900000000001</v>
      </c>
      <c r="J20" s="16" t="s">
        <v>2022</v>
      </c>
      <c r="K20" s="15">
        <v>266.02699999999999</v>
      </c>
      <c r="L20" s="16" t="s">
        <v>2022</v>
      </c>
      <c r="M20" s="15">
        <v>256.565</v>
      </c>
      <c r="N20" s="16" t="s">
        <v>2325</v>
      </c>
      <c r="O20" s="17">
        <f>(A1L353C4 + A1L353C5)</f>
        <v>522.59199999999998</v>
      </c>
      <c r="P20" s="16" t="s">
        <v>2022</v>
      </c>
      <c r="Q20" s="15">
        <v>312.851</v>
      </c>
      <c r="R20" s="16" t="s">
        <v>2022</v>
      </c>
      <c r="S20" s="15">
        <v>300.56599999999997</v>
      </c>
      <c r="T20" s="16" t="s">
        <v>2326</v>
      </c>
      <c r="U20" s="17">
        <f>(A1L353C7 + A1L353C8)</f>
        <v>613.41699999999992</v>
      </c>
      <c r="V20" s="16" t="s">
        <v>2022</v>
      </c>
      <c r="W20" s="15">
        <v>374.12900000000002</v>
      </c>
      <c r="X20" s="16" t="s">
        <v>2022</v>
      </c>
      <c r="Y20" s="15">
        <v>367.11</v>
      </c>
      <c r="Z20" s="16" t="s">
        <v>2327</v>
      </c>
      <c r="AA20" s="17">
        <f>(A1L353C10 + A1L353C11)</f>
        <v>741.23900000000003</v>
      </c>
      <c r="AB20" s="16" t="s">
        <v>2022</v>
      </c>
      <c r="AC20" s="15">
        <v>372.33100000000002</v>
      </c>
      <c r="AD20" s="16" t="s">
        <v>2022</v>
      </c>
      <c r="AE20" s="15">
        <v>371.65</v>
      </c>
      <c r="AF20" s="16" t="s">
        <v>2328</v>
      </c>
      <c r="AG20" s="17">
        <f>(A1L353C13 + A1L353C14)</f>
        <v>743.98099999999999</v>
      </c>
      <c r="AH20" s="16" t="s">
        <v>2329</v>
      </c>
      <c r="AI20" s="17">
        <f>IF(RUN_YEARS &gt; 1,(A1L353C3 + A1L353C6) / 2, 0 )</f>
        <v>513.52049999999997</v>
      </c>
      <c r="AJ20" s="16" t="s">
        <v>2330</v>
      </c>
      <c r="AK20" s="17">
        <f>IF(RUN_YEARS &gt; 2,(A1L353C3 + A1L353C6 + A1L353C9) / 3, 0 )</f>
        <v>546.81933333333325</v>
      </c>
      <c r="AL20" s="16" t="s">
        <v>2331</v>
      </c>
      <c r="AM20" s="17">
        <f>IF(RUN_YEARS &gt; 3,(A1L353C3 + A1L353C6 + A1L353C9 + A1L353C12) / 4, 0 )</f>
        <v>595.42425000000003</v>
      </c>
      <c r="AN20" s="16" t="s">
        <v>2332</v>
      </c>
      <c r="AO20" s="17">
        <f>IF(RUN_YEARS &gt; 4,(A1L353C3 + A1L353C6 + A1L353C9 + A1L353C12 + A1L353C15) / 5, 0 )</f>
        <v>625.13559999999995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519.43299999999999</v>
      </c>
      <c r="F21" s="16" t="s">
        <v>2032</v>
      </c>
      <c r="G21" s="15">
        <v>535.21600000000001</v>
      </c>
      <c r="H21" s="16" t="s">
        <v>2333</v>
      </c>
      <c r="I21" s="17">
        <f>(A1L354C1 + A1L354C2)</f>
        <v>1054.6489999999999</v>
      </c>
      <c r="J21" s="16" t="s">
        <v>2032</v>
      </c>
      <c r="K21" s="15">
        <v>562.49099999999999</v>
      </c>
      <c r="L21" s="16" t="s">
        <v>2032</v>
      </c>
      <c r="M21" s="15">
        <v>574.46500000000003</v>
      </c>
      <c r="N21" s="16" t="s">
        <v>2334</v>
      </c>
      <c r="O21" s="17">
        <f>(A1L354C4 + A1L354C5)</f>
        <v>1136.9560000000001</v>
      </c>
      <c r="P21" s="16" t="s">
        <v>2032</v>
      </c>
      <c r="Q21" s="15">
        <v>689.69200000000001</v>
      </c>
      <c r="R21" s="16" t="s">
        <v>2032</v>
      </c>
      <c r="S21" s="15">
        <v>712.226</v>
      </c>
      <c r="T21" s="16" t="s">
        <v>2335</v>
      </c>
      <c r="U21" s="17">
        <f>(A1L354C7 + A1L354C8)</f>
        <v>1401.9180000000001</v>
      </c>
      <c r="V21" s="16" t="s">
        <v>2032</v>
      </c>
      <c r="W21" s="15">
        <v>718.02700000000004</v>
      </c>
      <c r="X21" s="16" t="s">
        <v>2032</v>
      </c>
      <c r="Y21" s="15">
        <v>745.75</v>
      </c>
      <c r="Z21" s="16" t="s">
        <v>2336</v>
      </c>
      <c r="AA21" s="17">
        <f>(A1L354C10 + A1L354C11)</f>
        <v>1463.777</v>
      </c>
      <c r="AB21" s="16" t="s">
        <v>2032</v>
      </c>
      <c r="AC21" s="15">
        <v>776.22299999999996</v>
      </c>
      <c r="AD21" s="16" t="s">
        <v>2032</v>
      </c>
      <c r="AE21" s="15">
        <v>762.28399999999999</v>
      </c>
      <c r="AF21" s="16" t="s">
        <v>2337</v>
      </c>
      <c r="AG21" s="17">
        <f>(A1L354C13 + A1L354C14)</f>
        <v>1538.5070000000001</v>
      </c>
      <c r="AH21" s="16" t="s">
        <v>2338</v>
      </c>
      <c r="AI21" s="17">
        <f>IF(RUN_YEARS &gt; 1,(A1L354C3 + A1L354C6) / 2, 0 )</f>
        <v>1095.8025</v>
      </c>
      <c r="AJ21" s="16" t="s">
        <v>2339</v>
      </c>
      <c r="AK21" s="17">
        <f>IF(RUN_YEARS &gt; 2,(A1L354C3 + A1L354C6 + A1L354C9) / 3, 0 )</f>
        <v>1197.8410000000001</v>
      </c>
      <c r="AL21" s="16" t="s">
        <v>2340</v>
      </c>
      <c r="AM21" s="17">
        <f>IF(RUN_YEARS &gt; 3,(A1L354C3 + A1L354C6 + A1L354C9 + A1L354C12) / 4, 0 )</f>
        <v>1264.325</v>
      </c>
      <c r="AN21" s="16" t="s">
        <v>2341</v>
      </c>
      <c r="AO21" s="17">
        <f>IF(RUN_YEARS &gt; 4,(A1L354C3 + A1L354C6 + A1L354C9 + A1L354C12 + A1L354C15) / 5, 0 )</f>
        <v>1319.1614000000002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1.4390000000000001</v>
      </c>
      <c r="F22" s="16" t="s">
        <v>2042</v>
      </c>
      <c r="G22" s="15">
        <v>7.1849999999999996</v>
      </c>
      <c r="H22" s="16" t="s">
        <v>2342</v>
      </c>
      <c r="I22" s="17">
        <f>(A1L355C1 + A1L355C2)</f>
        <v>8.6239999999999988</v>
      </c>
      <c r="J22" s="16" t="s">
        <v>2042</v>
      </c>
      <c r="K22" s="15">
        <v>1.4750000000000001</v>
      </c>
      <c r="L22" s="16" t="s">
        <v>2042</v>
      </c>
      <c r="M22" s="15">
        <v>9.0359999999999996</v>
      </c>
      <c r="N22" s="16" t="s">
        <v>2343</v>
      </c>
      <c r="O22" s="17">
        <f>(A1L355C4 + A1L355C5)</f>
        <v>10.510999999999999</v>
      </c>
      <c r="P22" s="16" t="s">
        <v>2042</v>
      </c>
      <c r="Q22" s="15">
        <v>1.903</v>
      </c>
      <c r="R22" s="16" t="s">
        <v>2042</v>
      </c>
      <c r="S22" s="15">
        <v>11.394</v>
      </c>
      <c r="T22" s="16" t="s">
        <v>2344</v>
      </c>
      <c r="U22" s="17">
        <f>(A1L355C7 + A1L355C8)</f>
        <v>13.297000000000001</v>
      </c>
      <c r="V22" s="16" t="s">
        <v>2042</v>
      </c>
      <c r="W22" s="15">
        <v>2.1019999999999999</v>
      </c>
      <c r="X22" s="16" t="s">
        <v>2042</v>
      </c>
      <c r="Y22" s="15">
        <v>11.464</v>
      </c>
      <c r="Z22" s="16" t="s">
        <v>2345</v>
      </c>
      <c r="AA22" s="17">
        <f>(A1L355C10 + A1L355C11)</f>
        <v>13.566000000000001</v>
      </c>
      <c r="AB22" s="16" t="s">
        <v>2042</v>
      </c>
      <c r="AC22" s="15">
        <v>2.4129999999999998</v>
      </c>
      <c r="AD22" s="16" t="s">
        <v>2042</v>
      </c>
      <c r="AE22" s="15">
        <v>12.823</v>
      </c>
      <c r="AF22" s="16" t="s">
        <v>2346</v>
      </c>
      <c r="AG22" s="17">
        <f>(A1L355C13 + A1L355C14)</f>
        <v>15.236000000000001</v>
      </c>
      <c r="AH22" s="16" t="s">
        <v>2347</v>
      </c>
      <c r="AI22" s="17">
        <f>IF(RUN_YEARS &gt; 1,(A1L355C3 + A1L355C6) / 2, 0 )</f>
        <v>9.567499999999999</v>
      </c>
      <c r="AJ22" s="16" t="s">
        <v>2348</v>
      </c>
      <c r="AK22" s="17">
        <f>IF(RUN_YEARS &gt; 2,(A1L355C3 + A1L355C6 + A1L355C9) / 3, 0 )</f>
        <v>10.810666666666668</v>
      </c>
      <c r="AL22" s="16" t="s">
        <v>2349</v>
      </c>
      <c r="AM22" s="17">
        <f>IF(RUN_YEARS &gt; 3,(A1L355C3 + A1L355C6 + A1L355C9 + A1L355C12) / 4, 0 )</f>
        <v>11.499500000000001</v>
      </c>
      <c r="AN22" s="16" t="s">
        <v>2350</v>
      </c>
      <c r="AO22" s="17">
        <f>IF(RUN_YEARS &gt; 4,(A1L355C3 + A1L355C6 + A1L355C9 + A1L355C12 + A1L355C15) / 5, 0 )</f>
        <v>12.246800000000002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9.7439999999999998</v>
      </c>
      <c r="F23" s="16" t="s">
        <v>2052</v>
      </c>
      <c r="G23" s="15">
        <v>35.139000000000003</v>
      </c>
      <c r="H23" s="16" t="s">
        <v>2351</v>
      </c>
      <c r="I23" s="17">
        <f>(A1L356C1 + A1L356C2)</f>
        <v>44.883000000000003</v>
      </c>
      <c r="J23" s="16" t="s">
        <v>2052</v>
      </c>
      <c r="K23" s="15">
        <v>10.653</v>
      </c>
      <c r="L23" s="16" t="s">
        <v>2052</v>
      </c>
      <c r="M23" s="15">
        <v>37.328000000000003</v>
      </c>
      <c r="N23" s="16" t="s">
        <v>2352</v>
      </c>
      <c r="O23" s="17">
        <f>(A1L356C4 + A1L356C5)</f>
        <v>47.981000000000002</v>
      </c>
      <c r="P23" s="16" t="s">
        <v>2052</v>
      </c>
      <c r="Q23" s="15">
        <v>12.016</v>
      </c>
      <c r="R23" s="16" t="s">
        <v>2052</v>
      </c>
      <c r="S23" s="15">
        <v>34.716999999999999</v>
      </c>
      <c r="T23" s="16" t="s">
        <v>2353</v>
      </c>
      <c r="U23" s="17">
        <f>(A1L356C7 + A1L356C8)</f>
        <v>46.732999999999997</v>
      </c>
      <c r="V23" s="16" t="s">
        <v>2052</v>
      </c>
      <c r="W23" s="15">
        <v>10.375999999999999</v>
      </c>
      <c r="X23" s="16" t="s">
        <v>2052</v>
      </c>
      <c r="Y23" s="15">
        <v>32.795999999999999</v>
      </c>
      <c r="Z23" s="16" t="s">
        <v>2354</v>
      </c>
      <c r="AA23" s="17">
        <f>(A1L356C10 + A1L356C11)</f>
        <v>43.171999999999997</v>
      </c>
      <c r="AB23" s="16" t="s">
        <v>2052</v>
      </c>
      <c r="AC23" s="15">
        <v>10.127000000000001</v>
      </c>
      <c r="AD23" s="16" t="s">
        <v>2052</v>
      </c>
      <c r="AE23" s="15">
        <v>30.5</v>
      </c>
      <c r="AF23" s="16" t="s">
        <v>2355</v>
      </c>
      <c r="AG23" s="17">
        <f>(A1L356C13 + A1L356C14)</f>
        <v>40.627000000000002</v>
      </c>
      <c r="AH23" s="16" t="s">
        <v>2356</v>
      </c>
      <c r="AI23" s="17">
        <f>IF(RUN_YEARS &gt; 1,(A1L356C3 + A1L356C6) / 2, 0 )</f>
        <v>46.432000000000002</v>
      </c>
      <c r="AJ23" s="16" t="s">
        <v>2357</v>
      </c>
      <c r="AK23" s="17">
        <f>IF(RUN_YEARS &gt; 2,(A1L356C3 + A1L356C6 + A1L356C9) / 3, 0 )</f>
        <v>46.532333333333334</v>
      </c>
      <c r="AL23" s="16" t="s">
        <v>2358</v>
      </c>
      <c r="AM23" s="17">
        <f>IF(RUN_YEARS &gt; 3,(A1L356C3 + A1L356C6 + A1L356C9 + A1L356C12) / 4, 0 )</f>
        <v>45.692250000000001</v>
      </c>
      <c r="AN23" s="16" t="s">
        <v>2359</v>
      </c>
      <c r="AO23" s="17">
        <f>IF(RUN_YEARS &gt; 4,(A1L356C3 + A1L356C6 + A1L356C9 + A1L356C12 + A1L356C15) / 5, 0 )</f>
        <v>44.679200000000002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636.15700000000004</v>
      </c>
      <c r="F24" s="16" t="s">
        <v>2062</v>
      </c>
      <c r="G24" s="15">
        <v>631.322</v>
      </c>
      <c r="H24" s="16" t="s">
        <v>2360</v>
      </c>
      <c r="I24" s="17">
        <f>(A1L357C1 + A1L357C2)</f>
        <v>1267.479</v>
      </c>
      <c r="J24" s="16" t="s">
        <v>2062</v>
      </c>
      <c r="K24" s="15">
        <v>629.82600000000002</v>
      </c>
      <c r="L24" s="16" t="s">
        <v>2062</v>
      </c>
      <c r="M24" s="15">
        <v>622.05999999999995</v>
      </c>
      <c r="N24" s="16" t="s">
        <v>2361</v>
      </c>
      <c r="O24" s="17">
        <f>(A1L357C4 + A1L357C5)</f>
        <v>1251.886</v>
      </c>
      <c r="P24" s="16" t="s">
        <v>2062</v>
      </c>
      <c r="Q24" s="15">
        <v>545.66700000000003</v>
      </c>
      <c r="R24" s="16" t="s">
        <v>2062</v>
      </c>
      <c r="S24" s="15">
        <v>551.54100000000005</v>
      </c>
      <c r="T24" s="16" t="s">
        <v>2362</v>
      </c>
      <c r="U24" s="17">
        <f>(A1L357C7 + A1L357C8)</f>
        <v>1097.2080000000001</v>
      </c>
      <c r="V24" s="16" t="s">
        <v>2062</v>
      </c>
      <c r="W24" s="15">
        <v>482.798</v>
      </c>
      <c r="X24" s="16" t="s">
        <v>2062</v>
      </c>
      <c r="Y24" s="15">
        <v>487.32900000000001</v>
      </c>
      <c r="Z24" s="16" t="s">
        <v>2363</v>
      </c>
      <c r="AA24" s="17">
        <f>(A1L357C10 + A1L357C11)</f>
        <v>970.12699999999995</v>
      </c>
      <c r="AB24" s="16" t="s">
        <v>2062</v>
      </c>
      <c r="AC24" s="15">
        <v>408.73200000000003</v>
      </c>
      <c r="AD24" s="16" t="s">
        <v>2062</v>
      </c>
      <c r="AE24" s="15">
        <v>409.17700000000002</v>
      </c>
      <c r="AF24" s="16" t="s">
        <v>2364</v>
      </c>
      <c r="AG24" s="17">
        <f>(A1L357C13 + A1L357C14)</f>
        <v>817.90900000000011</v>
      </c>
      <c r="AH24" s="16" t="s">
        <v>2365</v>
      </c>
      <c r="AI24" s="17">
        <f>IF(RUN_YEARS &gt; 1,(A1L357C3 + A1L357C6) / 2, 0 )</f>
        <v>1259.6824999999999</v>
      </c>
      <c r="AJ24" s="16" t="s">
        <v>2366</v>
      </c>
      <c r="AK24" s="17">
        <f>IF(RUN_YEARS &gt; 2,(A1L357C3 + A1L357C6 + A1L357C9) / 3, 0 )</f>
        <v>1205.5243333333333</v>
      </c>
      <c r="AL24" s="16" t="s">
        <v>2367</v>
      </c>
      <c r="AM24" s="17">
        <f>IF(RUN_YEARS &gt; 3,(A1L357C3 + A1L357C6 + A1L357C9 + A1L357C12) / 4, 0 )</f>
        <v>1146.675</v>
      </c>
      <c r="AN24" s="16" t="s">
        <v>2368</v>
      </c>
      <c r="AO24" s="17">
        <f>IF(RUN_YEARS &gt; 4,(A1L357C3 + A1L357C6 + A1L357C9 + A1L357C12 + A1L357C15) / 5, 0 )</f>
        <v>1080.9218000000001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263.46800000000002</v>
      </c>
      <c r="F25" s="16" t="s">
        <v>2072</v>
      </c>
      <c r="G25" s="15">
        <v>301.89699999999999</v>
      </c>
      <c r="H25" s="16" t="s">
        <v>2369</v>
      </c>
      <c r="I25" s="17">
        <f>(A1L358C1 + A1L358C2)</f>
        <v>565.36500000000001</v>
      </c>
      <c r="J25" s="16" t="s">
        <v>2072</v>
      </c>
      <c r="K25" s="15">
        <v>246.24600000000001</v>
      </c>
      <c r="L25" s="16" t="s">
        <v>2072</v>
      </c>
      <c r="M25" s="15">
        <v>297.03500000000003</v>
      </c>
      <c r="N25" s="16" t="s">
        <v>2370</v>
      </c>
      <c r="O25" s="17">
        <f>(A1L358C4 + A1L358C5)</f>
        <v>543.28100000000006</v>
      </c>
      <c r="P25" s="16" t="s">
        <v>2072</v>
      </c>
      <c r="Q25" s="15">
        <v>196.048</v>
      </c>
      <c r="R25" s="16" t="s">
        <v>2072</v>
      </c>
      <c r="S25" s="15">
        <v>256.23099999999999</v>
      </c>
      <c r="T25" s="16" t="s">
        <v>2371</v>
      </c>
      <c r="U25" s="17">
        <f>(A1L358C7 + A1L358C8)</f>
        <v>452.279</v>
      </c>
      <c r="V25" s="16" t="s">
        <v>2072</v>
      </c>
      <c r="W25" s="15">
        <v>180.489</v>
      </c>
      <c r="X25" s="16" t="s">
        <v>2072</v>
      </c>
      <c r="Y25" s="15">
        <v>243.62700000000001</v>
      </c>
      <c r="Z25" s="16" t="s">
        <v>2372</v>
      </c>
      <c r="AA25" s="17">
        <f>(A1L358C10 + A1L358C11)</f>
        <v>424.11599999999999</v>
      </c>
      <c r="AB25" s="16" t="s">
        <v>2072</v>
      </c>
      <c r="AC25" s="15">
        <v>136.11500000000001</v>
      </c>
      <c r="AD25" s="16" t="s">
        <v>2072</v>
      </c>
      <c r="AE25" s="15">
        <v>163.965</v>
      </c>
      <c r="AF25" s="16" t="s">
        <v>2373</v>
      </c>
      <c r="AG25" s="17">
        <f>(A1L358C13 + A1L358C14)</f>
        <v>300.08000000000004</v>
      </c>
      <c r="AH25" s="16" t="s">
        <v>2374</v>
      </c>
      <c r="AI25" s="17">
        <f>IF(RUN_YEARS &gt; 1,(A1L358C3 + A1L358C6) / 2, 0 )</f>
        <v>554.32300000000009</v>
      </c>
      <c r="AJ25" s="16" t="s">
        <v>2375</v>
      </c>
      <c r="AK25" s="17">
        <f>IF(RUN_YEARS &gt; 2,(A1L358C3 + A1L358C6 + A1L358C9) / 3, 0 )</f>
        <v>520.30833333333339</v>
      </c>
      <c r="AL25" s="16" t="s">
        <v>2376</v>
      </c>
      <c r="AM25" s="17">
        <f>IF(RUN_YEARS &gt; 3,(A1L358C3 + A1L358C6 + A1L358C9 + A1L358C12) / 4, 0 )</f>
        <v>496.26025000000004</v>
      </c>
      <c r="AN25" s="16" t="s">
        <v>2377</v>
      </c>
      <c r="AO25" s="17">
        <f>IF(RUN_YEARS &gt; 4,(A1L358C3 + A1L358C6 + A1L358C9 + A1L358C12 + A1L358C15) / 5, 0 )</f>
        <v>457.02420000000001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0.17599999999999999</v>
      </c>
      <c r="F26" s="16" t="s">
        <v>2082</v>
      </c>
      <c r="G26" s="15">
        <v>0.17499999999999999</v>
      </c>
      <c r="H26" s="16" t="s">
        <v>2378</v>
      </c>
      <c r="I26" s="17">
        <f>(A1L359C1 + A1L359C2)</f>
        <v>0.35099999999999998</v>
      </c>
      <c r="J26" s="16" t="s">
        <v>2082</v>
      </c>
      <c r="K26" s="15">
        <v>5.2999999999999999E-2</v>
      </c>
      <c r="L26" s="16" t="s">
        <v>2082</v>
      </c>
      <c r="M26" s="15">
        <v>0.17899999999999999</v>
      </c>
      <c r="N26" s="16" t="s">
        <v>2379</v>
      </c>
      <c r="O26" s="17">
        <f>(A1L359C4 + A1L359C5)</f>
        <v>0.23199999999999998</v>
      </c>
      <c r="P26" s="16" t="s">
        <v>2082</v>
      </c>
      <c r="Q26" s="15">
        <v>0.01</v>
      </c>
      <c r="R26" s="16" t="s">
        <v>2082</v>
      </c>
      <c r="S26" s="15">
        <v>0.12</v>
      </c>
      <c r="T26" s="16" t="s">
        <v>2380</v>
      </c>
      <c r="U26" s="17">
        <f>(A1L359C7 + A1L359C8)</f>
        <v>0.13</v>
      </c>
      <c r="V26" s="16" t="s">
        <v>2082</v>
      </c>
      <c r="W26" s="15">
        <v>5.5E-2</v>
      </c>
      <c r="X26" s="16" t="s">
        <v>2082</v>
      </c>
      <c r="Y26" s="15">
        <v>9.2999999999999999E-2</v>
      </c>
      <c r="Z26" s="16" t="s">
        <v>2381</v>
      </c>
      <c r="AA26" s="17">
        <f>(A1L359C10 + A1L359C11)</f>
        <v>0.14799999999999999</v>
      </c>
      <c r="AB26" s="16" t="s">
        <v>2082</v>
      </c>
      <c r="AC26" s="15">
        <v>8.6999999999999994E-2</v>
      </c>
      <c r="AD26" s="16" t="s">
        <v>2082</v>
      </c>
      <c r="AE26" s="15">
        <v>0.16</v>
      </c>
      <c r="AF26" s="16" t="s">
        <v>2382</v>
      </c>
      <c r="AG26" s="17">
        <f>(A1L359C13 + A1L359C14)</f>
        <v>0.247</v>
      </c>
      <c r="AH26" s="16" t="s">
        <v>2383</v>
      </c>
      <c r="AI26" s="17">
        <f>IF(RUN_YEARS &gt; 1,(A1L359C3 + A1L359C6) / 2, 0 )</f>
        <v>0.29149999999999998</v>
      </c>
      <c r="AJ26" s="16" t="s">
        <v>2384</v>
      </c>
      <c r="AK26" s="17">
        <f>IF(RUN_YEARS &gt; 2,(A1L359C3 + A1L359C6 + A1L359C9) / 3, 0 )</f>
        <v>0.23766666666666666</v>
      </c>
      <c r="AL26" s="16" t="s">
        <v>2385</v>
      </c>
      <c r="AM26" s="17">
        <f>IF(RUN_YEARS &gt; 3,(A1L359C3 + A1L359C6 + A1L359C9 + A1L359C12) / 4, 0 )</f>
        <v>0.21525</v>
      </c>
      <c r="AN26" s="16" t="s">
        <v>2386</v>
      </c>
      <c r="AO26" s="17">
        <f>IF(RUN_YEARS &gt; 4,(A1L359C3 + A1L359C6 + A1L359C9 + A1L359C12 + A1L359C15) / 5, 0 )</f>
        <v>0.22160000000000002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75.052999999999997</v>
      </c>
      <c r="F27" s="16" t="s">
        <v>2092</v>
      </c>
      <c r="G27" s="15">
        <v>88.674999999999997</v>
      </c>
      <c r="H27" s="16" t="s">
        <v>2387</v>
      </c>
      <c r="I27" s="17">
        <f>(A1L360C1 + A1L360C2)</f>
        <v>163.72800000000001</v>
      </c>
      <c r="J27" s="16" t="s">
        <v>2092</v>
      </c>
      <c r="K27" s="15">
        <v>77.596999999999994</v>
      </c>
      <c r="L27" s="16" t="s">
        <v>2092</v>
      </c>
      <c r="M27" s="15">
        <v>85.075999999999993</v>
      </c>
      <c r="N27" s="16" t="s">
        <v>2388</v>
      </c>
      <c r="O27" s="17">
        <f>(A1L360C4 + A1L360C5)</f>
        <v>162.673</v>
      </c>
      <c r="P27" s="16" t="s">
        <v>2092</v>
      </c>
      <c r="Q27" s="15">
        <v>73.644000000000005</v>
      </c>
      <c r="R27" s="16" t="s">
        <v>2092</v>
      </c>
      <c r="S27" s="15">
        <v>81.790999999999997</v>
      </c>
      <c r="T27" s="16" t="s">
        <v>2389</v>
      </c>
      <c r="U27" s="17">
        <f>(A1L360C7 + A1L360C8)</f>
        <v>155.435</v>
      </c>
      <c r="V27" s="16" t="s">
        <v>2092</v>
      </c>
      <c r="W27" s="15">
        <v>68.813000000000002</v>
      </c>
      <c r="X27" s="16" t="s">
        <v>2092</v>
      </c>
      <c r="Y27" s="15">
        <v>79.751000000000005</v>
      </c>
      <c r="Z27" s="16" t="s">
        <v>2390</v>
      </c>
      <c r="AA27" s="17">
        <f>(A1L360C10 + A1L360C11)</f>
        <v>148.56400000000002</v>
      </c>
      <c r="AB27" s="16" t="s">
        <v>2092</v>
      </c>
      <c r="AC27" s="15">
        <v>63.595999999999997</v>
      </c>
      <c r="AD27" s="16" t="s">
        <v>2092</v>
      </c>
      <c r="AE27" s="15">
        <v>75.5</v>
      </c>
      <c r="AF27" s="16" t="s">
        <v>2391</v>
      </c>
      <c r="AG27" s="17">
        <f>(A1L360C13 + A1L360C14)</f>
        <v>139.096</v>
      </c>
      <c r="AH27" s="16" t="s">
        <v>2392</v>
      </c>
      <c r="AI27" s="17">
        <f>IF(RUN_YEARS &gt; 1,(A1L360C3 + A1L360C6) / 2, 0 )</f>
        <v>163.20050000000001</v>
      </c>
      <c r="AJ27" s="16" t="s">
        <v>2393</v>
      </c>
      <c r="AK27" s="17">
        <f>IF(RUN_YEARS &gt; 2,(A1L360C3 + A1L360C6 + A1L360C9) / 3, 0 )</f>
        <v>160.61199999999999</v>
      </c>
      <c r="AL27" s="16" t="s">
        <v>2394</v>
      </c>
      <c r="AM27" s="17">
        <f>IF(RUN_YEARS &gt; 3,(A1L360C3 + A1L360C6 + A1L360C9 + A1L360C12) / 4, 0 )</f>
        <v>157.60000000000002</v>
      </c>
      <c r="AN27" s="16" t="s">
        <v>2395</v>
      </c>
      <c r="AO27" s="17">
        <f>IF(RUN_YEARS &gt; 4,(A1L360C3 + A1L360C6 + A1L360C9 + A1L360C12 + A1L360C15) / 5, 0 )</f>
        <v>153.89920000000001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252.27699999999999</v>
      </c>
      <c r="F28" s="16" t="s">
        <v>2102</v>
      </c>
      <c r="G28" s="15">
        <v>457.01100000000002</v>
      </c>
      <c r="H28" s="16" t="s">
        <v>2396</v>
      </c>
      <c r="I28" s="17">
        <f>(A1L361C1 + A1L361C2)</f>
        <v>709.28800000000001</v>
      </c>
      <c r="J28" s="16" t="s">
        <v>2102</v>
      </c>
      <c r="K28" s="15">
        <v>250.21299999999999</v>
      </c>
      <c r="L28" s="16" t="s">
        <v>2102</v>
      </c>
      <c r="M28" s="15">
        <v>420.43400000000003</v>
      </c>
      <c r="N28" s="16" t="s">
        <v>2397</v>
      </c>
      <c r="O28" s="17">
        <f>(A1L361C4 + A1L361C5)</f>
        <v>670.64700000000005</v>
      </c>
      <c r="P28" s="16" t="s">
        <v>2102</v>
      </c>
      <c r="Q28" s="15">
        <v>259.04000000000002</v>
      </c>
      <c r="R28" s="16" t="s">
        <v>2102</v>
      </c>
      <c r="S28" s="15">
        <v>433.524</v>
      </c>
      <c r="T28" s="16" t="s">
        <v>2398</v>
      </c>
      <c r="U28" s="17">
        <f>(A1L361C7 + A1L361C8)</f>
        <v>692.56400000000008</v>
      </c>
      <c r="V28" s="16" t="s">
        <v>2102</v>
      </c>
      <c r="W28" s="15">
        <v>248.66900000000001</v>
      </c>
      <c r="X28" s="16" t="s">
        <v>2102</v>
      </c>
      <c r="Y28" s="15">
        <v>421.30799999999999</v>
      </c>
      <c r="Z28" s="16" t="s">
        <v>2399</v>
      </c>
      <c r="AA28" s="17">
        <f>(A1L361C10 + A1L361C11)</f>
        <v>669.97699999999998</v>
      </c>
      <c r="AB28" s="16" t="s">
        <v>2102</v>
      </c>
      <c r="AC28" s="15">
        <v>239.97300000000001</v>
      </c>
      <c r="AD28" s="16" t="s">
        <v>2102</v>
      </c>
      <c r="AE28" s="15">
        <v>387.55200000000002</v>
      </c>
      <c r="AF28" s="16" t="s">
        <v>2400</v>
      </c>
      <c r="AG28" s="17">
        <f>(A1L361C13 + A1L361C14)</f>
        <v>627.52500000000009</v>
      </c>
      <c r="AH28" s="16" t="s">
        <v>2401</v>
      </c>
      <c r="AI28" s="17">
        <f>IF(RUN_YEARS &gt; 1,(A1L361C3 + A1L361C6) / 2, 0 )</f>
        <v>689.96749999999997</v>
      </c>
      <c r="AJ28" s="16" t="s">
        <v>2402</v>
      </c>
      <c r="AK28" s="17">
        <f>IF(RUN_YEARS &gt; 2,(A1L361C3 + A1L361C6 + A1L361C9) / 3, 0 )</f>
        <v>690.83299999999997</v>
      </c>
      <c r="AL28" s="16" t="s">
        <v>2403</v>
      </c>
      <c r="AM28" s="17">
        <f>IF(RUN_YEARS &gt; 3,(A1L361C3 + A1L361C6 + A1L361C9 + A1L361C12) / 4, 0 )</f>
        <v>685.61899999999991</v>
      </c>
      <c r="AN28" s="16" t="s">
        <v>2404</v>
      </c>
      <c r="AO28" s="17">
        <f>IF(RUN_YEARS &gt; 4,(A1L361C3 + A1L361C6 + A1L361C9 + A1L361C12 + A1L361C15) / 5, 0 )</f>
        <v>674.00019999999995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10.840999999999999</v>
      </c>
      <c r="F29" s="16" t="s">
        <v>2112</v>
      </c>
      <c r="G29" s="15">
        <v>8.0869999999999997</v>
      </c>
      <c r="H29" s="16" t="s">
        <v>2405</v>
      </c>
      <c r="I29" s="17">
        <f>(A1L362C1 + A1L362C2)</f>
        <v>18.927999999999997</v>
      </c>
      <c r="J29" s="16" t="s">
        <v>2112</v>
      </c>
      <c r="K29" s="15">
        <v>11.489000000000001</v>
      </c>
      <c r="L29" s="16" t="s">
        <v>2112</v>
      </c>
      <c r="M29" s="15">
        <v>7.9969999999999999</v>
      </c>
      <c r="N29" s="16" t="s">
        <v>2406</v>
      </c>
      <c r="O29" s="17">
        <f>(A1L362C4 + A1L362C5)</f>
        <v>19.486000000000001</v>
      </c>
      <c r="P29" s="16" t="s">
        <v>2112</v>
      </c>
      <c r="Q29" s="15">
        <v>13.791</v>
      </c>
      <c r="R29" s="16" t="s">
        <v>2112</v>
      </c>
      <c r="S29" s="15">
        <v>9.2650000000000006</v>
      </c>
      <c r="T29" s="16" t="s">
        <v>2407</v>
      </c>
      <c r="U29" s="17">
        <f>(A1L362C7 + A1L362C8)</f>
        <v>23.056000000000001</v>
      </c>
      <c r="V29" s="16" t="s">
        <v>2112</v>
      </c>
      <c r="W29" s="15">
        <v>15.778</v>
      </c>
      <c r="X29" s="16" t="s">
        <v>2112</v>
      </c>
      <c r="Y29" s="15">
        <v>10.099</v>
      </c>
      <c r="Z29" s="16" t="s">
        <v>2408</v>
      </c>
      <c r="AA29" s="17">
        <f>(A1L362C10 + A1L362C11)</f>
        <v>25.877000000000002</v>
      </c>
      <c r="AB29" s="16" t="s">
        <v>2112</v>
      </c>
      <c r="AC29" s="15">
        <v>18.809999999999999</v>
      </c>
      <c r="AD29" s="16" t="s">
        <v>2112</v>
      </c>
      <c r="AE29" s="15">
        <v>12.528</v>
      </c>
      <c r="AF29" s="16" t="s">
        <v>2409</v>
      </c>
      <c r="AG29" s="17">
        <f>(A1L362C13 + A1L362C14)</f>
        <v>31.338000000000001</v>
      </c>
      <c r="AH29" s="16" t="s">
        <v>2410</v>
      </c>
      <c r="AI29" s="17">
        <f>IF(RUN_YEARS &gt; 1,(A1L362C3 + A1L362C6) / 2, 0 )</f>
        <v>19.207000000000001</v>
      </c>
      <c r="AJ29" s="16" t="s">
        <v>2411</v>
      </c>
      <c r="AK29" s="17">
        <f>IF(RUN_YEARS &gt; 2,(A1L362C3 + A1L362C6 + A1L362C9) / 3, 0 )</f>
        <v>20.49</v>
      </c>
      <c r="AL29" s="16" t="s">
        <v>2412</v>
      </c>
      <c r="AM29" s="17">
        <f>IF(RUN_YEARS &gt; 3,(A1L362C3 + A1L362C6 + A1L362C9 + A1L362C12) / 4, 0 )</f>
        <v>21.836750000000002</v>
      </c>
      <c r="AN29" s="16" t="s">
        <v>2413</v>
      </c>
      <c r="AO29" s="17">
        <f>IF(RUN_YEARS &gt; 4,(A1L362C3 + A1L362C6 + A1L362C9 + A1L362C12 + A1L362C15) / 5, 0 )</f>
        <v>23.737000000000002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263.11799999999999</v>
      </c>
      <c r="F30" s="16" t="s">
        <v>2415</v>
      </c>
      <c r="G30" s="17">
        <f>(A1L361C2 + A1L362C2)</f>
        <v>465.09800000000001</v>
      </c>
      <c r="H30" s="16" t="s">
        <v>2416</v>
      </c>
      <c r="I30" s="17">
        <f>(A1L363C1 + A1L363C2)</f>
        <v>728.21600000000001</v>
      </c>
      <c r="J30" s="16" t="s">
        <v>2417</v>
      </c>
      <c r="K30" s="17">
        <f>(A1L361C4 + A1L362C4)</f>
        <v>261.702</v>
      </c>
      <c r="L30" s="16" t="s">
        <v>2418</v>
      </c>
      <c r="M30" s="17">
        <f>(A1L361C5 + A1L362C5)</f>
        <v>428.43100000000004</v>
      </c>
      <c r="N30" s="16" t="s">
        <v>2419</v>
      </c>
      <c r="O30" s="17">
        <f>(A1L363C4 + A1L363C5)</f>
        <v>690.13300000000004</v>
      </c>
      <c r="P30" s="16" t="s">
        <v>2420</v>
      </c>
      <c r="Q30" s="17">
        <f>(A1L361C7 + A1L362C7)</f>
        <v>272.83100000000002</v>
      </c>
      <c r="R30" s="16" t="s">
        <v>2421</v>
      </c>
      <c r="S30" s="17">
        <f>(A1L361C8 + A1L362C8)</f>
        <v>442.78899999999999</v>
      </c>
      <c r="T30" s="16" t="s">
        <v>2422</v>
      </c>
      <c r="U30" s="17">
        <f>(A1L363C7 + A1L363C8)</f>
        <v>715.62</v>
      </c>
      <c r="V30" s="16" t="s">
        <v>2423</v>
      </c>
      <c r="W30" s="17">
        <f>(A1L361C10 + A1L362C10)</f>
        <v>264.447</v>
      </c>
      <c r="X30" s="16" t="s">
        <v>2424</v>
      </c>
      <c r="Y30" s="17">
        <f>(A1L361C11 + A1L362C11)</f>
        <v>431.40699999999998</v>
      </c>
      <c r="Z30" s="16" t="s">
        <v>2425</v>
      </c>
      <c r="AA30" s="17">
        <f>(A1L363C10 + A1L363C11)</f>
        <v>695.85400000000004</v>
      </c>
      <c r="AB30" s="16" t="s">
        <v>2426</v>
      </c>
      <c r="AC30" s="17">
        <f>(A1L361C13 + A1L362C13)</f>
        <v>258.78300000000002</v>
      </c>
      <c r="AD30" s="16" t="s">
        <v>2427</v>
      </c>
      <c r="AE30" s="17">
        <f>(A1L361C14 + A1L362C14)</f>
        <v>400.08000000000004</v>
      </c>
      <c r="AF30" s="16" t="s">
        <v>2428</v>
      </c>
      <c r="AG30" s="17">
        <f>(A1L363C13 + A1L363C14)</f>
        <v>658.86300000000006</v>
      </c>
      <c r="AH30" s="16" t="s">
        <v>2429</v>
      </c>
      <c r="AI30" s="17">
        <f>IF(RUN_YEARS &gt; 1,(A1L363C3 + A1L363C6) / 2, 0 )</f>
        <v>709.17450000000008</v>
      </c>
      <c r="AJ30" s="16" t="s">
        <v>2430</v>
      </c>
      <c r="AK30" s="17">
        <f>IF(RUN_YEARS &gt; 2,(A1L363C3 + A1L363C6 + A1L363C9) / 3, 0 )</f>
        <v>711.32299999999998</v>
      </c>
      <c r="AL30" s="16" t="s">
        <v>2431</v>
      </c>
      <c r="AM30" s="17">
        <f>IF(RUN_YEARS &gt; 3,(A1L363C3 + A1L363C6 + A1L363C9 + A1L363C12) / 4, 0 )</f>
        <v>707.45575000000008</v>
      </c>
      <c r="AN30" s="16" t="s">
        <v>2432</v>
      </c>
      <c r="AO30" s="17">
        <f>IF(RUN_YEARS &gt; 4,(A1L363C3 + A1L363C6 + A1L363C9 + A1L363C12 + A1L363C15) / 5, 0 )</f>
        <v>697.73720000000014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3438.3449999999993</v>
      </c>
      <c r="F31" s="16" t="s">
        <v>2434</v>
      </c>
      <c r="G31" s="17">
        <f>(A1L341C2 + A1L344C2 + A1L345C2 + A1L348C2 + A1L349C2 + SUM(A1L352C2:A1L362C2))</f>
        <v>4006.2179999999998</v>
      </c>
      <c r="H31" s="16" t="s">
        <v>2435</v>
      </c>
      <c r="I31" s="17">
        <f>(A1L364C1 + A1L364C2)</f>
        <v>7444.5629999999992</v>
      </c>
      <c r="J31" s="16" t="s">
        <v>2436</v>
      </c>
      <c r="K31" s="17">
        <f>(A1L341C4 + A1L344C4 + A1L345C4 + A1L348C4 + A1L349C4 + SUM(A1L352C4:A1L362C4))</f>
        <v>3535.2920000000004</v>
      </c>
      <c r="L31" s="16" t="s">
        <v>2437</v>
      </c>
      <c r="M31" s="17">
        <f>(A1L341C5 + A1L344C5 + A1L345C5 + A1L348C5 + A1L349C5 + SUM(A1L352C5:A1L362C5))</f>
        <v>4052.1120000000001</v>
      </c>
      <c r="N31" s="16" t="s">
        <v>2438</v>
      </c>
      <c r="O31" s="17">
        <f>(A1L364C4 + A1L364C5)</f>
        <v>7587.4040000000005</v>
      </c>
      <c r="P31" s="16" t="s">
        <v>2439</v>
      </c>
      <c r="Q31" s="17">
        <f>(A1L341C7 + A1L344C7 + A1L345C7 + A1L348C7 + A1L349C7 + SUM(A1L352C7:A1L362C7))</f>
        <v>3625.5080000000012</v>
      </c>
      <c r="R31" s="16" t="s">
        <v>2440</v>
      </c>
      <c r="S31" s="17">
        <f>(A1L341C8 + A1L344C8 + A1L345C8 + A1L348C8 + A1L349C8 + SUM(A1L352C8:A1L362C8))</f>
        <v>4192.4310000000005</v>
      </c>
      <c r="T31" s="16" t="s">
        <v>2441</v>
      </c>
      <c r="U31" s="17">
        <f>(A1L364C7 + A1L364C8)</f>
        <v>7817.9390000000021</v>
      </c>
      <c r="V31" s="16" t="s">
        <v>2442</v>
      </c>
      <c r="W31" s="17">
        <f>(A1L341C10 + A1L344C10 + A1L345C10 + A1L348C10 + A1L349C10 + SUM(A1L352C10:A1L362C10))</f>
        <v>3506.7469999999998</v>
      </c>
      <c r="X31" s="16" t="s">
        <v>2443</v>
      </c>
      <c r="Y31" s="17">
        <f>(A1L341C11 + A1L344C11 + A1L345C11 + A1L348C11 + A1L349C11 + SUM(A1L352C11:A1L362C11))</f>
        <v>4076.7910000000002</v>
      </c>
      <c r="Z31" s="16" t="s">
        <v>2444</v>
      </c>
      <c r="AA31" s="17">
        <f>(A1L364C10 + A1L364C11)</f>
        <v>7583.5380000000005</v>
      </c>
      <c r="AB31" s="16" t="s">
        <v>2445</v>
      </c>
      <c r="AC31" s="17">
        <f>(A1L341C13 + A1L344C13 + A1L345C13 + A1L348C13 + A1L349C13 + SUM(A1L352C13:A1L362C13))</f>
        <v>3325.924</v>
      </c>
      <c r="AD31" s="16" t="s">
        <v>2446</v>
      </c>
      <c r="AE31" s="17">
        <f>(A1L341C14 + A1L344C14 + A1L345C14 + A1L348C14 + A1L349C14 + SUM(A1L352C14:A1L362C14))</f>
        <v>3785.06</v>
      </c>
      <c r="AF31" s="16" t="s">
        <v>2447</v>
      </c>
      <c r="AG31" s="17">
        <f>(A1L364C13 + A1L364C14)</f>
        <v>7110.9840000000004</v>
      </c>
      <c r="AH31" s="16" t="s">
        <v>2448</v>
      </c>
      <c r="AI31" s="17">
        <f>IF(RUN_YEARS &gt; 1,(A1L364C3 + A1L364C6) / 2, 0 )</f>
        <v>7515.9835000000003</v>
      </c>
      <c r="AJ31" s="16" t="s">
        <v>2449</v>
      </c>
      <c r="AK31" s="17">
        <f>IF(RUN_YEARS &gt; 2,(A1L364C3 + A1L364C6 + A1L364C9) / 3, 0 )</f>
        <v>7616.6353333333345</v>
      </c>
      <c r="AL31" s="16" t="s">
        <v>2450</v>
      </c>
      <c r="AM31" s="17">
        <f>IF(RUN_YEARS &gt; 3,(A1L364C3 + A1L364C6 + A1L364C9 + A1L364C12) / 4, 0 )</f>
        <v>7608.3610000000008</v>
      </c>
      <c r="AN31" s="16" t="s">
        <v>2451</v>
      </c>
      <c r="AO31" s="17">
        <f>IF(RUN_YEARS &gt; 4,(A1L364C3 + A1L364C6 + A1L364C9 + A1L364C12 + A1L364C15) / 5, 0 )</f>
        <v>7508.8855999999996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0.18960977414028254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0.18246921602331098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9.7169390457024829E-2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9.4399661952381003E-2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9.5506310650167806E-2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0.18605064783514921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0.15471635980258688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0.13900174039277344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0.13076986734671603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10.247</v>
      </c>
      <c r="F9" s="16" t="s">
        <v>2959</v>
      </c>
      <c r="G9" s="6">
        <v>4.4960000000000004</v>
      </c>
      <c r="H9" s="16" t="s">
        <v>2959</v>
      </c>
      <c r="I9" s="6">
        <v>26.315999999999999</v>
      </c>
      <c r="J9" s="16" t="s">
        <v>2959</v>
      </c>
      <c r="K9" s="6">
        <v>0.97599999999999998</v>
      </c>
      <c r="L9" s="16" t="s">
        <v>3025</v>
      </c>
      <c r="M9" s="1">
        <f>(A1L542C1 * 2 + A1L542C2 + A1L542C3)</f>
        <v>51.305999999999997</v>
      </c>
      <c r="N9" s="16" t="s">
        <v>3026</v>
      </c>
      <c r="O9" s="1">
        <f>(A1L542C4 * 2 + A1L542C2 + A1L542C3)</f>
        <v>32.763999999999996</v>
      </c>
      <c r="P9" s="16" t="s">
        <v>3027</v>
      </c>
      <c r="Q9" s="1">
        <f>(A1L542C1 + A1L542C2 + A1L542C3 + A1L542C4)</f>
        <v>42.034999999999997</v>
      </c>
      <c r="R9" s="16" t="s">
        <v>3028</v>
      </c>
      <c r="S9" s="18">
        <f>IF(A1L542C5 &lt;&gt; 0,A1L542C6 / A1L542C5,0)</f>
        <v>0.63859977390558609</v>
      </c>
      <c r="T9" s="16" t="s">
        <v>3029</v>
      </c>
      <c r="U9" s="18">
        <f>IF(A1L542C8 = 0,A1L556C8, A1L542C8)</f>
        <v>0.63859977390558609</v>
      </c>
      <c r="V9" s="16" t="s">
        <v>2965</v>
      </c>
      <c r="W9" s="6">
        <v>8.9429999999999996</v>
      </c>
      <c r="X9" s="16" t="s">
        <v>2965</v>
      </c>
      <c r="Y9" s="6">
        <v>4.9809999999999999</v>
      </c>
      <c r="Z9" s="16" t="s">
        <v>2965</v>
      </c>
      <c r="AA9" s="6">
        <v>26.25</v>
      </c>
      <c r="AB9" s="16" t="s">
        <v>2965</v>
      </c>
      <c r="AC9" s="6">
        <v>1.486</v>
      </c>
      <c r="AD9" s="16" t="s">
        <v>3030</v>
      </c>
      <c r="AE9" s="1">
        <f>(A1L542C10 * 2 + A1L542C11 + A1L542C12)</f>
        <v>49.116999999999997</v>
      </c>
      <c r="AF9" s="16" t="s">
        <v>3031</v>
      </c>
      <c r="AG9" s="1">
        <f>(A1L542C13 * 2 + A1L542C11 + A1L542C12)</f>
        <v>34.203000000000003</v>
      </c>
      <c r="AH9" s="16" t="s">
        <v>3032</v>
      </c>
      <c r="AI9" s="1">
        <f>(A1L542C10 + A1L542C11 + A1L542C12 + A1L542C13)</f>
        <v>41.66</v>
      </c>
      <c r="AJ9" s="16" t="s">
        <v>3033</v>
      </c>
      <c r="AK9" s="18">
        <f>IF(A1L542C14 &lt;&gt; 0,A1L542C15 / A1L542C14,0)</f>
        <v>0.69635767656819436</v>
      </c>
      <c r="AL9" s="16" t="s">
        <v>3034</v>
      </c>
      <c r="AM9" s="18">
        <f>IF(A1L542C17 = 0,A1L556C17, A1L542C17)</f>
        <v>0.69635767656819436</v>
      </c>
      <c r="AN9" s="16" t="s">
        <v>2971</v>
      </c>
      <c r="AO9" s="6">
        <v>12.904999999999999</v>
      </c>
      <c r="AP9" s="16" t="s">
        <v>2971</v>
      </c>
      <c r="AQ9" s="6">
        <v>4.5789999999999997</v>
      </c>
      <c r="AR9" s="16" t="s">
        <v>2971</v>
      </c>
      <c r="AS9" s="6">
        <v>8.9649999999999999</v>
      </c>
      <c r="AT9" s="16" t="s">
        <v>2971</v>
      </c>
      <c r="AU9" s="6">
        <v>0.66600000000000004</v>
      </c>
      <c r="AV9" s="16" t="s">
        <v>3035</v>
      </c>
      <c r="AW9" s="1">
        <f>(A1L542C19 * 2 + A1L542C20 + A1L542C21)</f>
        <v>39.353999999999999</v>
      </c>
      <c r="AX9" s="16" t="s">
        <v>3036</v>
      </c>
      <c r="AY9" s="1">
        <f>(A1L542C22 * 2 + A1L542C20 + A1L542C21)</f>
        <v>14.875999999999999</v>
      </c>
      <c r="AZ9" s="16" t="s">
        <v>3037</v>
      </c>
      <c r="BA9" s="1">
        <f>(A1L542C19 + A1L542C20 + A1L542C21 + A1L542C22)</f>
        <v>27.114999999999998</v>
      </c>
      <c r="BB9" s="16" t="s">
        <v>3038</v>
      </c>
      <c r="BC9" s="18">
        <f>IF(A1L542C23 &lt;&gt; 0,A1L542C24 / A1L542C23,0)</f>
        <v>0.37800477715098846</v>
      </c>
      <c r="BD9" s="16" t="s">
        <v>3039</v>
      </c>
      <c r="BE9" s="18">
        <f>IF(A1L542C26 = 0,A1L556C26, A1L542C26)</f>
        <v>0.37800477715098846</v>
      </c>
      <c r="BF9" s="16" t="s">
        <v>2977</v>
      </c>
      <c r="BG9" s="6">
        <v>9.6959999999999997</v>
      </c>
      <c r="BH9" s="16" t="s">
        <v>2977</v>
      </c>
      <c r="BI9" s="6">
        <v>3.1760000000000002</v>
      </c>
      <c r="BJ9" s="16" t="s">
        <v>2977</v>
      </c>
      <c r="BK9" s="6">
        <v>9.2040000000000006</v>
      </c>
      <c r="BL9" s="16" t="s">
        <v>2977</v>
      </c>
      <c r="BM9" s="6">
        <v>0.86799999999999999</v>
      </c>
      <c r="BN9" s="16" t="s">
        <v>3040</v>
      </c>
      <c r="BO9" s="1">
        <f>(A1L542C28 * 2 + A1L542C29 + A1L542C30)</f>
        <v>31.771999999999998</v>
      </c>
      <c r="BP9" s="16" t="s">
        <v>3041</v>
      </c>
      <c r="BQ9" s="1">
        <f>(A1L542C31 * 2 + A1L542C29 + A1L542C30)</f>
        <v>14.116</v>
      </c>
      <c r="BR9" s="16" t="s">
        <v>3042</v>
      </c>
      <c r="BS9" s="1">
        <f>(A1L542C28 + A1L542C29 + A1L542C30 + A1L542C31)</f>
        <v>22.943999999999999</v>
      </c>
      <c r="BT9" s="16" t="s">
        <v>3043</v>
      </c>
      <c r="BU9" s="18">
        <f>IF(A1L542C32 &lt;&gt; 0,A1L542C33 / A1L542C32,0)</f>
        <v>0.44429057031348357</v>
      </c>
      <c r="BV9" s="16" t="s">
        <v>3044</v>
      </c>
      <c r="BW9" s="18">
        <f>IF(A1L542C35 = 0,A1L556C35, A1L542C35)</f>
        <v>0.44429057031348357</v>
      </c>
      <c r="BX9" s="16" t="s">
        <v>2983</v>
      </c>
      <c r="BY9" s="6">
        <v>8.1969999999999992</v>
      </c>
      <c r="BZ9" s="16" t="s">
        <v>2983</v>
      </c>
      <c r="CA9" s="6">
        <v>3.379</v>
      </c>
      <c r="CB9" s="16" t="s">
        <v>2983</v>
      </c>
      <c r="CC9" s="6">
        <v>6.37</v>
      </c>
      <c r="CD9" s="16" t="s">
        <v>2983</v>
      </c>
      <c r="CE9" s="6">
        <v>0.52700000000000002</v>
      </c>
      <c r="CF9" s="16" t="s">
        <v>3045</v>
      </c>
      <c r="CG9" s="1">
        <f>(A1L542C37 * 2 + A1L542C38 + A1L542C39)</f>
        <v>26.143000000000001</v>
      </c>
      <c r="CH9" s="16" t="s">
        <v>3046</v>
      </c>
      <c r="CI9" s="1">
        <f>(A1L542C40 * 2 + A1L542C38 + A1L542C39)</f>
        <v>10.803000000000001</v>
      </c>
      <c r="CJ9" s="16" t="s">
        <v>3047</v>
      </c>
      <c r="CK9" s="1">
        <f>(A1L542C37 + A1L542C38 + A1L542C39 + A1L542C40)</f>
        <v>18.472999999999999</v>
      </c>
      <c r="CL9" s="16" t="s">
        <v>3048</v>
      </c>
      <c r="CM9" s="18">
        <f>IF(A1L542C41 &lt;&gt; 0,A1L542C42 / A1L542C41,0)</f>
        <v>0.41322725012431627</v>
      </c>
      <c r="CN9" s="16" t="s">
        <v>3049</v>
      </c>
      <c r="CO9" s="18">
        <f>IF(A1L542C44 = 0,A1L556C44, A1L542C44)</f>
        <v>0.41322725012431627</v>
      </c>
      <c r="CP9" s="16" t="s">
        <v>3050</v>
      </c>
      <c r="CQ9" s="18">
        <f>IF(RUN_YEARS &gt; 1,(A1L542C1 + A1L542C10) / 2, 0)</f>
        <v>9.5949999999999989</v>
      </c>
      <c r="CR9" s="16" t="s">
        <v>3051</v>
      </c>
      <c r="CS9" s="18">
        <f>IF(RUN_YEARS &gt; 1,(A1L542C2 + A1L542C11) / 2, 0)</f>
        <v>4.7385000000000002</v>
      </c>
      <c r="CT9" s="16" t="s">
        <v>3052</v>
      </c>
      <c r="CU9" s="18">
        <f>IF(RUN_YEARS &gt; 1,(A1L542C3 + A1L542C12) / 2, 0)</f>
        <v>26.283000000000001</v>
      </c>
      <c r="CV9" s="16" t="s">
        <v>3053</v>
      </c>
      <c r="CW9" s="18">
        <f>IF(RUN_YEARS &gt; 1,(A1L542C4 + A1L542C13) / 2, 0)</f>
        <v>1.2309999999999999</v>
      </c>
      <c r="CX9" s="16" t="s">
        <v>3054</v>
      </c>
      <c r="CY9" s="18">
        <f>IF(RUN_YEARS &gt; 1,(A1L542C5 + A1L542C14) / 2, 0)</f>
        <v>50.211500000000001</v>
      </c>
      <c r="CZ9" s="16" t="s">
        <v>3055</v>
      </c>
      <c r="DA9" s="18">
        <f>IF(RUN_YEARS &gt; 1,(A1L542C6 + A1L542C15) / 2, 0)</f>
        <v>33.483499999999999</v>
      </c>
      <c r="DB9" s="16" t="s">
        <v>3056</v>
      </c>
      <c r="DC9" s="18">
        <f>IF(RUN_YEARS &gt; 1,(A1L542C7 + A1L542C16) / 2, 0)</f>
        <v>41.847499999999997</v>
      </c>
      <c r="DD9" s="16" t="s">
        <v>3057</v>
      </c>
      <c r="DE9" s="18">
        <f>IF(A1L542C50 &lt;&gt; 0,A1L542C51 / A1L542C50,0)</f>
        <v>0.66684922776654743</v>
      </c>
      <c r="DF9" s="16" t="s">
        <v>3058</v>
      </c>
      <c r="DG9" s="18">
        <f>IF(A1L542C53 = 0,A1L556C53, A1L542C53)</f>
        <v>0.66684922776654743</v>
      </c>
      <c r="DH9" s="16" t="s">
        <v>3059</v>
      </c>
      <c r="DI9" s="18">
        <f>IF(RUN_YEARS &gt; 2,(A1L542C1 + A1L542C10 + A1L542C19) / 3, 0)</f>
        <v>10.698333333333332</v>
      </c>
      <c r="DJ9" s="16" t="s">
        <v>3060</v>
      </c>
      <c r="DK9" s="18">
        <f>IF(RUN_YEARS &gt; 2,(A1L542C2 + A1L542C11 + A1L542C20) / 3, 0)</f>
        <v>4.6853333333333333</v>
      </c>
      <c r="DL9" s="16" t="s">
        <v>3061</v>
      </c>
      <c r="DM9" s="18">
        <f>IF(RUN_YEARS &gt; 2,(A1L542C3 + A1L542C12 + A1L542C21) / 3, 0)</f>
        <v>20.510333333333335</v>
      </c>
      <c r="DN9" s="16" t="s">
        <v>3062</v>
      </c>
      <c r="DO9" s="18">
        <f>IF(RUN_YEARS &gt; 2,(A1L542C4 + A1L542C13 + A1L542C22) / 3, 0)</f>
        <v>1.0426666666666666</v>
      </c>
      <c r="DP9" s="16" t="s">
        <v>3063</v>
      </c>
      <c r="DQ9" s="18">
        <f>IF(RUN_YEARS &gt; 2,(A1L542C5 + A1L542C14 + A1L542C23) / 3, 0)</f>
        <v>46.592333333333329</v>
      </c>
      <c r="DR9" s="16" t="s">
        <v>3064</v>
      </c>
      <c r="DS9" s="18">
        <f>IF(RUN_YEARS &gt; 2,(A1L542C6 + A1L542C15 + A1L542C24) / 3, 0)</f>
        <v>27.281000000000002</v>
      </c>
      <c r="DT9" s="16" t="s">
        <v>3065</v>
      </c>
      <c r="DU9" s="18">
        <f>IF(RUN_YEARS &gt; 2,(A1L542C7 + A1L542C16 + A1L542C25) / 3, 0)</f>
        <v>36.93666666666666</v>
      </c>
      <c r="DV9" s="16" t="s">
        <v>3066</v>
      </c>
      <c r="DW9" s="18">
        <f>IF(A1L542C59 &lt;&gt; 0,A1L542C60 / A1L542C59,0)</f>
        <v>0.585525515642774</v>
      </c>
      <c r="DX9" s="16" t="s">
        <v>3067</v>
      </c>
      <c r="DY9" s="18">
        <f>IF(A1L542C62 = 0,A1L556C62, A1L542C62)</f>
        <v>0.585525515642774</v>
      </c>
      <c r="DZ9" s="16" t="s">
        <v>3068</v>
      </c>
      <c r="EA9" s="18">
        <f>IF(RUN_YEARS &gt; 3,(A1L542C1 + A1L542C10 + A1L542C19 + A1L542C28) / 4, 0)</f>
        <v>10.447749999999999</v>
      </c>
      <c r="EB9" s="16" t="s">
        <v>3069</v>
      </c>
      <c r="EC9" s="18">
        <f>IF(RUN_YEARS &gt; 3,(A1L542C2 + A1L542C11 + A1L542C20 + A1L542C29) / 4, 0)</f>
        <v>4.3079999999999998</v>
      </c>
      <c r="ED9" s="16" t="s">
        <v>3070</v>
      </c>
      <c r="EE9" s="18">
        <f>IF(RUN_YEARS &gt; 3,(A1L542C3 + A1L542C12 + A1L542C21 + A1L542C30) / 4, 0)</f>
        <v>17.683750000000003</v>
      </c>
      <c r="EF9" s="16" t="s">
        <v>3071</v>
      </c>
      <c r="EG9" s="18">
        <f>IF(RUN_YEARS &gt; 3,(A1L542C4 + A1L542C13 + A1L542C22 + A1L542C31) / 4, 0)</f>
        <v>0.99899999999999989</v>
      </c>
      <c r="EH9" s="16" t="s">
        <v>3072</v>
      </c>
      <c r="EI9" s="18">
        <f>IF(RUN_YEARS &gt; 3,(A1L542C5 + A1L542C14 + A1L542C23 + A1L542C32) / 4, 0)</f>
        <v>42.887249999999995</v>
      </c>
      <c r="EJ9" s="16" t="s">
        <v>3073</v>
      </c>
      <c r="EK9" s="18">
        <f>IF(RUN_YEARS &gt; 3,(A1L542C6 + A1L542C15 + A1L542C24 + A1L542C33) / 4, 0)</f>
        <v>23.989750000000001</v>
      </c>
      <c r="EL9" s="16" t="s">
        <v>3074</v>
      </c>
      <c r="EM9" s="18">
        <f>IF(RUN_YEARS &gt; 3,(A1L542C7 + A1L542C16 + A1L542C25 + A1L542C34) / 4, 0)</f>
        <v>33.438499999999998</v>
      </c>
      <c r="EN9" s="16" t="s">
        <v>3075</v>
      </c>
      <c r="EO9" s="18">
        <f>IF(A1L542C68 &lt;&gt; 0,A1L542C69 / A1L542C68,0)</f>
        <v>0.55936787739946026</v>
      </c>
      <c r="EP9" s="16" t="s">
        <v>3076</v>
      </c>
      <c r="EQ9" s="18">
        <f>IF(A1L542C71 = 0,A1L556C71, A1L542C71)</f>
        <v>0.55936787739946026</v>
      </c>
      <c r="ER9" s="16" t="s">
        <v>3077</v>
      </c>
      <c r="ES9" s="18">
        <f>IF(RUN_YEARS &gt; 4,(A1L542C1 + A1L542C10 + A1L542C19 + A1L542C28 + A1L542C37) / 5, 0)</f>
        <v>9.9976000000000003</v>
      </c>
      <c r="ET9" s="16" t="s">
        <v>3078</v>
      </c>
      <c r="EU9" s="18">
        <f>IF(RUN_YEARS &gt; 4,(A1L542C2 + A1L542C11 + A1L542C20 + A1L542C29 + A1L542C38) / 5, 0)</f>
        <v>4.1222000000000003</v>
      </c>
      <c r="EV9" s="16" t="s">
        <v>3079</v>
      </c>
      <c r="EW9" s="18">
        <f>IF(RUN_YEARS &gt; 4,(A1L542C3 + A1L542C12 + A1L542C21 + A1L542C30 + A1L542C39) / 5, 0)</f>
        <v>15.421000000000003</v>
      </c>
      <c r="EX9" s="16" t="s">
        <v>3080</v>
      </c>
      <c r="EY9" s="18">
        <f>IF(RUN_YEARS &gt; 4,(A1L542C4 + A1L542C13 + A1L542C22 + A1L542C31 + A1L542C40) / 5, 0)</f>
        <v>0.90459999999999996</v>
      </c>
      <c r="EZ9" s="16" t="s">
        <v>3081</v>
      </c>
      <c r="FA9" s="18">
        <f>IF(RUN_YEARS &gt; 4,(A1L542C5 + A1L542C14 + A1L542C23 + A1L542C32 + A1L542C41) / 5, 0)</f>
        <v>39.538399999999996</v>
      </c>
      <c r="FB9" s="16" t="s">
        <v>3082</v>
      </c>
      <c r="FC9" s="18">
        <f>IF(RUN_YEARS &gt; 4,(A1L542C6 + A1L542C15 + A1L542C24 + A1L542C33 + A1L542C42) / 5, 0)</f>
        <v>21.352399999999999</v>
      </c>
      <c r="FD9" s="16" t="s">
        <v>3083</v>
      </c>
      <c r="FE9" s="18">
        <f>IF(RUN_YEARS &gt; 4,(A1L542C7 + A1L542C16 + A1L542C25 + A1L542C34 + A1L542C43) / 5, 0)</f>
        <v>30.445399999999996</v>
      </c>
      <c r="FF9" s="16" t="s">
        <v>3084</v>
      </c>
      <c r="FG9" s="18">
        <f>IF(A1L542C77 &lt;&gt; 0,A1L542C78 / A1L542C77,0)</f>
        <v>0.54004208566861589</v>
      </c>
      <c r="FH9" s="16" t="s">
        <v>3085</v>
      </c>
      <c r="FI9" s="18">
        <f>IF(A1L542C80 = 0,A1L556C80, A1L542C80)</f>
        <v>0.54004208566861589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82.19</v>
      </c>
      <c r="F10" s="16" t="s">
        <v>2959</v>
      </c>
      <c r="G10" s="6">
        <v>27.087</v>
      </c>
      <c r="H10" s="16" t="s">
        <v>2959</v>
      </c>
      <c r="I10" s="6">
        <v>201.697</v>
      </c>
      <c r="J10" s="16" t="s">
        <v>2959</v>
      </c>
      <c r="K10" s="6">
        <v>10.443</v>
      </c>
      <c r="L10" s="16" t="s">
        <v>3086</v>
      </c>
      <c r="M10" s="1">
        <f>(A1L543C1 * 2 + A1L543C2 + A1L543C3)</f>
        <v>393.16399999999999</v>
      </c>
      <c r="N10" s="16" t="s">
        <v>3087</v>
      </c>
      <c r="O10" s="1">
        <f>(A1L543C4 * 2 + A1L543C2 + A1L543C3)</f>
        <v>249.67000000000002</v>
      </c>
      <c r="P10" s="16" t="s">
        <v>3088</v>
      </c>
      <c r="Q10" s="1">
        <f>(A1L543C1 + A1L543C2 + A1L543C3 + A1L543C4)</f>
        <v>321.41699999999997</v>
      </c>
      <c r="R10" s="16" t="s">
        <v>3089</v>
      </c>
      <c r="S10" s="18">
        <f>IF(A1L543C5 &lt;&gt; 0,A1L543C6 / A1L543C5,0)</f>
        <v>0.63502762206102292</v>
      </c>
      <c r="T10" s="16" t="s">
        <v>3090</v>
      </c>
      <c r="U10" s="18">
        <f>IF(A1L543C8 = 0,A1L556C8, A1L543C8)</f>
        <v>0.63502762206102292</v>
      </c>
      <c r="V10" s="16" t="s">
        <v>2965</v>
      </c>
      <c r="W10" s="6">
        <v>86.296999999999997</v>
      </c>
      <c r="X10" s="16" t="s">
        <v>2965</v>
      </c>
      <c r="Y10" s="6">
        <v>31.431999999999999</v>
      </c>
      <c r="Z10" s="16" t="s">
        <v>2965</v>
      </c>
      <c r="AA10" s="6">
        <v>222.97399999999999</v>
      </c>
      <c r="AB10" s="16" t="s">
        <v>2965</v>
      </c>
      <c r="AC10" s="6">
        <v>9.7989999999999995</v>
      </c>
      <c r="AD10" s="16" t="s">
        <v>3091</v>
      </c>
      <c r="AE10" s="1">
        <f>(A1L543C10 * 2 + A1L543C11 + A1L543C12)</f>
        <v>427</v>
      </c>
      <c r="AF10" s="16" t="s">
        <v>3092</v>
      </c>
      <c r="AG10" s="1">
        <f>(A1L543C13 * 2 + A1L543C11 + A1L543C12)</f>
        <v>274.00400000000002</v>
      </c>
      <c r="AH10" s="16" t="s">
        <v>3093</v>
      </c>
      <c r="AI10" s="1">
        <f>(A1L543C10 + A1L543C11 + A1L543C12 + A1L543C13)</f>
        <v>350.50199999999995</v>
      </c>
      <c r="AJ10" s="16" t="s">
        <v>3094</v>
      </c>
      <c r="AK10" s="18">
        <f>IF(A1L543C14 &lt;&gt; 0,A1L543C15 / A1L543C14,0)</f>
        <v>0.64169555035128811</v>
      </c>
      <c r="AL10" s="16" t="s">
        <v>3095</v>
      </c>
      <c r="AM10" s="18">
        <f>IF(A1L543C17 = 0,A1L556C17, A1L543C17)</f>
        <v>0.64169555035128811</v>
      </c>
      <c r="AN10" s="16" t="s">
        <v>2971</v>
      </c>
      <c r="AO10" s="6">
        <v>95.171000000000006</v>
      </c>
      <c r="AP10" s="16" t="s">
        <v>2971</v>
      </c>
      <c r="AQ10" s="6">
        <v>34.487000000000002</v>
      </c>
      <c r="AR10" s="16" t="s">
        <v>2971</v>
      </c>
      <c r="AS10" s="6">
        <v>80.915999999999997</v>
      </c>
      <c r="AT10" s="16" t="s">
        <v>2971</v>
      </c>
      <c r="AU10" s="6">
        <v>8.6150000000000002</v>
      </c>
      <c r="AV10" s="16" t="s">
        <v>3096</v>
      </c>
      <c r="AW10" s="1">
        <f>(A1L543C19 * 2 + A1L543C20 + A1L543C21)</f>
        <v>305.745</v>
      </c>
      <c r="AX10" s="16" t="s">
        <v>3097</v>
      </c>
      <c r="AY10" s="1">
        <f>(A1L543C22 * 2 + A1L543C20 + A1L543C21)</f>
        <v>132.63299999999998</v>
      </c>
      <c r="AZ10" s="16" t="s">
        <v>3098</v>
      </c>
      <c r="BA10" s="1">
        <f>(A1L543C19 + A1L543C20 + A1L543C21 + A1L543C22)</f>
        <v>219.18900000000002</v>
      </c>
      <c r="BB10" s="16" t="s">
        <v>3099</v>
      </c>
      <c r="BC10" s="18">
        <f>IF(A1L543C23 &lt;&gt; 0,A1L543C24 / A1L543C23,0)</f>
        <v>0.43380267870284056</v>
      </c>
      <c r="BD10" s="16" t="s">
        <v>3100</v>
      </c>
      <c r="BE10" s="18">
        <f>IF(A1L543C26 = 0,A1L556C26, A1L543C26)</f>
        <v>0.43380267870284056</v>
      </c>
      <c r="BF10" s="16" t="s">
        <v>2977</v>
      </c>
      <c r="BG10" s="6">
        <v>94.805000000000007</v>
      </c>
      <c r="BH10" s="16" t="s">
        <v>2977</v>
      </c>
      <c r="BI10" s="6">
        <v>34.750999999999998</v>
      </c>
      <c r="BJ10" s="16" t="s">
        <v>2977</v>
      </c>
      <c r="BK10" s="6">
        <v>69.694999999999993</v>
      </c>
      <c r="BL10" s="16" t="s">
        <v>2977</v>
      </c>
      <c r="BM10" s="6">
        <v>7.8789999999999996</v>
      </c>
      <c r="BN10" s="16" t="s">
        <v>3101</v>
      </c>
      <c r="BO10" s="1">
        <f>(A1L543C28 * 2 + A1L543C29 + A1L543C30)</f>
        <v>294.05600000000004</v>
      </c>
      <c r="BP10" s="16" t="s">
        <v>3102</v>
      </c>
      <c r="BQ10" s="1">
        <f>(A1L543C31 * 2 + A1L543C29 + A1L543C30)</f>
        <v>120.20399999999999</v>
      </c>
      <c r="BR10" s="16" t="s">
        <v>3103</v>
      </c>
      <c r="BS10" s="1">
        <f>(A1L543C28 + A1L543C29 + A1L543C30 + A1L543C31)</f>
        <v>207.13</v>
      </c>
      <c r="BT10" s="16" t="s">
        <v>3104</v>
      </c>
      <c r="BU10" s="18">
        <f>IF(A1L543C32 &lt;&gt; 0,A1L543C33 / A1L543C32,0)</f>
        <v>0.40877928013711667</v>
      </c>
      <c r="BV10" s="16" t="s">
        <v>3105</v>
      </c>
      <c r="BW10" s="18">
        <f>IF(A1L543C35 = 0,A1L556C35, A1L543C35)</f>
        <v>0.40877928013711667</v>
      </c>
      <c r="BX10" s="16" t="s">
        <v>2983</v>
      </c>
      <c r="BY10" s="6">
        <v>85.341999999999999</v>
      </c>
      <c r="BZ10" s="16" t="s">
        <v>2983</v>
      </c>
      <c r="CA10" s="6">
        <v>35.576999999999998</v>
      </c>
      <c r="CB10" s="16" t="s">
        <v>2983</v>
      </c>
      <c r="CC10" s="6">
        <v>82.188000000000002</v>
      </c>
      <c r="CD10" s="16" t="s">
        <v>2983</v>
      </c>
      <c r="CE10" s="6">
        <v>5.4340000000000002</v>
      </c>
      <c r="CF10" s="16" t="s">
        <v>3106</v>
      </c>
      <c r="CG10" s="1">
        <f>(A1L543C37 * 2 + A1L543C38 + A1L543C39)</f>
        <v>288.44900000000001</v>
      </c>
      <c r="CH10" s="16" t="s">
        <v>3107</v>
      </c>
      <c r="CI10" s="1">
        <f>(A1L543C40 * 2 + A1L543C38 + A1L543C39)</f>
        <v>128.63300000000001</v>
      </c>
      <c r="CJ10" s="16" t="s">
        <v>3108</v>
      </c>
      <c r="CK10" s="1">
        <f>(A1L543C37 + A1L543C38 + A1L543C39 + A1L543C40)</f>
        <v>208.541</v>
      </c>
      <c r="CL10" s="16" t="s">
        <v>3109</v>
      </c>
      <c r="CM10" s="18">
        <f>IF(A1L543C41 &lt;&gt; 0,A1L543C42 / A1L543C41,0)</f>
        <v>0.44594711716802626</v>
      </c>
      <c r="CN10" s="16" t="s">
        <v>3110</v>
      </c>
      <c r="CO10" s="18">
        <f>IF(A1L543C44 = 0,A1L556C44, A1L543C44)</f>
        <v>0.44594711716802626</v>
      </c>
      <c r="CP10" s="16" t="s">
        <v>3111</v>
      </c>
      <c r="CQ10" s="18">
        <f>IF(RUN_YEARS &gt; 1,(A1L543C1 + A1L543C10) / 2, 0)</f>
        <v>84.243499999999997</v>
      </c>
      <c r="CR10" s="16" t="s">
        <v>3112</v>
      </c>
      <c r="CS10" s="18">
        <f>IF(RUN_YEARS &gt; 1,(A1L543C2 + A1L543C11) / 2, 0)</f>
        <v>29.259499999999999</v>
      </c>
      <c r="CT10" s="16" t="s">
        <v>3113</v>
      </c>
      <c r="CU10" s="18">
        <f>IF(RUN_YEARS &gt; 1,(A1L543C3 + A1L543C12) / 2, 0)</f>
        <v>212.3355</v>
      </c>
      <c r="CV10" s="16" t="s">
        <v>3114</v>
      </c>
      <c r="CW10" s="18">
        <f>IF(RUN_YEARS &gt; 1,(A1L543C4 + A1L543C13) / 2, 0)</f>
        <v>10.120999999999999</v>
      </c>
      <c r="CX10" s="16" t="s">
        <v>3115</v>
      </c>
      <c r="CY10" s="18">
        <f>IF(RUN_YEARS &gt; 1,(A1L543C5 + A1L543C14) / 2, 0)</f>
        <v>410.08199999999999</v>
      </c>
      <c r="CZ10" s="16" t="s">
        <v>3116</v>
      </c>
      <c r="DA10" s="18">
        <f>IF(RUN_YEARS &gt; 1,(A1L543C6 + A1L543C15) / 2, 0)</f>
        <v>261.83699999999999</v>
      </c>
      <c r="DB10" s="16" t="s">
        <v>3117</v>
      </c>
      <c r="DC10" s="18">
        <f>IF(RUN_YEARS &gt; 1,(A1L543C7 + A1L543C16) / 2, 0)</f>
        <v>335.95949999999993</v>
      </c>
      <c r="DD10" s="16" t="s">
        <v>3118</v>
      </c>
      <c r="DE10" s="18">
        <f>IF(A1L543C50 &lt;&gt; 0,A1L543C51 / A1L543C50,0)</f>
        <v>0.63849912944240417</v>
      </c>
      <c r="DF10" s="16" t="s">
        <v>3119</v>
      </c>
      <c r="DG10" s="18">
        <f>IF(A1L543C53 = 0,A1L556C53, A1L543C53)</f>
        <v>0.63849912944240417</v>
      </c>
      <c r="DH10" s="16" t="s">
        <v>3120</v>
      </c>
      <c r="DI10" s="18">
        <f>IF(RUN_YEARS &gt; 2,(A1L543C1 + A1L543C10 + A1L543C19) / 3, 0)</f>
        <v>87.88600000000001</v>
      </c>
      <c r="DJ10" s="16" t="s">
        <v>3121</v>
      </c>
      <c r="DK10" s="18">
        <f>IF(RUN_YEARS &gt; 2,(A1L543C2 + A1L543C11 + A1L543C20) / 3, 0)</f>
        <v>31.001999999999999</v>
      </c>
      <c r="DL10" s="16" t="s">
        <v>3122</v>
      </c>
      <c r="DM10" s="18">
        <f>IF(RUN_YEARS &gt; 2,(A1L543C3 + A1L543C12 + A1L543C21) / 3, 0)</f>
        <v>168.529</v>
      </c>
      <c r="DN10" s="16" t="s">
        <v>3123</v>
      </c>
      <c r="DO10" s="18">
        <f>IF(RUN_YEARS &gt; 2,(A1L543C4 + A1L543C13 + A1L543C22) / 3, 0)</f>
        <v>9.6189999999999998</v>
      </c>
      <c r="DP10" s="16" t="s">
        <v>3124</v>
      </c>
      <c r="DQ10" s="18">
        <f>IF(RUN_YEARS &gt; 2,(A1L543C5 + A1L543C14 + A1L543C23) / 3, 0)</f>
        <v>375.30300000000005</v>
      </c>
      <c r="DR10" s="16" t="s">
        <v>3125</v>
      </c>
      <c r="DS10" s="18">
        <f>IF(RUN_YEARS &gt; 2,(A1L543C6 + A1L543C15 + A1L543C24) / 3, 0)</f>
        <v>218.76900000000001</v>
      </c>
      <c r="DT10" s="16" t="s">
        <v>3126</v>
      </c>
      <c r="DU10" s="18">
        <f>IF(RUN_YEARS &gt; 2,(A1L543C7 + A1L543C16 + A1L543C25) / 3, 0)</f>
        <v>297.036</v>
      </c>
      <c r="DV10" s="16" t="s">
        <v>3127</v>
      </c>
      <c r="DW10" s="18">
        <f>IF(A1L543C59 &lt;&gt; 0,A1L543C60 / A1L543C59,0)</f>
        <v>0.58291300629091691</v>
      </c>
      <c r="DX10" s="16" t="s">
        <v>3128</v>
      </c>
      <c r="DY10" s="18">
        <f>IF(A1L543C62 = 0,A1L556C62, A1L543C62)</f>
        <v>0.58291300629091691</v>
      </c>
      <c r="DZ10" s="16" t="s">
        <v>3129</v>
      </c>
      <c r="EA10" s="18">
        <f>IF(RUN_YEARS &gt; 3,(A1L543C1 + A1L543C10 + A1L543C19 + A1L543C28) / 4, 0)</f>
        <v>89.615750000000006</v>
      </c>
      <c r="EB10" s="16" t="s">
        <v>3130</v>
      </c>
      <c r="EC10" s="18">
        <f>IF(RUN_YEARS &gt; 3,(A1L543C2 + A1L543C11 + A1L543C20 + A1L543C29) / 4, 0)</f>
        <v>31.939250000000001</v>
      </c>
      <c r="ED10" s="16" t="s">
        <v>3131</v>
      </c>
      <c r="EE10" s="18">
        <f>IF(RUN_YEARS &gt; 3,(A1L543C3 + A1L543C12 + A1L543C21 + A1L543C30) / 4, 0)</f>
        <v>143.82049999999998</v>
      </c>
      <c r="EF10" s="16" t="s">
        <v>3132</v>
      </c>
      <c r="EG10" s="18">
        <f>IF(RUN_YEARS &gt; 3,(A1L543C4 + A1L543C13 + A1L543C22 + A1L543C31) / 4, 0)</f>
        <v>9.1839999999999993</v>
      </c>
      <c r="EH10" s="16" t="s">
        <v>3133</v>
      </c>
      <c r="EI10" s="18">
        <f>IF(RUN_YEARS &gt; 3,(A1L543C5 + A1L543C14 + A1L543C23 + A1L543C32) / 4, 0)</f>
        <v>354.99125000000004</v>
      </c>
      <c r="EJ10" s="16" t="s">
        <v>3134</v>
      </c>
      <c r="EK10" s="18">
        <f>IF(RUN_YEARS &gt; 3,(A1L543C6 + A1L543C15 + A1L543C24 + A1L543C33) / 4, 0)</f>
        <v>194.12774999999999</v>
      </c>
      <c r="EL10" s="16" t="s">
        <v>3135</v>
      </c>
      <c r="EM10" s="18">
        <f>IF(RUN_YEARS &gt; 3,(A1L543C7 + A1L543C16 + A1L543C25 + A1L543C34) / 4, 0)</f>
        <v>274.55949999999996</v>
      </c>
      <c r="EN10" s="16" t="s">
        <v>3136</v>
      </c>
      <c r="EO10" s="18">
        <f>IF(A1L543C68 &lt;&gt; 0,A1L543C69 / A1L543C68,0)</f>
        <v>0.54685221114604932</v>
      </c>
      <c r="EP10" s="16" t="s">
        <v>3137</v>
      </c>
      <c r="EQ10" s="18">
        <f>IF(A1L543C71 = 0,A1L556C71, A1L543C71)</f>
        <v>0.54685221114604932</v>
      </c>
      <c r="ER10" s="16" t="s">
        <v>3138</v>
      </c>
      <c r="ES10" s="18">
        <f>IF(RUN_YEARS &gt; 4,(A1L543C1 + A1L543C10 + A1L543C19 + A1L543C28 + A1L543C37) / 5, 0)</f>
        <v>88.760999999999996</v>
      </c>
      <c r="ET10" s="16" t="s">
        <v>3139</v>
      </c>
      <c r="EU10" s="18">
        <f>IF(RUN_YEARS &gt; 4,(A1L543C2 + A1L543C11 + A1L543C20 + A1L543C29 + A1L543C38) / 5, 0)</f>
        <v>32.666800000000002</v>
      </c>
      <c r="EV10" s="16" t="s">
        <v>3140</v>
      </c>
      <c r="EW10" s="18">
        <f>IF(RUN_YEARS &gt; 4,(A1L543C3 + A1L543C12 + A1L543C21 + A1L543C30 + A1L543C39) / 5, 0)</f>
        <v>131.49399999999997</v>
      </c>
      <c r="EX10" s="16" t="s">
        <v>3141</v>
      </c>
      <c r="EY10" s="18">
        <f>IF(RUN_YEARS &gt; 4,(A1L543C4 + A1L543C13 + A1L543C22 + A1L543C31 + A1L543C40) / 5, 0)</f>
        <v>8.4339999999999993</v>
      </c>
      <c r="EZ10" s="16" t="s">
        <v>3142</v>
      </c>
      <c r="FA10" s="18">
        <f>IF(RUN_YEARS &gt; 4,(A1L543C5 + A1L543C14 + A1L543C23 + A1L543C32 + A1L543C41) / 5, 0)</f>
        <v>341.68280000000004</v>
      </c>
      <c r="FB10" s="16" t="s">
        <v>3143</v>
      </c>
      <c r="FC10" s="18">
        <f>IF(RUN_YEARS &gt; 4,(A1L543C6 + A1L543C15 + A1L543C24 + A1L543C33 + A1L543C42) / 5, 0)</f>
        <v>181.02879999999999</v>
      </c>
      <c r="FD10" s="16" t="s">
        <v>3144</v>
      </c>
      <c r="FE10" s="18">
        <f>IF(RUN_YEARS &gt; 4,(A1L543C7 + A1L543C16 + A1L543C25 + A1L543C34 + A1L543C43) / 5, 0)</f>
        <v>261.35579999999993</v>
      </c>
      <c r="FF10" s="16" t="s">
        <v>3145</v>
      </c>
      <c r="FG10" s="18">
        <f>IF(A1L543C77 &lt;&gt; 0,A1L543C78 / A1L543C77,0)</f>
        <v>0.52981537262045375</v>
      </c>
      <c r="FH10" s="16" t="s">
        <v>3146</v>
      </c>
      <c r="FI10" s="18">
        <f>IF(A1L543C80 = 0,A1L556C80, A1L543C80)</f>
        <v>0.52981537262045375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574.10900000000004</v>
      </c>
      <c r="F11" s="16" t="s">
        <v>2959</v>
      </c>
      <c r="G11" s="6">
        <v>58.183999999999997</v>
      </c>
      <c r="H11" s="16" t="s">
        <v>2959</v>
      </c>
      <c r="I11" s="6">
        <v>87.721000000000004</v>
      </c>
      <c r="J11" s="16" t="s">
        <v>2959</v>
      </c>
      <c r="K11" s="6">
        <v>9.9809999999999999</v>
      </c>
      <c r="L11" s="16" t="s">
        <v>3147</v>
      </c>
      <c r="M11" s="1">
        <f>(A1L544C1 * 2 + A1L544C2 + A1L544C3)</f>
        <v>1294.123</v>
      </c>
      <c r="N11" s="16" t="s">
        <v>3148</v>
      </c>
      <c r="O11" s="1">
        <f>(A1L544C4 * 2 + A1L544C2 + A1L544C3)</f>
        <v>165.86700000000002</v>
      </c>
      <c r="P11" s="16" t="s">
        <v>3149</v>
      </c>
      <c r="Q11" s="1">
        <f>(A1L544C1 + A1L544C2 + A1L544C3 + A1L544C4)</f>
        <v>729.995</v>
      </c>
      <c r="R11" s="16" t="s">
        <v>3150</v>
      </c>
      <c r="S11" s="18">
        <f>IF(A1L544C5 &lt;&gt; 0,A1L544C6 / A1L544C5,0)</f>
        <v>0.12816942439010823</v>
      </c>
      <c r="T11" s="16" t="s">
        <v>3151</v>
      </c>
      <c r="U11" s="18">
        <f>IF(A1L544C8 = 0,A1L556C8, A1L544C8)</f>
        <v>0.12816942439010823</v>
      </c>
      <c r="V11" s="16" t="s">
        <v>2965</v>
      </c>
      <c r="W11" s="6">
        <v>602.73599999999999</v>
      </c>
      <c r="X11" s="16" t="s">
        <v>2965</v>
      </c>
      <c r="Y11" s="6">
        <v>48.113</v>
      </c>
      <c r="Z11" s="16" t="s">
        <v>2965</v>
      </c>
      <c r="AA11" s="6">
        <v>102.639</v>
      </c>
      <c r="AB11" s="16" t="s">
        <v>2965</v>
      </c>
      <c r="AC11" s="6">
        <v>10.385</v>
      </c>
      <c r="AD11" s="16" t="s">
        <v>3152</v>
      </c>
      <c r="AE11" s="1">
        <f>(A1L544C10 * 2 + A1L544C11 + A1L544C12)</f>
        <v>1356.2239999999999</v>
      </c>
      <c r="AF11" s="16" t="s">
        <v>3153</v>
      </c>
      <c r="AG11" s="1">
        <f>(A1L544C13 * 2 + A1L544C11 + A1L544C12)</f>
        <v>171.52199999999999</v>
      </c>
      <c r="AH11" s="16" t="s">
        <v>3154</v>
      </c>
      <c r="AI11" s="1">
        <f>(A1L544C10 + A1L544C11 + A1L544C12 + A1L544C13)</f>
        <v>763.87299999999993</v>
      </c>
      <c r="AJ11" s="16" t="s">
        <v>3155</v>
      </c>
      <c r="AK11" s="18">
        <f>IF(A1L544C14 &lt;&gt; 0,A1L544C15 / A1L544C14,0)</f>
        <v>0.12647025860034922</v>
      </c>
      <c r="AL11" s="16" t="s">
        <v>3156</v>
      </c>
      <c r="AM11" s="18">
        <f>IF(A1L544C17 = 0,A1L556C17, A1L544C17)</f>
        <v>0.12647025860034922</v>
      </c>
      <c r="AN11" s="16" t="s">
        <v>2971</v>
      </c>
      <c r="AO11" s="6">
        <v>738.78800000000001</v>
      </c>
      <c r="AP11" s="16" t="s">
        <v>2971</v>
      </c>
      <c r="AQ11" s="6">
        <v>69.451999999999998</v>
      </c>
      <c r="AR11" s="16" t="s">
        <v>2971</v>
      </c>
      <c r="AS11" s="6">
        <v>42.655999999999999</v>
      </c>
      <c r="AT11" s="16" t="s">
        <v>2971</v>
      </c>
      <c r="AU11" s="6">
        <v>11.532999999999999</v>
      </c>
      <c r="AV11" s="16" t="s">
        <v>3157</v>
      </c>
      <c r="AW11" s="1">
        <f>(A1L544C19 * 2 + A1L544C20 + A1L544C21)</f>
        <v>1589.684</v>
      </c>
      <c r="AX11" s="16" t="s">
        <v>3158</v>
      </c>
      <c r="AY11" s="1">
        <f>(A1L544C22 * 2 + A1L544C20 + A1L544C21)</f>
        <v>135.17400000000001</v>
      </c>
      <c r="AZ11" s="16" t="s">
        <v>3159</v>
      </c>
      <c r="BA11" s="1">
        <f>(A1L544C19 + A1L544C20 + A1L544C21 + A1L544C22)</f>
        <v>862.42899999999997</v>
      </c>
      <c r="BB11" s="16" t="s">
        <v>3160</v>
      </c>
      <c r="BC11" s="18">
        <f>IF(A1L544C23 &lt;&gt; 0,A1L544C24 / A1L544C23,0)</f>
        <v>8.5031993779895884E-2</v>
      </c>
      <c r="BD11" s="16" t="s">
        <v>3161</v>
      </c>
      <c r="BE11" s="18">
        <f>IF(A1L544C26 = 0,A1L556C26, A1L544C26)</f>
        <v>8.5031993779895884E-2</v>
      </c>
      <c r="BF11" s="16" t="s">
        <v>2977</v>
      </c>
      <c r="BG11" s="6">
        <v>657.70699999999999</v>
      </c>
      <c r="BH11" s="16" t="s">
        <v>2977</v>
      </c>
      <c r="BI11" s="6">
        <v>64.271000000000001</v>
      </c>
      <c r="BJ11" s="16" t="s">
        <v>2977</v>
      </c>
      <c r="BK11" s="6">
        <v>42.305</v>
      </c>
      <c r="BL11" s="16" t="s">
        <v>2977</v>
      </c>
      <c r="BM11" s="6">
        <v>7.2220000000000004</v>
      </c>
      <c r="BN11" s="16" t="s">
        <v>3162</v>
      </c>
      <c r="BO11" s="1">
        <f>(A1L544C28 * 2 + A1L544C29 + A1L544C30)</f>
        <v>1421.99</v>
      </c>
      <c r="BP11" s="16" t="s">
        <v>3163</v>
      </c>
      <c r="BQ11" s="1">
        <f>(A1L544C31 * 2 + A1L544C29 + A1L544C30)</f>
        <v>121.02000000000001</v>
      </c>
      <c r="BR11" s="16" t="s">
        <v>3164</v>
      </c>
      <c r="BS11" s="1">
        <f>(A1L544C28 + A1L544C29 + A1L544C30 + A1L544C31)</f>
        <v>771.50499999999988</v>
      </c>
      <c r="BT11" s="16" t="s">
        <v>3165</v>
      </c>
      <c r="BU11" s="18">
        <f>IF(A1L544C32 &lt;&gt; 0,A1L544C33 / A1L544C32,0)</f>
        <v>8.5106083727733678E-2</v>
      </c>
      <c r="BV11" s="16" t="s">
        <v>3166</v>
      </c>
      <c r="BW11" s="18">
        <f>IF(A1L544C35 = 0,A1L556C35, A1L544C35)</f>
        <v>8.5106083727733678E-2</v>
      </c>
      <c r="BX11" s="16" t="s">
        <v>2983</v>
      </c>
      <c r="BY11" s="6">
        <v>614.26800000000003</v>
      </c>
      <c r="BZ11" s="16" t="s">
        <v>2983</v>
      </c>
      <c r="CA11" s="6">
        <v>67.816999999999993</v>
      </c>
      <c r="CB11" s="16" t="s">
        <v>2983</v>
      </c>
      <c r="CC11" s="6">
        <v>84.984999999999999</v>
      </c>
      <c r="CD11" s="16" t="s">
        <v>2983</v>
      </c>
      <c r="CE11" s="6">
        <v>12.478999999999999</v>
      </c>
      <c r="CF11" s="16" t="s">
        <v>3167</v>
      </c>
      <c r="CG11" s="1">
        <f>(A1L544C37 * 2 + A1L544C38 + A1L544C39)</f>
        <v>1381.338</v>
      </c>
      <c r="CH11" s="16" t="s">
        <v>3168</v>
      </c>
      <c r="CI11" s="1">
        <f>(A1L544C40 * 2 + A1L544C38 + A1L544C39)</f>
        <v>177.76</v>
      </c>
      <c r="CJ11" s="16" t="s">
        <v>3169</v>
      </c>
      <c r="CK11" s="1">
        <f>(A1L544C37 + A1L544C38 + A1L544C39 + A1L544C40)</f>
        <v>779.54900000000009</v>
      </c>
      <c r="CL11" s="16" t="s">
        <v>3170</v>
      </c>
      <c r="CM11" s="18">
        <f>IF(A1L544C41 &lt;&gt; 0,A1L544C42 / A1L544C41,0)</f>
        <v>0.12868682393447511</v>
      </c>
      <c r="CN11" s="16" t="s">
        <v>3171</v>
      </c>
      <c r="CO11" s="18">
        <f>IF(A1L544C44 = 0,A1L556C44, A1L544C44)</f>
        <v>0.12868682393447511</v>
      </c>
      <c r="CP11" s="16" t="s">
        <v>3172</v>
      </c>
      <c r="CQ11" s="18">
        <f>IF(RUN_YEARS &gt; 1,(A1L544C1 + A1L544C10) / 2, 0)</f>
        <v>588.42250000000001</v>
      </c>
      <c r="CR11" s="16" t="s">
        <v>3173</v>
      </c>
      <c r="CS11" s="18">
        <f>IF(RUN_YEARS &gt; 1,(A1L544C2 + A1L544C11) / 2, 0)</f>
        <v>53.148499999999999</v>
      </c>
      <c r="CT11" s="16" t="s">
        <v>3174</v>
      </c>
      <c r="CU11" s="18">
        <f>IF(RUN_YEARS &gt; 1,(A1L544C3 + A1L544C12) / 2, 0)</f>
        <v>95.18</v>
      </c>
      <c r="CV11" s="16" t="s">
        <v>3175</v>
      </c>
      <c r="CW11" s="18">
        <f>IF(RUN_YEARS &gt; 1,(A1L544C4 + A1L544C13) / 2, 0)</f>
        <v>10.183</v>
      </c>
      <c r="CX11" s="16" t="s">
        <v>3176</v>
      </c>
      <c r="CY11" s="18">
        <f>IF(RUN_YEARS &gt; 1,(A1L544C5 + A1L544C14) / 2, 0)</f>
        <v>1325.1734999999999</v>
      </c>
      <c r="CZ11" s="16" t="s">
        <v>3177</v>
      </c>
      <c r="DA11" s="18">
        <f>IF(RUN_YEARS &gt; 1,(A1L544C6 + A1L544C15) / 2, 0)</f>
        <v>168.69450000000001</v>
      </c>
      <c r="DB11" s="16" t="s">
        <v>3178</v>
      </c>
      <c r="DC11" s="18">
        <f>IF(RUN_YEARS &gt; 1,(A1L544C7 + A1L544C16) / 2, 0)</f>
        <v>746.93399999999997</v>
      </c>
      <c r="DD11" s="16" t="s">
        <v>3179</v>
      </c>
      <c r="DE11" s="18">
        <f>IF(A1L544C50 &lt;&gt; 0,A1L544C51 / A1L544C50,0)</f>
        <v>0.12729993468779749</v>
      </c>
      <c r="DF11" s="16" t="s">
        <v>3180</v>
      </c>
      <c r="DG11" s="18">
        <f>IF(A1L544C53 = 0,A1L556C53, A1L544C53)</f>
        <v>0.12729993468779749</v>
      </c>
      <c r="DH11" s="16" t="s">
        <v>3181</v>
      </c>
      <c r="DI11" s="18">
        <f>IF(RUN_YEARS &gt; 2,(A1L544C1 + A1L544C10 + A1L544C19) / 3, 0)</f>
        <v>638.54433333333338</v>
      </c>
      <c r="DJ11" s="16" t="s">
        <v>3182</v>
      </c>
      <c r="DK11" s="18">
        <f>IF(RUN_YEARS &gt; 2,(A1L544C2 + A1L544C11 + A1L544C20) / 3, 0)</f>
        <v>58.582999999999998</v>
      </c>
      <c r="DL11" s="16" t="s">
        <v>3183</v>
      </c>
      <c r="DM11" s="18">
        <f>IF(RUN_YEARS &gt; 2,(A1L544C3 + A1L544C12 + A1L544C21) / 3, 0)</f>
        <v>77.672000000000011</v>
      </c>
      <c r="DN11" s="16" t="s">
        <v>3184</v>
      </c>
      <c r="DO11" s="18">
        <f>IF(RUN_YEARS &gt; 2,(A1L544C4 + A1L544C13 + A1L544C22) / 3, 0)</f>
        <v>10.633000000000001</v>
      </c>
      <c r="DP11" s="16" t="s">
        <v>3185</v>
      </c>
      <c r="DQ11" s="18">
        <f>IF(RUN_YEARS &gt; 2,(A1L544C5 + A1L544C14 + A1L544C23) / 3, 0)</f>
        <v>1413.3436666666666</v>
      </c>
      <c r="DR11" s="16" t="s">
        <v>3186</v>
      </c>
      <c r="DS11" s="18">
        <f>IF(RUN_YEARS &gt; 2,(A1L544C6 + A1L544C15 + A1L544C24) / 3, 0)</f>
        <v>157.52099999999999</v>
      </c>
      <c r="DT11" s="16" t="s">
        <v>3187</v>
      </c>
      <c r="DU11" s="18">
        <f>IF(RUN_YEARS &gt; 2,(A1L544C7 + A1L544C16 + A1L544C25) / 3, 0)</f>
        <v>785.4323333333333</v>
      </c>
      <c r="DV11" s="16" t="s">
        <v>3188</v>
      </c>
      <c r="DW11" s="18">
        <f>IF(A1L544C59 &lt;&gt; 0,A1L544C60 / A1L544C59,0)</f>
        <v>0.11145272286924317</v>
      </c>
      <c r="DX11" s="16" t="s">
        <v>3189</v>
      </c>
      <c r="DY11" s="18">
        <f>IF(A1L544C62 = 0,A1L556C62, A1L544C62)</f>
        <v>0.11145272286924317</v>
      </c>
      <c r="DZ11" s="16" t="s">
        <v>3190</v>
      </c>
      <c r="EA11" s="18">
        <f>IF(RUN_YEARS &gt; 3,(A1L544C1 + A1L544C10 + A1L544C19 + A1L544C28) / 4, 0)</f>
        <v>643.33500000000004</v>
      </c>
      <c r="EB11" s="16" t="s">
        <v>3191</v>
      </c>
      <c r="EC11" s="18">
        <f>IF(RUN_YEARS &gt; 3,(A1L544C2 + A1L544C11 + A1L544C20 + A1L544C29) / 4, 0)</f>
        <v>60.004999999999995</v>
      </c>
      <c r="ED11" s="16" t="s">
        <v>3192</v>
      </c>
      <c r="EE11" s="18">
        <f>IF(RUN_YEARS &gt; 3,(A1L544C3 + A1L544C12 + A1L544C21 + A1L544C30) / 4, 0)</f>
        <v>68.830250000000007</v>
      </c>
      <c r="EF11" s="16" t="s">
        <v>3193</v>
      </c>
      <c r="EG11" s="18">
        <f>IF(RUN_YEARS &gt; 3,(A1L544C4 + A1L544C13 + A1L544C22 + A1L544C31) / 4, 0)</f>
        <v>9.7802500000000006</v>
      </c>
      <c r="EH11" s="16" t="s">
        <v>3194</v>
      </c>
      <c r="EI11" s="18">
        <f>IF(RUN_YEARS &gt; 3,(A1L544C5 + A1L544C14 + A1L544C23 + A1L544C32) / 4, 0)</f>
        <v>1415.5052499999999</v>
      </c>
      <c r="EJ11" s="16" t="s">
        <v>3195</v>
      </c>
      <c r="EK11" s="18">
        <f>IF(RUN_YEARS &gt; 3,(A1L544C6 + A1L544C15 + A1L544C24 + A1L544C33) / 4, 0)</f>
        <v>148.39574999999999</v>
      </c>
      <c r="EL11" s="16" t="s">
        <v>3196</v>
      </c>
      <c r="EM11" s="18">
        <f>IF(RUN_YEARS &gt; 3,(A1L544C7 + A1L544C16 + A1L544C25 + A1L544C34) / 4, 0)</f>
        <v>781.95049999999992</v>
      </c>
      <c r="EN11" s="16" t="s">
        <v>3197</v>
      </c>
      <c r="EO11" s="18">
        <f>IF(A1L544C68 &lt;&gt; 0,A1L544C69 / A1L544C68,0)</f>
        <v>0.10483588810426524</v>
      </c>
      <c r="EP11" s="16" t="s">
        <v>3198</v>
      </c>
      <c r="EQ11" s="18">
        <f>IF(A1L544C71 = 0,A1L556C71, A1L544C71)</f>
        <v>0.10483588810426524</v>
      </c>
      <c r="ER11" s="16" t="s">
        <v>3199</v>
      </c>
      <c r="ES11" s="18">
        <f>IF(RUN_YEARS &gt; 4,(A1L544C1 + A1L544C10 + A1L544C19 + A1L544C28 + A1L544C37) / 5, 0)</f>
        <v>637.52160000000003</v>
      </c>
      <c r="ET11" s="16" t="s">
        <v>3200</v>
      </c>
      <c r="EU11" s="18">
        <f>IF(RUN_YEARS &gt; 4,(A1L544C2 + A1L544C11 + A1L544C20 + A1L544C29 + A1L544C38) / 5, 0)</f>
        <v>61.567399999999999</v>
      </c>
      <c r="EV11" s="16" t="s">
        <v>3201</v>
      </c>
      <c r="EW11" s="18">
        <f>IF(RUN_YEARS &gt; 4,(A1L544C3 + A1L544C12 + A1L544C21 + A1L544C30 + A1L544C39) / 5, 0)</f>
        <v>72.061200000000014</v>
      </c>
      <c r="EX11" s="16" t="s">
        <v>3202</v>
      </c>
      <c r="EY11" s="18">
        <f>IF(RUN_YEARS &gt; 4,(A1L544C4 + A1L544C13 + A1L544C22 + A1L544C31 + A1L544C40) / 5, 0)</f>
        <v>10.32</v>
      </c>
      <c r="EZ11" s="16" t="s">
        <v>3203</v>
      </c>
      <c r="FA11" s="18">
        <f>IF(RUN_YEARS &gt; 4,(A1L544C5 + A1L544C14 + A1L544C23 + A1L544C32 + A1L544C41) / 5, 0)</f>
        <v>1408.6717999999998</v>
      </c>
      <c r="FB11" s="16" t="s">
        <v>3204</v>
      </c>
      <c r="FC11" s="18">
        <f>IF(RUN_YEARS &gt; 4,(A1L544C6 + A1L544C15 + A1L544C24 + A1L544C33 + A1L544C42) / 5, 0)</f>
        <v>154.26859999999999</v>
      </c>
      <c r="FD11" s="16" t="s">
        <v>3205</v>
      </c>
      <c r="FE11" s="18">
        <f>IF(RUN_YEARS &gt; 4,(A1L544C7 + A1L544C16 + A1L544C25 + A1L544C34 + A1L544C43) / 5, 0)</f>
        <v>781.47019999999998</v>
      </c>
      <c r="FF11" s="16" t="s">
        <v>3206</v>
      </c>
      <c r="FG11" s="18">
        <f>IF(A1L544C77 &lt;&gt; 0,A1L544C78 / A1L544C77,0)</f>
        <v>0.1095135147874757</v>
      </c>
      <c r="FH11" s="16" t="s">
        <v>3207</v>
      </c>
      <c r="FI11" s="18">
        <f>IF(A1L544C80 = 0,A1L556C80, A1L544C80)</f>
        <v>0.1095135147874757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132.404</v>
      </c>
      <c r="F12" s="16" t="s">
        <v>2959</v>
      </c>
      <c r="G12" s="6">
        <v>22.291</v>
      </c>
      <c r="H12" s="16" t="s">
        <v>2959</v>
      </c>
      <c r="I12" s="6">
        <v>43.46</v>
      </c>
      <c r="J12" s="16" t="s">
        <v>2959</v>
      </c>
      <c r="K12" s="6">
        <v>0.70699999999999996</v>
      </c>
      <c r="L12" s="16" t="s">
        <v>3208</v>
      </c>
      <c r="M12" s="1">
        <f>(A1L545C1 * 2 + A1L545C2 + A1L545C3)</f>
        <v>330.55899999999997</v>
      </c>
      <c r="N12" s="16" t="s">
        <v>3209</v>
      </c>
      <c r="O12" s="1">
        <f>(A1L545C4 * 2 + A1L545C2 + A1L545C3)</f>
        <v>67.165000000000006</v>
      </c>
      <c r="P12" s="16" t="s">
        <v>3210</v>
      </c>
      <c r="Q12" s="1">
        <f>(A1L545C1 + A1L545C2 + A1L545C3 + A1L545C4)</f>
        <v>198.86199999999999</v>
      </c>
      <c r="R12" s="16" t="s">
        <v>3211</v>
      </c>
      <c r="S12" s="18">
        <f>IF(A1L545C5 &lt;&gt; 0,A1L545C6 / A1L545C5,0)</f>
        <v>0.20318611806061856</v>
      </c>
      <c r="T12" s="16" t="s">
        <v>3212</v>
      </c>
      <c r="U12" s="18">
        <f>IF(A1L545C8 = 0,A1L556C8, A1L545C8)</f>
        <v>0.20318611806061856</v>
      </c>
      <c r="V12" s="16" t="s">
        <v>2965</v>
      </c>
      <c r="W12" s="6">
        <v>162.31</v>
      </c>
      <c r="X12" s="16" t="s">
        <v>2965</v>
      </c>
      <c r="Y12" s="6">
        <v>23.593</v>
      </c>
      <c r="Z12" s="16" t="s">
        <v>2965</v>
      </c>
      <c r="AA12" s="6">
        <v>55.154000000000003</v>
      </c>
      <c r="AB12" s="16" t="s">
        <v>2965</v>
      </c>
      <c r="AC12" s="6">
        <v>2.1320000000000001</v>
      </c>
      <c r="AD12" s="16" t="s">
        <v>3213</v>
      </c>
      <c r="AE12" s="1">
        <f>(A1L545C10 * 2 + A1L545C11 + A1L545C12)</f>
        <v>403.36700000000002</v>
      </c>
      <c r="AF12" s="16" t="s">
        <v>3214</v>
      </c>
      <c r="AG12" s="1">
        <f>(A1L545C13 * 2 + A1L545C11 + A1L545C12)</f>
        <v>83.010999999999996</v>
      </c>
      <c r="AH12" s="16" t="s">
        <v>3215</v>
      </c>
      <c r="AI12" s="1">
        <f>(A1L545C10 + A1L545C11 + A1L545C12 + A1L545C13)</f>
        <v>243.18899999999999</v>
      </c>
      <c r="AJ12" s="16" t="s">
        <v>3216</v>
      </c>
      <c r="AK12" s="18">
        <f>IF(A1L545C14 &lt;&gt; 0,A1L545C15 / A1L545C14,0)</f>
        <v>0.2057952187462038</v>
      </c>
      <c r="AL12" s="16" t="s">
        <v>3217</v>
      </c>
      <c r="AM12" s="18">
        <f>IF(A1L545C17 = 0,A1L556C17, A1L545C17)</f>
        <v>0.2057952187462038</v>
      </c>
      <c r="AN12" s="16" t="s">
        <v>2971</v>
      </c>
      <c r="AO12" s="6">
        <v>204.32300000000001</v>
      </c>
      <c r="AP12" s="16" t="s">
        <v>2971</v>
      </c>
      <c r="AQ12" s="6">
        <v>26.474</v>
      </c>
      <c r="AR12" s="16" t="s">
        <v>2971</v>
      </c>
      <c r="AS12" s="6">
        <v>18.501999999999999</v>
      </c>
      <c r="AT12" s="16" t="s">
        <v>2971</v>
      </c>
      <c r="AU12" s="6">
        <v>1.8169999999999999</v>
      </c>
      <c r="AV12" s="16" t="s">
        <v>3218</v>
      </c>
      <c r="AW12" s="1">
        <f>(A1L545C19 * 2 + A1L545C20 + A1L545C21)</f>
        <v>453.62200000000001</v>
      </c>
      <c r="AX12" s="16" t="s">
        <v>3219</v>
      </c>
      <c r="AY12" s="1">
        <f>(A1L545C22 * 2 + A1L545C20 + A1L545C21)</f>
        <v>48.61</v>
      </c>
      <c r="AZ12" s="16" t="s">
        <v>3220</v>
      </c>
      <c r="BA12" s="1">
        <f>(A1L545C19 + A1L545C20 + A1L545C21 + A1L545C22)</f>
        <v>251.11600000000001</v>
      </c>
      <c r="BB12" s="16" t="s">
        <v>3221</v>
      </c>
      <c r="BC12" s="18">
        <f>IF(A1L545C23 &lt;&gt; 0,A1L545C24 / A1L545C23,0)</f>
        <v>0.10715970565801482</v>
      </c>
      <c r="BD12" s="16" t="s">
        <v>3222</v>
      </c>
      <c r="BE12" s="18">
        <f>IF(A1L545C26 = 0,A1L556C26, A1L545C26)</f>
        <v>0.10715970565801482</v>
      </c>
      <c r="BF12" s="16" t="s">
        <v>2977</v>
      </c>
      <c r="BG12" s="6">
        <v>190.148</v>
      </c>
      <c r="BH12" s="16" t="s">
        <v>2977</v>
      </c>
      <c r="BI12" s="6">
        <v>28.866</v>
      </c>
      <c r="BJ12" s="16" t="s">
        <v>2977</v>
      </c>
      <c r="BK12" s="6">
        <v>13.085000000000001</v>
      </c>
      <c r="BL12" s="16" t="s">
        <v>2977</v>
      </c>
      <c r="BM12" s="6">
        <v>1.613</v>
      </c>
      <c r="BN12" s="16" t="s">
        <v>3223</v>
      </c>
      <c r="BO12" s="1">
        <f>(A1L545C28 * 2 + A1L545C29 + A1L545C30)</f>
        <v>422.24699999999996</v>
      </c>
      <c r="BP12" s="16" t="s">
        <v>3224</v>
      </c>
      <c r="BQ12" s="1">
        <f>(A1L545C31 * 2 + A1L545C29 + A1L545C30)</f>
        <v>45.177</v>
      </c>
      <c r="BR12" s="16" t="s">
        <v>3225</v>
      </c>
      <c r="BS12" s="1">
        <f>(A1L545C28 + A1L545C29 + A1L545C30 + A1L545C31)</f>
        <v>233.71200000000002</v>
      </c>
      <c r="BT12" s="16" t="s">
        <v>3226</v>
      </c>
      <c r="BU12" s="18">
        <f>IF(A1L545C32 &lt;&gt; 0,A1L545C33 / A1L545C32,0)</f>
        <v>0.10699187916077557</v>
      </c>
      <c r="BV12" s="16" t="s">
        <v>3227</v>
      </c>
      <c r="BW12" s="18">
        <f>IF(A1L545C35 = 0,A1L556C35, A1L545C35)</f>
        <v>0.10699187916077557</v>
      </c>
      <c r="BX12" s="16" t="s">
        <v>2983</v>
      </c>
      <c r="BY12" s="6">
        <v>146.09399999999999</v>
      </c>
      <c r="BZ12" s="16" t="s">
        <v>2983</v>
      </c>
      <c r="CA12" s="6">
        <v>22.632999999999999</v>
      </c>
      <c r="CB12" s="16" t="s">
        <v>2983</v>
      </c>
      <c r="CC12" s="6">
        <v>14.914999999999999</v>
      </c>
      <c r="CD12" s="16" t="s">
        <v>2983</v>
      </c>
      <c r="CE12" s="6">
        <v>2.1219999999999999</v>
      </c>
      <c r="CF12" s="16" t="s">
        <v>3228</v>
      </c>
      <c r="CG12" s="1">
        <f>(A1L545C37 * 2 + A1L545C38 + A1L545C39)</f>
        <v>329.73599999999999</v>
      </c>
      <c r="CH12" s="16" t="s">
        <v>3229</v>
      </c>
      <c r="CI12" s="1">
        <f>(A1L545C40 * 2 + A1L545C38 + A1L545C39)</f>
        <v>41.792000000000002</v>
      </c>
      <c r="CJ12" s="16" t="s">
        <v>3230</v>
      </c>
      <c r="CK12" s="1">
        <f>(A1L545C37 + A1L545C38 + A1L545C39 + A1L545C40)</f>
        <v>185.76400000000001</v>
      </c>
      <c r="CL12" s="16" t="s">
        <v>3231</v>
      </c>
      <c r="CM12" s="18">
        <f>IF(A1L545C41 &lt;&gt; 0,A1L545C42 / A1L545C41,0)</f>
        <v>0.12674381929786255</v>
      </c>
      <c r="CN12" s="16" t="s">
        <v>3232</v>
      </c>
      <c r="CO12" s="18">
        <f>IF(A1L545C44 = 0,A1L556C44, A1L545C44)</f>
        <v>0.12674381929786255</v>
      </c>
      <c r="CP12" s="16" t="s">
        <v>3233</v>
      </c>
      <c r="CQ12" s="18">
        <f>IF(RUN_YEARS &gt; 1,(A1L545C1 + A1L545C10) / 2, 0)</f>
        <v>147.357</v>
      </c>
      <c r="CR12" s="16" t="s">
        <v>3234</v>
      </c>
      <c r="CS12" s="18">
        <f>IF(RUN_YEARS &gt; 1,(A1L545C2 + A1L545C11) / 2, 0)</f>
        <v>22.942</v>
      </c>
      <c r="CT12" s="16" t="s">
        <v>3235</v>
      </c>
      <c r="CU12" s="18">
        <f>IF(RUN_YEARS &gt; 1,(A1L545C3 + A1L545C12) / 2, 0)</f>
        <v>49.307000000000002</v>
      </c>
      <c r="CV12" s="16" t="s">
        <v>3236</v>
      </c>
      <c r="CW12" s="18">
        <f>IF(RUN_YEARS &gt; 1,(A1L545C4 + A1L545C13) / 2, 0)</f>
        <v>1.4195</v>
      </c>
      <c r="CX12" s="16" t="s">
        <v>3237</v>
      </c>
      <c r="CY12" s="18">
        <f>IF(RUN_YEARS &gt; 1,(A1L545C5 + A1L545C14) / 2, 0)</f>
        <v>366.96299999999997</v>
      </c>
      <c r="CZ12" s="16" t="s">
        <v>3238</v>
      </c>
      <c r="DA12" s="18">
        <f>IF(RUN_YEARS &gt; 1,(A1L545C6 + A1L545C15) / 2, 0)</f>
        <v>75.087999999999994</v>
      </c>
      <c r="DB12" s="16" t="s">
        <v>3239</v>
      </c>
      <c r="DC12" s="18">
        <f>IF(RUN_YEARS &gt; 1,(A1L545C7 + A1L545C16) / 2, 0)</f>
        <v>221.02549999999999</v>
      </c>
      <c r="DD12" s="16" t="s">
        <v>3240</v>
      </c>
      <c r="DE12" s="18">
        <f>IF(A1L545C50 &lt;&gt; 0,A1L545C51 / A1L545C50,0)</f>
        <v>0.2046200843136774</v>
      </c>
      <c r="DF12" s="16" t="s">
        <v>3241</v>
      </c>
      <c r="DG12" s="18">
        <f>IF(A1L545C53 = 0,A1L556C53, A1L545C53)</f>
        <v>0.2046200843136774</v>
      </c>
      <c r="DH12" s="16" t="s">
        <v>3242</v>
      </c>
      <c r="DI12" s="18">
        <f>IF(RUN_YEARS &gt; 2,(A1L545C1 + A1L545C10 + A1L545C19) / 3, 0)</f>
        <v>166.34566666666669</v>
      </c>
      <c r="DJ12" s="16" t="s">
        <v>3243</v>
      </c>
      <c r="DK12" s="18">
        <f>IF(RUN_YEARS &gt; 2,(A1L545C2 + A1L545C11 + A1L545C20) / 3, 0)</f>
        <v>24.119333333333334</v>
      </c>
      <c r="DL12" s="16" t="s">
        <v>3244</v>
      </c>
      <c r="DM12" s="18">
        <f>IF(RUN_YEARS &gt; 2,(A1L545C3 + A1L545C12 + A1L545C21) / 3, 0)</f>
        <v>39.038666666666664</v>
      </c>
      <c r="DN12" s="16" t="s">
        <v>3245</v>
      </c>
      <c r="DO12" s="18">
        <f>IF(RUN_YEARS &gt; 2,(A1L545C4 + A1L545C13 + A1L545C22) / 3, 0)</f>
        <v>1.5519999999999998</v>
      </c>
      <c r="DP12" s="16" t="s">
        <v>3246</v>
      </c>
      <c r="DQ12" s="18">
        <f>IF(RUN_YEARS &gt; 2,(A1L545C5 + A1L545C14 + A1L545C23) / 3, 0)</f>
        <v>395.84933333333333</v>
      </c>
      <c r="DR12" s="16" t="s">
        <v>3247</v>
      </c>
      <c r="DS12" s="18">
        <f>IF(RUN_YEARS &gt; 2,(A1L545C6 + A1L545C15 + A1L545C24) / 3, 0)</f>
        <v>66.262</v>
      </c>
      <c r="DT12" s="16" t="s">
        <v>3248</v>
      </c>
      <c r="DU12" s="18">
        <f>IF(RUN_YEARS &gt; 2,(A1L545C7 + A1L545C16 + A1L545C25) / 3, 0)</f>
        <v>231.05566666666667</v>
      </c>
      <c r="DV12" s="16" t="s">
        <v>3249</v>
      </c>
      <c r="DW12" s="18">
        <f>IF(A1L545C59 &lt;&gt; 0,A1L545C60 / A1L545C59,0)</f>
        <v>0.16739197068244821</v>
      </c>
      <c r="DX12" s="16" t="s">
        <v>3250</v>
      </c>
      <c r="DY12" s="18">
        <f>IF(A1L545C62 = 0,A1L556C62, A1L545C62)</f>
        <v>0.16739197068244821</v>
      </c>
      <c r="DZ12" s="16" t="s">
        <v>3251</v>
      </c>
      <c r="EA12" s="18">
        <f>IF(RUN_YEARS &gt; 3,(A1L545C1 + A1L545C10 + A1L545C19 + A1L545C28) / 4, 0)</f>
        <v>172.29625000000001</v>
      </c>
      <c r="EB12" s="16" t="s">
        <v>3252</v>
      </c>
      <c r="EC12" s="18">
        <f>IF(RUN_YEARS &gt; 3,(A1L545C2 + A1L545C11 + A1L545C20 + A1L545C29) / 4, 0)</f>
        <v>25.306000000000001</v>
      </c>
      <c r="ED12" s="16" t="s">
        <v>3253</v>
      </c>
      <c r="EE12" s="18">
        <f>IF(RUN_YEARS &gt; 3,(A1L545C3 + A1L545C12 + A1L545C21 + A1L545C30) / 4, 0)</f>
        <v>32.550249999999998</v>
      </c>
      <c r="EF12" s="16" t="s">
        <v>3254</v>
      </c>
      <c r="EG12" s="18">
        <f>IF(RUN_YEARS &gt; 3,(A1L545C4 + A1L545C13 + A1L545C22 + A1L545C31) / 4, 0)</f>
        <v>1.56725</v>
      </c>
      <c r="EH12" s="16" t="s">
        <v>3255</v>
      </c>
      <c r="EI12" s="18">
        <f>IF(RUN_YEARS &gt; 3,(A1L545C5 + A1L545C14 + A1L545C23 + A1L545C32) / 4, 0)</f>
        <v>402.44875000000002</v>
      </c>
      <c r="EJ12" s="16" t="s">
        <v>3256</v>
      </c>
      <c r="EK12" s="18">
        <f>IF(RUN_YEARS &gt; 3,(A1L545C6 + A1L545C15 + A1L545C24 + A1L545C33) / 4, 0)</f>
        <v>60.990749999999998</v>
      </c>
      <c r="EL12" s="16" t="s">
        <v>3257</v>
      </c>
      <c r="EM12" s="18">
        <f>IF(RUN_YEARS &gt; 3,(A1L545C7 + A1L545C16 + A1L545C25 + A1L545C34) / 4, 0)</f>
        <v>231.71975</v>
      </c>
      <c r="EN12" s="16" t="s">
        <v>3258</v>
      </c>
      <c r="EO12" s="18">
        <f>IF(A1L545C68 &lt;&gt; 0,A1L545C69 / A1L545C68,0)</f>
        <v>0.15154911029044069</v>
      </c>
      <c r="EP12" s="16" t="s">
        <v>3259</v>
      </c>
      <c r="EQ12" s="18">
        <f>IF(A1L545C71 = 0,A1L556C71, A1L545C71)</f>
        <v>0.15154911029044069</v>
      </c>
      <c r="ER12" s="16" t="s">
        <v>3260</v>
      </c>
      <c r="ES12" s="18">
        <f>IF(RUN_YEARS &gt; 4,(A1L545C1 + A1L545C10 + A1L545C19 + A1L545C28 + A1L545C37) / 5, 0)</f>
        <v>167.0558</v>
      </c>
      <c r="ET12" s="16" t="s">
        <v>3261</v>
      </c>
      <c r="EU12" s="18">
        <f>IF(RUN_YEARS &gt; 4,(A1L545C2 + A1L545C11 + A1L545C20 + A1L545C29 + A1L545C38) / 5, 0)</f>
        <v>24.7714</v>
      </c>
      <c r="EV12" s="16" t="s">
        <v>3262</v>
      </c>
      <c r="EW12" s="18">
        <f>IF(RUN_YEARS &gt; 4,(A1L545C3 + A1L545C12 + A1L545C21 + A1L545C30 + A1L545C39) / 5, 0)</f>
        <v>29.023199999999996</v>
      </c>
      <c r="EX12" s="16" t="s">
        <v>3263</v>
      </c>
      <c r="EY12" s="18">
        <f>IF(RUN_YEARS &gt; 4,(A1L545C4 + A1L545C13 + A1L545C22 + A1L545C31 + A1L545C40) / 5, 0)</f>
        <v>1.6781999999999999</v>
      </c>
      <c r="EZ12" s="16" t="s">
        <v>3264</v>
      </c>
      <c r="FA12" s="18">
        <f>IF(RUN_YEARS &gt; 4,(A1L545C5 + A1L545C14 + A1L545C23 + A1L545C32 + A1L545C41) / 5, 0)</f>
        <v>387.90620000000001</v>
      </c>
      <c r="FB12" s="16" t="s">
        <v>3265</v>
      </c>
      <c r="FC12" s="18">
        <f>IF(RUN_YEARS &gt; 4,(A1L545C6 + A1L545C15 + A1L545C24 + A1L545C33 + A1L545C42) / 5, 0)</f>
        <v>57.150999999999996</v>
      </c>
      <c r="FD12" s="16" t="s">
        <v>3266</v>
      </c>
      <c r="FE12" s="18">
        <f>IF(RUN_YEARS &gt; 4,(A1L545C7 + A1L545C16 + A1L545C25 + A1L545C34 + A1L545C43) / 5, 0)</f>
        <v>222.52860000000001</v>
      </c>
      <c r="FF12" s="16" t="s">
        <v>3267</v>
      </c>
      <c r="FG12" s="18">
        <f>IF(A1L545C77 &lt;&gt; 0,A1L545C78 / A1L545C77,0)</f>
        <v>0.14733200964563081</v>
      </c>
      <c r="FH12" s="16" t="s">
        <v>3268</v>
      </c>
      <c r="FI12" s="18">
        <f>IF(A1L545C80 = 0,A1L556C80, A1L545C80)</f>
        <v>0.14733200964563081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376.40499999999997</v>
      </c>
      <c r="F13" s="16" t="s">
        <v>2959</v>
      </c>
      <c r="G13" s="6">
        <v>56.293999999999997</v>
      </c>
      <c r="H13" s="16" t="s">
        <v>2959</v>
      </c>
      <c r="I13" s="6">
        <v>247.72900000000001</v>
      </c>
      <c r="J13" s="16" t="s">
        <v>2959</v>
      </c>
      <c r="K13" s="6">
        <v>12.454000000000001</v>
      </c>
      <c r="L13" s="16" t="s">
        <v>3269</v>
      </c>
      <c r="M13" s="1">
        <f>(A1L546C1 * 2 + A1L546C2 + A1L546C3)</f>
        <v>1056.8329999999999</v>
      </c>
      <c r="N13" s="16" t="s">
        <v>3270</v>
      </c>
      <c r="O13" s="1">
        <f>(A1L546C4 * 2 + A1L546C2 + A1L546C3)</f>
        <v>328.93100000000004</v>
      </c>
      <c r="P13" s="16" t="s">
        <v>3271</v>
      </c>
      <c r="Q13" s="1">
        <f>(A1L546C1 + A1L546C2 + A1L546C3 + A1L546C4)</f>
        <v>692.88199999999995</v>
      </c>
      <c r="R13" s="16" t="s">
        <v>3272</v>
      </c>
      <c r="S13" s="18">
        <f>IF(A1L546C5 &lt;&gt; 0,A1L546C6 / A1L546C5,0)</f>
        <v>0.31124217355059891</v>
      </c>
      <c r="T13" s="16" t="s">
        <v>3273</v>
      </c>
      <c r="U13" s="18">
        <f>IF(A1L546C8 = 0,A1L556C8, A1L546C8)</f>
        <v>0.31124217355059891</v>
      </c>
      <c r="V13" s="16" t="s">
        <v>2965</v>
      </c>
      <c r="W13" s="6">
        <v>369.33300000000003</v>
      </c>
      <c r="X13" s="16" t="s">
        <v>2965</v>
      </c>
      <c r="Y13" s="6">
        <v>65.566999999999993</v>
      </c>
      <c r="Z13" s="16" t="s">
        <v>2965</v>
      </c>
      <c r="AA13" s="6">
        <v>240.81800000000001</v>
      </c>
      <c r="AB13" s="16" t="s">
        <v>2965</v>
      </c>
      <c r="AC13" s="6">
        <v>11.069000000000001</v>
      </c>
      <c r="AD13" s="16" t="s">
        <v>3274</v>
      </c>
      <c r="AE13" s="1">
        <f>(A1L546C10 * 2 + A1L546C11 + A1L546C12)</f>
        <v>1045.0510000000002</v>
      </c>
      <c r="AF13" s="16" t="s">
        <v>3275</v>
      </c>
      <c r="AG13" s="1">
        <f>(A1L546C13 * 2 + A1L546C11 + A1L546C12)</f>
        <v>328.52300000000002</v>
      </c>
      <c r="AH13" s="16" t="s">
        <v>3276</v>
      </c>
      <c r="AI13" s="1">
        <f>(A1L546C10 + A1L546C11 + A1L546C12 + A1L546C13)</f>
        <v>686.78700000000003</v>
      </c>
      <c r="AJ13" s="16" t="s">
        <v>3277</v>
      </c>
      <c r="AK13" s="18">
        <f>IF(A1L546C14 &lt;&gt; 0,A1L546C15 / A1L546C14,0)</f>
        <v>0.31436073454788327</v>
      </c>
      <c r="AL13" s="16" t="s">
        <v>3278</v>
      </c>
      <c r="AM13" s="18">
        <f>IF(A1L546C17 = 0,A1L556C17, A1L546C17)</f>
        <v>0.31436073454788327</v>
      </c>
      <c r="AN13" s="16" t="s">
        <v>2971</v>
      </c>
      <c r="AO13" s="6">
        <v>460.26400000000001</v>
      </c>
      <c r="AP13" s="16" t="s">
        <v>2971</v>
      </c>
      <c r="AQ13" s="6">
        <v>74.555999999999997</v>
      </c>
      <c r="AR13" s="16" t="s">
        <v>2971</v>
      </c>
      <c r="AS13" s="6">
        <v>85.313000000000002</v>
      </c>
      <c r="AT13" s="16" t="s">
        <v>2971</v>
      </c>
      <c r="AU13" s="6">
        <v>10.259</v>
      </c>
      <c r="AV13" s="16" t="s">
        <v>3279</v>
      </c>
      <c r="AW13" s="1">
        <f>(A1L546C19 * 2 + A1L546C20 + A1L546C21)</f>
        <v>1080.3970000000002</v>
      </c>
      <c r="AX13" s="16" t="s">
        <v>3280</v>
      </c>
      <c r="AY13" s="1">
        <f>(A1L546C22 * 2 + A1L546C20 + A1L546C21)</f>
        <v>180.387</v>
      </c>
      <c r="AZ13" s="16" t="s">
        <v>3281</v>
      </c>
      <c r="BA13" s="1">
        <f>(A1L546C19 + A1L546C20 + A1L546C21 + A1L546C22)</f>
        <v>630.39200000000005</v>
      </c>
      <c r="BB13" s="16" t="s">
        <v>3282</v>
      </c>
      <c r="BC13" s="18">
        <f>IF(A1L546C23 &lt;&gt; 0,A1L546C24 / A1L546C23,0)</f>
        <v>0.16696362540806756</v>
      </c>
      <c r="BD13" s="16" t="s">
        <v>3283</v>
      </c>
      <c r="BE13" s="18">
        <f>IF(A1L546C26 = 0,A1L556C26, A1L546C26)</f>
        <v>0.16696362540806756</v>
      </c>
      <c r="BF13" s="16" t="s">
        <v>2977</v>
      </c>
      <c r="BG13" s="6">
        <v>485.33499999999998</v>
      </c>
      <c r="BH13" s="16" t="s">
        <v>2977</v>
      </c>
      <c r="BI13" s="6">
        <v>70.296999999999997</v>
      </c>
      <c r="BJ13" s="16" t="s">
        <v>2977</v>
      </c>
      <c r="BK13" s="6">
        <v>92.649000000000001</v>
      </c>
      <c r="BL13" s="16" t="s">
        <v>2977</v>
      </c>
      <c r="BM13" s="6">
        <v>11.792999999999999</v>
      </c>
      <c r="BN13" s="16" t="s">
        <v>3284</v>
      </c>
      <c r="BO13" s="1">
        <f>(A1L546C28 * 2 + A1L546C29 + A1L546C30)</f>
        <v>1133.616</v>
      </c>
      <c r="BP13" s="16" t="s">
        <v>3285</v>
      </c>
      <c r="BQ13" s="1">
        <f>(A1L546C31 * 2 + A1L546C29 + A1L546C30)</f>
        <v>186.53199999999998</v>
      </c>
      <c r="BR13" s="16" t="s">
        <v>3286</v>
      </c>
      <c r="BS13" s="1">
        <f>(A1L546C28 + A1L546C29 + A1L546C30 + A1L546C31)</f>
        <v>660.07399999999996</v>
      </c>
      <c r="BT13" s="16" t="s">
        <v>3287</v>
      </c>
      <c r="BU13" s="18">
        <f>IF(A1L546C32 &lt;&gt; 0,A1L546C33 / A1L546C32,0)</f>
        <v>0.16454601911052771</v>
      </c>
      <c r="BV13" s="16" t="s">
        <v>3288</v>
      </c>
      <c r="BW13" s="18">
        <f>IF(A1L546C35 = 0,A1L556C35, A1L546C35)</f>
        <v>0.16454601911052771</v>
      </c>
      <c r="BX13" s="16" t="s">
        <v>2983</v>
      </c>
      <c r="BY13" s="6">
        <v>436.834</v>
      </c>
      <c r="BZ13" s="16" t="s">
        <v>2983</v>
      </c>
      <c r="CA13" s="6">
        <v>63.704999999999998</v>
      </c>
      <c r="CB13" s="16" t="s">
        <v>2983</v>
      </c>
      <c r="CC13" s="6">
        <v>98.242999999999995</v>
      </c>
      <c r="CD13" s="16" t="s">
        <v>2983</v>
      </c>
      <c r="CE13" s="6">
        <v>7.665</v>
      </c>
      <c r="CF13" s="16" t="s">
        <v>3289</v>
      </c>
      <c r="CG13" s="1">
        <f>(A1L546C37 * 2 + A1L546C38 + A1L546C39)</f>
        <v>1035.616</v>
      </c>
      <c r="CH13" s="16" t="s">
        <v>3290</v>
      </c>
      <c r="CI13" s="1">
        <f>(A1L546C40 * 2 + A1L546C38 + A1L546C39)</f>
        <v>177.27799999999999</v>
      </c>
      <c r="CJ13" s="16" t="s">
        <v>3291</v>
      </c>
      <c r="CK13" s="1">
        <f>(A1L546C37 + A1L546C38 + A1L546C39 + A1L546C40)</f>
        <v>606.44699999999989</v>
      </c>
      <c r="CL13" s="16" t="s">
        <v>3292</v>
      </c>
      <c r="CM13" s="18">
        <f>IF(A1L546C41 &lt;&gt; 0,A1L546C42 / A1L546C41,0)</f>
        <v>0.17118121002379261</v>
      </c>
      <c r="CN13" s="16" t="s">
        <v>3293</v>
      </c>
      <c r="CO13" s="18">
        <f>IF(A1L546C44 = 0,A1L556C44, A1L546C44)</f>
        <v>0.17118121002379261</v>
      </c>
      <c r="CP13" s="16" t="s">
        <v>3294</v>
      </c>
      <c r="CQ13" s="18">
        <f>IF(RUN_YEARS &gt; 1,(A1L546C1 + A1L546C10) / 2, 0)</f>
        <v>372.86900000000003</v>
      </c>
      <c r="CR13" s="16" t="s">
        <v>3295</v>
      </c>
      <c r="CS13" s="18">
        <f>IF(RUN_YEARS &gt; 1,(A1L546C2 + A1L546C11) / 2, 0)</f>
        <v>60.930499999999995</v>
      </c>
      <c r="CT13" s="16" t="s">
        <v>3296</v>
      </c>
      <c r="CU13" s="18">
        <f>IF(RUN_YEARS &gt; 1,(A1L546C3 + A1L546C12) / 2, 0)</f>
        <v>244.27350000000001</v>
      </c>
      <c r="CV13" s="16" t="s">
        <v>3297</v>
      </c>
      <c r="CW13" s="18">
        <f>IF(RUN_YEARS &gt; 1,(A1L546C4 + A1L546C13) / 2, 0)</f>
        <v>11.761500000000002</v>
      </c>
      <c r="CX13" s="16" t="s">
        <v>3298</v>
      </c>
      <c r="CY13" s="18">
        <f>IF(RUN_YEARS &gt; 1,(A1L546C5 + A1L546C14) / 2, 0)</f>
        <v>1050.942</v>
      </c>
      <c r="CZ13" s="16" t="s">
        <v>3299</v>
      </c>
      <c r="DA13" s="18">
        <f>IF(RUN_YEARS &gt; 1,(A1L546C6 + A1L546C15) / 2, 0)</f>
        <v>328.72700000000003</v>
      </c>
      <c r="DB13" s="16" t="s">
        <v>3300</v>
      </c>
      <c r="DC13" s="18">
        <f>IF(RUN_YEARS &gt; 1,(A1L546C7 + A1L546C16) / 2, 0)</f>
        <v>689.83449999999993</v>
      </c>
      <c r="DD13" s="16" t="s">
        <v>3301</v>
      </c>
      <c r="DE13" s="18">
        <f>IF(A1L546C50 &lt;&gt; 0,A1L546C51 / A1L546C50,0)</f>
        <v>0.31279271358457461</v>
      </c>
      <c r="DF13" s="16" t="s">
        <v>3302</v>
      </c>
      <c r="DG13" s="18">
        <f>IF(A1L546C53 = 0,A1L556C53, A1L546C53)</f>
        <v>0.31279271358457461</v>
      </c>
      <c r="DH13" s="16" t="s">
        <v>3303</v>
      </c>
      <c r="DI13" s="18">
        <f>IF(RUN_YEARS &gt; 2,(A1L546C1 + A1L546C10 + A1L546C19) / 3, 0)</f>
        <v>402.00066666666663</v>
      </c>
      <c r="DJ13" s="16" t="s">
        <v>3304</v>
      </c>
      <c r="DK13" s="18">
        <f>IF(RUN_YEARS &gt; 2,(A1L546C2 + A1L546C11 + A1L546C20) / 3, 0)</f>
        <v>65.472333333333324</v>
      </c>
      <c r="DL13" s="16" t="s">
        <v>3305</v>
      </c>
      <c r="DM13" s="18">
        <f>IF(RUN_YEARS &gt; 2,(A1L546C3 + A1L546C12 + A1L546C21) / 3, 0)</f>
        <v>191.28666666666666</v>
      </c>
      <c r="DN13" s="16" t="s">
        <v>3306</v>
      </c>
      <c r="DO13" s="18">
        <f>IF(RUN_YEARS &gt; 2,(A1L546C4 + A1L546C13 + A1L546C22) / 3, 0)</f>
        <v>11.260666666666667</v>
      </c>
      <c r="DP13" s="16" t="s">
        <v>3307</v>
      </c>
      <c r="DQ13" s="18">
        <f>IF(RUN_YEARS &gt; 2,(A1L546C5 + A1L546C14 + A1L546C23) / 3, 0)</f>
        <v>1060.7603333333334</v>
      </c>
      <c r="DR13" s="16" t="s">
        <v>3308</v>
      </c>
      <c r="DS13" s="18">
        <f>IF(RUN_YEARS &gt; 2,(A1L546C6 + A1L546C15 + A1L546C24) / 3, 0)</f>
        <v>279.28033333333337</v>
      </c>
      <c r="DT13" s="16" t="s">
        <v>3309</v>
      </c>
      <c r="DU13" s="18">
        <f>IF(RUN_YEARS &gt; 2,(A1L546C7 + A1L546C16 + A1L546C25) / 3, 0)</f>
        <v>670.02033333333327</v>
      </c>
      <c r="DV13" s="16" t="s">
        <v>3310</v>
      </c>
      <c r="DW13" s="18">
        <f>IF(A1L546C59 &lt;&gt; 0,A1L546C60 / A1L546C59,0)</f>
        <v>0.26328316072653551</v>
      </c>
      <c r="DX13" s="16" t="s">
        <v>3311</v>
      </c>
      <c r="DY13" s="18">
        <f>IF(A1L546C62 = 0,A1L556C62, A1L546C62)</f>
        <v>0.26328316072653551</v>
      </c>
      <c r="DZ13" s="16" t="s">
        <v>3312</v>
      </c>
      <c r="EA13" s="18">
        <f>IF(RUN_YEARS &gt; 3,(A1L546C1 + A1L546C10 + A1L546C19 + A1L546C28) / 4, 0)</f>
        <v>422.83425</v>
      </c>
      <c r="EB13" s="16" t="s">
        <v>3313</v>
      </c>
      <c r="EC13" s="18">
        <f>IF(RUN_YEARS &gt; 3,(A1L546C2 + A1L546C11 + A1L546C20 + A1L546C29) / 4, 0)</f>
        <v>66.678499999999985</v>
      </c>
      <c r="ED13" s="16" t="s">
        <v>3314</v>
      </c>
      <c r="EE13" s="18">
        <f>IF(RUN_YEARS &gt; 3,(A1L546C3 + A1L546C12 + A1L546C21 + A1L546C30) / 4, 0)</f>
        <v>166.62725</v>
      </c>
      <c r="EF13" s="16" t="s">
        <v>3315</v>
      </c>
      <c r="EG13" s="18">
        <f>IF(RUN_YEARS &gt; 3,(A1L546C4 + A1L546C13 + A1L546C22 + A1L546C31) / 4, 0)</f>
        <v>11.393750000000001</v>
      </c>
      <c r="EH13" s="16" t="s">
        <v>3316</v>
      </c>
      <c r="EI13" s="18">
        <f>IF(RUN_YEARS &gt; 3,(A1L546C5 + A1L546C14 + A1L546C23 + A1L546C32) / 4, 0)</f>
        <v>1078.97425</v>
      </c>
      <c r="EJ13" s="16" t="s">
        <v>3317</v>
      </c>
      <c r="EK13" s="18">
        <f>IF(RUN_YEARS &gt; 3,(A1L546C6 + A1L546C15 + A1L546C24 + A1L546C33) / 4, 0)</f>
        <v>256.09325000000001</v>
      </c>
      <c r="EL13" s="16" t="s">
        <v>3318</v>
      </c>
      <c r="EM13" s="18">
        <f>IF(RUN_YEARS &gt; 3,(A1L546C7 + A1L546C16 + A1L546C25 + A1L546C34) / 4, 0)</f>
        <v>667.53374999999994</v>
      </c>
      <c r="EN13" s="16" t="s">
        <v>3319</v>
      </c>
      <c r="EO13" s="18">
        <f>IF(A1L546C68 &lt;&gt; 0,A1L546C69 / A1L546C68,0)</f>
        <v>0.23734880605352723</v>
      </c>
      <c r="EP13" s="16" t="s">
        <v>3320</v>
      </c>
      <c r="EQ13" s="18">
        <f>IF(A1L546C71 = 0,A1L556C71, A1L546C71)</f>
        <v>0.23734880605352723</v>
      </c>
      <c r="ER13" s="16" t="s">
        <v>3321</v>
      </c>
      <c r="ES13" s="18">
        <f>IF(RUN_YEARS &gt; 4,(A1L546C1 + A1L546C10 + A1L546C19 + A1L546C28 + A1L546C37) / 5, 0)</f>
        <v>425.63419999999996</v>
      </c>
      <c r="ET13" s="16" t="s">
        <v>3322</v>
      </c>
      <c r="EU13" s="18">
        <f>IF(RUN_YEARS &gt; 4,(A1L546C2 + A1L546C11 + A1L546C20 + A1L546C29 + A1L546C38) / 5, 0)</f>
        <v>66.083799999999982</v>
      </c>
      <c r="EV13" s="16" t="s">
        <v>3323</v>
      </c>
      <c r="EW13" s="18">
        <f>IF(RUN_YEARS &gt; 4,(A1L546C3 + A1L546C12 + A1L546C21 + A1L546C30 + A1L546C39) / 5, 0)</f>
        <v>152.9504</v>
      </c>
      <c r="EX13" s="16" t="s">
        <v>3324</v>
      </c>
      <c r="EY13" s="18">
        <f>IF(RUN_YEARS &gt; 4,(A1L546C4 + A1L546C13 + A1L546C22 + A1L546C31 + A1L546C40) / 5, 0)</f>
        <v>10.648</v>
      </c>
      <c r="EZ13" s="16" t="s">
        <v>3325</v>
      </c>
      <c r="FA13" s="18">
        <f>IF(RUN_YEARS &gt; 4,(A1L546C5 + A1L546C14 + A1L546C23 + A1L546C32 + A1L546C41) / 5, 0)</f>
        <v>1070.3026</v>
      </c>
      <c r="FB13" s="16" t="s">
        <v>3326</v>
      </c>
      <c r="FC13" s="18">
        <f>IF(RUN_YEARS &gt; 4,(A1L546C6 + A1L546C15 + A1L546C24 + A1L546C33 + A1L546C42) / 5, 0)</f>
        <v>240.33020000000002</v>
      </c>
      <c r="FD13" s="16" t="s">
        <v>3327</v>
      </c>
      <c r="FE13" s="18">
        <f>IF(RUN_YEARS &gt; 4,(A1L546C7 + A1L546C16 + A1L546C25 + A1L546C34 + A1L546C43) / 5, 0)</f>
        <v>655.31639999999993</v>
      </c>
      <c r="FF13" s="16" t="s">
        <v>3328</v>
      </c>
      <c r="FG13" s="18">
        <f>IF(A1L546C77 &lt;&gt; 0,A1L546C78 / A1L546C77,0)</f>
        <v>0.22454416162307747</v>
      </c>
      <c r="FH13" s="16" t="s">
        <v>3329</v>
      </c>
      <c r="FI13" s="18">
        <f>IF(A1L546C80 = 0,A1L556C80, A1L546C80)</f>
        <v>0.22454416162307747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179.608</v>
      </c>
      <c r="F14" s="16" t="s">
        <v>2959</v>
      </c>
      <c r="G14" s="6">
        <v>5.7279999999999998</v>
      </c>
      <c r="H14" s="16" t="s">
        <v>2959</v>
      </c>
      <c r="I14" s="6">
        <v>22.195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387.13900000000001</v>
      </c>
      <c r="N14" s="16" t="s">
        <v>3331</v>
      </c>
      <c r="O14" s="1">
        <f>(A1L547C4 * 2 + A1L547C2 + A1L547C3)</f>
        <v>27.923000000000002</v>
      </c>
      <c r="P14" s="16" t="s">
        <v>3332</v>
      </c>
      <c r="Q14" s="1">
        <f>(A1L547C1 + A1L547C2 + A1L547C3 + A1L547C4)</f>
        <v>207.53100000000001</v>
      </c>
      <c r="R14" s="16" t="s">
        <v>3333</v>
      </c>
      <c r="S14" s="18">
        <f>IF(A1L547C5 &lt;&gt; 0,A1L547C6 / A1L547C5,0)</f>
        <v>7.2126548862294942E-2</v>
      </c>
      <c r="T14" s="16" t="s">
        <v>3334</v>
      </c>
      <c r="U14" s="18">
        <f>IF(A1L547C8 = 0,A1L556C8, A1L547C8)</f>
        <v>7.2126548862294942E-2</v>
      </c>
      <c r="V14" s="16" t="s">
        <v>2965</v>
      </c>
      <c r="W14" s="6">
        <v>177.959</v>
      </c>
      <c r="X14" s="16" t="s">
        <v>2965</v>
      </c>
      <c r="Y14" s="6">
        <v>7.6070000000000002</v>
      </c>
      <c r="Z14" s="16" t="s">
        <v>2965</v>
      </c>
      <c r="AA14" s="6">
        <v>25.216999999999999</v>
      </c>
      <c r="AB14" s="16" t="s">
        <v>2965</v>
      </c>
      <c r="AC14" s="6">
        <v>0.182</v>
      </c>
      <c r="AD14" s="16" t="s">
        <v>3335</v>
      </c>
      <c r="AE14" s="1">
        <f>(A1L547C10 * 2 + A1L547C11 + A1L547C12)</f>
        <v>388.74200000000002</v>
      </c>
      <c r="AF14" s="16" t="s">
        <v>3336</v>
      </c>
      <c r="AG14" s="1">
        <f>(A1L547C13 * 2 + A1L547C11 + A1L547C12)</f>
        <v>33.188000000000002</v>
      </c>
      <c r="AH14" s="16" t="s">
        <v>3337</v>
      </c>
      <c r="AI14" s="1">
        <f>(A1L547C10 + A1L547C11 + A1L547C12 + A1L547C13)</f>
        <v>210.965</v>
      </c>
      <c r="AJ14" s="16" t="s">
        <v>3338</v>
      </c>
      <c r="AK14" s="18">
        <f>IF(A1L547C14 &lt;&gt; 0,A1L547C15 / A1L547C14,0)</f>
        <v>8.5372817961527181E-2</v>
      </c>
      <c r="AL14" s="16" t="s">
        <v>3339</v>
      </c>
      <c r="AM14" s="18">
        <f>IF(A1L547C17 = 0,A1L556C17, A1L547C17)</f>
        <v>8.5372817961527181E-2</v>
      </c>
      <c r="AN14" s="16" t="s">
        <v>2971</v>
      </c>
      <c r="AO14" s="6">
        <v>293.04199999999997</v>
      </c>
      <c r="AP14" s="16" t="s">
        <v>2971</v>
      </c>
      <c r="AQ14" s="6">
        <v>11.21</v>
      </c>
      <c r="AR14" s="16" t="s">
        <v>2971</v>
      </c>
      <c r="AS14" s="6">
        <v>15.018000000000001</v>
      </c>
      <c r="AT14" s="16" t="s">
        <v>2971</v>
      </c>
      <c r="AU14" s="6">
        <v>0.02</v>
      </c>
      <c r="AV14" s="16" t="s">
        <v>3340</v>
      </c>
      <c r="AW14" s="1">
        <f>(A1L547C19 * 2 + A1L547C20 + A1L547C21)</f>
        <v>612.31200000000001</v>
      </c>
      <c r="AX14" s="16" t="s">
        <v>3341</v>
      </c>
      <c r="AY14" s="1">
        <f>(A1L547C22 * 2 + A1L547C20 + A1L547C21)</f>
        <v>26.268000000000001</v>
      </c>
      <c r="AZ14" s="16" t="s">
        <v>3342</v>
      </c>
      <c r="BA14" s="1">
        <f>(A1L547C19 + A1L547C20 + A1L547C21 + A1L547C22)</f>
        <v>319.28999999999996</v>
      </c>
      <c r="BB14" s="16" t="s">
        <v>3343</v>
      </c>
      <c r="BC14" s="18">
        <f>IF(A1L547C23 &lt;&gt; 0,A1L547C24 / A1L547C23,0)</f>
        <v>4.289969819307804E-2</v>
      </c>
      <c r="BD14" s="16" t="s">
        <v>3344</v>
      </c>
      <c r="BE14" s="18">
        <f>IF(A1L547C26 = 0,A1L556C26, A1L547C26)</f>
        <v>4.289969819307804E-2</v>
      </c>
      <c r="BF14" s="16" t="s">
        <v>2977</v>
      </c>
      <c r="BG14" s="6">
        <v>377.06400000000002</v>
      </c>
      <c r="BH14" s="16" t="s">
        <v>2977</v>
      </c>
      <c r="BI14" s="6">
        <v>18.263000000000002</v>
      </c>
      <c r="BJ14" s="16" t="s">
        <v>2977</v>
      </c>
      <c r="BK14" s="6">
        <v>12.752000000000001</v>
      </c>
      <c r="BL14" s="16" t="s">
        <v>2977</v>
      </c>
      <c r="BM14" s="6">
        <v>0.184</v>
      </c>
      <c r="BN14" s="16" t="s">
        <v>3345</v>
      </c>
      <c r="BO14" s="1">
        <f>(A1L547C28 * 2 + A1L547C29 + A1L547C30)</f>
        <v>785.14300000000003</v>
      </c>
      <c r="BP14" s="16" t="s">
        <v>3346</v>
      </c>
      <c r="BQ14" s="1">
        <f>(A1L547C31 * 2 + A1L547C29 + A1L547C30)</f>
        <v>31.383000000000003</v>
      </c>
      <c r="BR14" s="16" t="s">
        <v>3347</v>
      </c>
      <c r="BS14" s="1">
        <f>(A1L547C28 + A1L547C29 + A1L547C30 + A1L547C31)</f>
        <v>408.26300000000003</v>
      </c>
      <c r="BT14" s="16" t="s">
        <v>3348</v>
      </c>
      <c r="BU14" s="18">
        <f>IF(A1L547C32 &lt;&gt; 0,A1L547C33 / A1L547C32,0)</f>
        <v>3.9971062596240434E-2</v>
      </c>
      <c r="BV14" s="16" t="s">
        <v>3349</v>
      </c>
      <c r="BW14" s="18">
        <f>IF(A1L547C35 = 0,A1L556C35, A1L547C35)</f>
        <v>3.9971062596240434E-2</v>
      </c>
      <c r="BX14" s="16" t="s">
        <v>2983</v>
      </c>
      <c r="BY14" s="6">
        <v>317.25900000000001</v>
      </c>
      <c r="BZ14" s="16" t="s">
        <v>2983</v>
      </c>
      <c r="CA14" s="6">
        <v>29.797000000000001</v>
      </c>
      <c r="CB14" s="16" t="s">
        <v>2983</v>
      </c>
      <c r="CC14" s="6">
        <v>20.146000000000001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684.46100000000001</v>
      </c>
      <c r="CH14" s="16" t="s">
        <v>3351</v>
      </c>
      <c r="CI14" s="1">
        <f>(A1L547C40 * 2 + A1L547C38 + A1L547C39)</f>
        <v>49.942999999999998</v>
      </c>
      <c r="CJ14" s="16" t="s">
        <v>3352</v>
      </c>
      <c r="CK14" s="1">
        <f>(A1L547C37 + A1L547C38 + A1L547C39 + A1L547C40)</f>
        <v>367.20200000000006</v>
      </c>
      <c r="CL14" s="16" t="s">
        <v>3353</v>
      </c>
      <c r="CM14" s="18">
        <f>IF(A1L547C41 &lt;&gt; 0,A1L547C42 / A1L547C41,0)</f>
        <v>7.296690388495472E-2</v>
      </c>
      <c r="CN14" s="16" t="s">
        <v>3354</v>
      </c>
      <c r="CO14" s="18">
        <f>IF(A1L547C44 = 0,A1L556C44, A1L547C44)</f>
        <v>7.296690388495472E-2</v>
      </c>
      <c r="CP14" s="16" t="s">
        <v>3355</v>
      </c>
      <c r="CQ14" s="18">
        <f>IF(RUN_YEARS &gt; 1,(A1L547C1 + A1L547C10) / 2, 0)</f>
        <v>178.7835</v>
      </c>
      <c r="CR14" s="16" t="s">
        <v>3356</v>
      </c>
      <c r="CS14" s="18">
        <f>IF(RUN_YEARS &gt; 1,(A1L547C2 + A1L547C11) / 2, 0)</f>
        <v>6.6675000000000004</v>
      </c>
      <c r="CT14" s="16" t="s">
        <v>3357</v>
      </c>
      <c r="CU14" s="18">
        <f>IF(RUN_YEARS &gt; 1,(A1L547C3 + A1L547C12) / 2, 0)</f>
        <v>23.706</v>
      </c>
      <c r="CV14" s="16" t="s">
        <v>3358</v>
      </c>
      <c r="CW14" s="18">
        <f>IF(RUN_YEARS &gt; 1,(A1L547C4 + A1L547C13) / 2, 0)</f>
        <v>9.0999999999999998E-2</v>
      </c>
      <c r="CX14" s="16" t="s">
        <v>3359</v>
      </c>
      <c r="CY14" s="18">
        <f>IF(RUN_YEARS &gt; 1,(A1L547C5 + A1L547C14) / 2, 0)</f>
        <v>387.94050000000004</v>
      </c>
      <c r="CZ14" s="16" t="s">
        <v>3360</v>
      </c>
      <c r="DA14" s="18">
        <f>IF(RUN_YEARS &gt; 1,(A1L547C6 + A1L547C15) / 2, 0)</f>
        <v>30.555500000000002</v>
      </c>
      <c r="DB14" s="16" t="s">
        <v>3361</v>
      </c>
      <c r="DC14" s="18">
        <f>IF(RUN_YEARS &gt; 1,(A1L547C7 + A1L547C16) / 2, 0)</f>
        <v>209.24799999999999</v>
      </c>
      <c r="DD14" s="16" t="s">
        <v>3362</v>
      </c>
      <c r="DE14" s="18">
        <f>IF(A1L547C50 &lt;&gt; 0,A1L547C51 / A1L547C50,0)</f>
        <v>7.8763367062732556E-2</v>
      </c>
      <c r="DF14" s="16" t="s">
        <v>3363</v>
      </c>
      <c r="DG14" s="18">
        <f>IF(A1L547C53 = 0,A1L556C53, A1L547C53)</f>
        <v>7.8763367062732556E-2</v>
      </c>
      <c r="DH14" s="16" t="s">
        <v>3364</v>
      </c>
      <c r="DI14" s="18">
        <f>IF(RUN_YEARS &gt; 2,(A1L547C1 + A1L547C10 + A1L547C19) / 3, 0)</f>
        <v>216.86966666666663</v>
      </c>
      <c r="DJ14" s="16" t="s">
        <v>3365</v>
      </c>
      <c r="DK14" s="18">
        <f>IF(RUN_YEARS &gt; 2,(A1L547C2 + A1L547C11 + A1L547C20) / 3, 0)</f>
        <v>8.1816666666666666</v>
      </c>
      <c r="DL14" s="16" t="s">
        <v>3366</v>
      </c>
      <c r="DM14" s="18">
        <f>IF(RUN_YEARS &gt; 2,(A1L547C3 + A1L547C12 + A1L547C21) / 3, 0)</f>
        <v>20.81</v>
      </c>
      <c r="DN14" s="16" t="s">
        <v>3367</v>
      </c>
      <c r="DO14" s="18">
        <f>IF(RUN_YEARS &gt; 2,(A1L547C4 + A1L547C13 + A1L547C22) / 3, 0)</f>
        <v>6.7333333333333328E-2</v>
      </c>
      <c r="DP14" s="16" t="s">
        <v>3368</v>
      </c>
      <c r="DQ14" s="18">
        <f>IF(RUN_YEARS &gt; 2,(A1L547C5 + A1L547C14 + A1L547C23) / 3, 0)</f>
        <v>462.73100000000005</v>
      </c>
      <c r="DR14" s="16" t="s">
        <v>3369</v>
      </c>
      <c r="DS14" s="18">
        <f>IF(RUN_YEARS &gt; 2,(A1L547C6 + A1L547C15 + A1L547C24) / 3, 0)</f>
        <v>29.126333333333335</v>
      </c>
      <c r="DT14" s="16" t="s">
        <v>3370</v>
      </c>
      <c r="DU14" s="18">
        <f>IF(RUN_YEARS &gt; 2,(A1L547C7 + A1L547C16 + A1L547C25) / 3, 0)</f>
        <v>245.92866666666666</v>
      </c>
      <c r="DV14" s="16" t="s">
        <v>3371</v>
      </c>
      <c r="DW14" s="18">
        <f>IF(A1L547C59 &lt;&gt; 0,A1L547C60 / A1L547C59,0)</f>
        <v>6.2944417671029887E-2</v>
      </c>
      <c r="DX14" s="16" t="s">
        <v>3372</v>
      </c>
      <c r="DY14" s="18">
        <f>IF(A1L547C62 = 0,A1L556C62, A1L547C62)</f>
        <v>6.2944417671029887E-2</v>
      </c>
      <c r="DZ14" s="16" t="s">
        <v>3373</v>
      </c>
      <c r="EA14" s="18">
        <f>IF(RUN_YEARS &gt; 3,(A1L547C1 + A1L547C10 + A1L547C19 + A1L547C28) / 4, 0)</f>
        <v>256.91825</v>
      </c>
      <c r="EB14" s="16" t="s">
        <v>3374</v>
      </c>
      <c r="EC14" s="18">
        <f>IF(RUN_YEARS &gt; 3,(A1L547C2 + A1L547C11 + A1L547C20 + A1L547C29) / 4, 0)</f>
        <v>10.702000000000002</v>
      </c>
      <c r="ED14" s="16" t="s">
        <v>3375</v>
      </c>
      <c r="EE14" s="18">
        <f>IF(RUN_YEARS &gt; 3,(A1L547C3 + A1L547C12 + A1L547C21 + A1L547C30) / 4, 0)</f>
        <v>18.795500000000001</v>
      </c>
      <c r="EF14" s="16" t="s">
        <v>3376</v>
      </c>
      <c r="EG14" s="18">
        <f>IF(RUN_YEARS &gt; 3,(A1L547C4 + A1L547C13 + A1L547C22 + A1L547C31) / 4, 0)</f>
        <v>9.6500000000000002E-2</v>
      </c>
      <c r="EH14" s="16" t="s">
        <v>3377</v>
      </c>
      <c r="EI14" s="18">
        <f>IF(RUN_YEARS &gt; 3,(A1L547C5 + A1L547C14 + A1L547C23 + A1L547C32) / 4, 0)</f>
        <v>543.33400000000006</v>
      </c>
      <c r="EJ14" s="16" t="s">
        <v>3378</v>
      </c>
      <c r="EK14" s="18">
        <f>IF(RUN_YEARS &gt; 3,(A1L547C6 + A1L547C15 + A1L547C24 + A1L547C33) / 4, 0)</f>
        <v>29.6905</v>
      </c>
      <c r="EL14" s="16" t="s">
        <v>3379</v>
      </c>
      <c r="EM14" s="18">
        <f>IF(RUN_YEARS &gt; 3,(A1L547C7 + A1L547C16 + A1L547C25 + A1L547C34) / 4, 0)</f>
        <v>286.51224999999999</v>
      </c>
      <c r="EN14" s="16" t="s">
        <v>3380</v>
      </c>
      <c r="EO14" s="18">
        <f>IF(A1L547C68 &lt;&gt; 0,A1L547C69 / A1L547C68,0)</f>
        <v>5.4645024975429474E-2</v>
      </c>
      <c r="EP14" s="16" t="s">
        <v>3381</v>
      </c>
      <c r="EQ14" s="18">
        <f>IF(A1L547C71 = 0,A1L556C71, A1L547C71)</f>
        <v>5.4645024975429474E-2</v>
      </c>
      <c r="ER14" s="16" t="s">
        <v>3382</v>
      </c>
      <c r="ES14" s="18">
        <f>IF(RUN_YEARS &gt; 4,(A1L547C1 + A1L547C10 + A1L547C19 + A1L547C28 + A1L547C37) / 5, 0)</f>
        <v>268.9864</v>
      </c>
      <c r="ET14" s="16" t="s">
        <v>3383</v>
      </c>
      <c r="EU14" s="18">
        <f>IF(RUN_YEARS &gt; 4,(A1L547C2 + A1L547C11 + A1L547C20 + A1L547C29 + A1L547C38) / 5, 0)</f>
        <v>14.521000000000001</v>
      </c>
      <c r="EV14" s="16" t="s">
        <v>3384</v>
      </c>
      <c r="EW14" s="18">
        <f>IF(RUN_YEARS &gt; 4,(A1L547C3 + A1L547C12 + A1L547C21 + A1L547C30 + A1L547C39) / 5, 0)</f>
        <v>19.0656</v>
      </c>
      <c r="EX14" s="16" t="s">
        <v>3385</v>
      </c>
      <c r="EY14" s="18">
        <f>IF(RUN_YEARS &gt; 4,(A1L547C4 + A1L547C13 + A1L547C22 + A1L547C31 + A1L547C40) / 5, 0)</f>
        <v>7.7200000000000005E-2</v>
      </c>
      <c r="EZ14" s="16" t="s">
        <v>3386</v>
      </c>
      <c r="FA14" s="18">
        <f>IF(RUN_YEARS &gt; 4,(A1L547C5 + A1L547C14 + A1L547C23 + A1L547C32 + A1L547C41) / 5, 0)</f>
        <v>571.5594000000001</v>
      </c>
      <c r="FB14" s="16" t="s">
        <v>3387</v>
      </c>
      <c r="FC14" s="18">
        <f>IF(RUN_YEARS &gt; 4,(A1L547C6 + A1L547C15 + A1L547C24 + A1L547C33 + A1L547C42) / 5, 0)</f>
        <v>33.741</v>
      </c>
      <c r="FD14" s="16" t="s">
        <v>3388</v>
      </c>
      <c r="FE14" s="18">
        <f>IF(RUN_YEARS &gt; 4,(A1L547C7 + A1L547C16 + A1L547C25 + A1L547C34 + A1L547C43) / 5, 0)</f>
        <v>302.65019999999998</v>
      </c>
      <c r="FF14" s="16" t="s">
        <v>3389</v>
      </c>
      <c r="FG14" s="18">
        <f>IF(A1L547C77 &lt;&gt; 0,A1L547C78 / A1L547C77,0)</f>
        <v>5.9033234340997616E-2</v>
      </c>
      <c r="FH14" s="16" t="s">
        <v>3390</v>
      </c>
      <c r="FI14" s="18">
        <f>IF(A1L547C80 = 0,A1L556C80, A1L547C80)</f>
        <v>5.9033234340997616E-2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444.42</v>
      </c>
      <c r="F15" s="16" t="s">
        <v>2959</v>
      </c>
      <c r="G15" s="6">
        <v>7.0220000000000002</v>
      </c>
      <c r="H15" s="16" t="s">
        <v>2959</v>
      </c>
      <c r="I15" s="6">
        <v>78.441999999999993</v>
      </c>
      <c r="J15" s="16" t="s">
        <v>2959</v>
      </c>
      <c r="K15" s="6">
        <v>2.242</v>
      </c>
      <c r="L15" s="16" t="s">
        <v>3391</v>
      </c>
      <c r="M15" s="1">
        <f>(A1L548C1 * 2 + A1L548C2 + A1L548C3)</f>
        <v>974.30400000000009</v>
      </c>
      <c r="N15" s="16" t="s">
        <v>3392</v>
      </c>
      <c r="O15" s="1">
        <f>(A1L548C4 * 2 + A1L548C2 + A1L548C3)</f>
        <v>89.947999999999993</v>
      </c>
      <c r="P15" s="16" t="s">
        <v>3393</v>
      </c>
      <c r="Q15" s="1">
        <f>(A1L548C1 + A1L548C2 + A1L548C3 + A1L548C4)</f>
        <v>532.12599999999998</v>
      </c>
      <c r="R15" s="16" t="s">
        <v>3394</v>
      </c>
      <c r="S15" s="18">
        <f>IF(A1L548C5 &lt;&gt; 0,A1L548C6 / A1L548C5,0)</f>
        <v>9.2320261437908488E-2</v>
      </c>
      <c r="T15" s="16" t="s">
        <v>3395</v>
      </c>
      <c r="U15" s="18">
        <f>IF(A1L548C8 = 0,A1L556C8, A1L548C8)</f>
        <v>9.2320261437908488E-2</v>
      </c>
      <c r="V15" s="16" t="s">
        <v>2965</v>
      </c>
      <c r="W15" s="6">
        <v>458.75900000000001</v>
      </c>
      <c r="X15" s="16" t="s">
        <v>2965</v>
      </c>
      <c r="Y15" s="6">
        <v>7.298</v>
      </c>
      <c r="Z15" s="16" t="s">
        <v>2965</v>
      </c>
      <c r="AA15" s="6">
        <v>76.093999999999994</v>
      </c>
      <c r="AB15" s="16" t="s">
        <v>2965</v>
      </c>
      <c r="AC15" s="6">
        <v>2.3370000000000002</v>
      </c>
      <c r="AD15" s="16" t="s">
        <v>3396</v>
      </c>
      <c r="AE15" s="1">
        <f>(A1L548C10 * 2 + A1L548C11 + A1L548C12)</f>
        <v>1000.9100000000001</v>
      </c>
      <c r="AF15" s="16" t="s">
        <v>3397</v>
      </c>
      <c r="AG15" s="1">
        <f>(A1L548C13 * 2 + A1L548C11 + A1L548C12)</f>
        <v>88.066000000000003</v>
      </c>
      <c r="AH15" s="16" t="s">
        <v>3398</v>
      </c>
      <c r="AI15" s="1">
        <f>(A1L548C10 + A1L548C11 + A1L548C12 + A1L548C13)</f>
        <v>544.48800000000006</v>
      </c>
      <c r="AJ15" s="16" t="s">
        <v>3399</v>
      </c>
      <c r="AK15" s="18">
        <f>IF(A1L548C14 &lt;&gt; 0,A1L548C15 / A1L548C14,0)</f>
        <v>8.7985932801150954E-2</v>
      </c>
      <c r="AL15" s="16" t="s">
        <v>3400</v>
      </c>
      <c r="AM15" s="18">
        <f>IF(A1L548C17 = 0,A1L556C17, A1L548C17)</f>
        <v>8.7985932801150954E-2</v>
      </c>
      <c r="AN15" s="16" t="s">
        <v>2971</v>
      </c>
      <c r="AO15" s="6">
        <v>661.36099999999999</v>
      </c>
      <c r="AP15" s="16" t="s">
        <v>2971</v>
      </c>
      <c r="AQ15" s="6">
        <v>11.782</v>
      </c>
      <c r="AR15" s="16" t="s">
        <v>2971</v>
      </c>
      <c r="AS15" s="6">
        <v>54.191000000000003</v>
      </c>
      <c r="AT15" s="16" t="s">
        <v>2971</v>
      </c>
      <c r="AU15" s="6">
        <v>0.69599999999999995</v>
      </c>
      <c r="AV15" s="16" t="s">
        <v>3401</v>
      </c>
      <c r="AW15" s="1">
        <f>(A1L548C19 * 2 + A1L548C20 + A1L548C21)</f>
        <v>1388.6949999999999</v>
      </c>
      <c r="AX15" s="16" t="s">
        <v>3402</v>
      </c>
      <c r="AY15" s="1">
        <f>(A1L548C22 * 2 + A1L548C20 + A1L548C21)</f>
        <v>67.365000000000009</v>
      </c>
      <c r="AZ15" s="16" t="s">
        <v>3403</v>
      </c>
      <c r="BA15" s="1">
        <f>(A1L548C19 + A1L548C20 + A1L548C21 + A1L548C22)</f>
        <v>728.03000000000009</v>
      </c>
      <c r="BB15" s="16" t="s">
        <v>3404</v>
      </c>
      <c r="BC15" s="18">
        <f>IF(A1L548C23 &lt;&gt; 0,A1L548C24 / A1L548C23,0)</f>
        <v>4.8509571936242307E-2</v>
      </c>
      <c r="BD15" s="16" t="s">
        <v>3405</v>
      </c>
      <c r="BE15" s="18">
        <f>IF(A1L548C26 = 0,A1L556C26, A1L548C26)</f>
        <v>4.8509571936242307E-2</v>
      </c>
      <c r="BF15" s="16" t="s">
        <v>2977</v>
      </c>
      <c r="BG15" s="6">
        <v>710.49599999999998</v>
      </c>
      <c r="BH15" s="16" t="s">
        <v>2977</v>
      </c>
      <c r="BI15" s="6">
        <v>19.571000000000002</v>
      </c>
      <c r="BJ15" s="16" t="s">
        <v>2977</v>
      </c>
      <c r="BK15" s="6">
        <v>57.109000000000002</v>
      </c>
      <c r="BL15" s="16" t="s">
        <v>2977</v>
      </c>
      <c r="BM15" s="6">
        <v>0.75800000000000001</v>
      </c>
      <c r="BN15" s="16" t="s">
        <v>3406</v>
      </c>
      <c r="BO15" s="1">
        <f>(A1L548C28 * 2 + A1L548C29 + A1L548C30)</f>
        <v>1497.6719999999998</v>
      </c>
      <c r="BP15" s="16" t="s">
        <v>3407</v>
      </c>
      <c r="BQ15" s="1">
        <f>(A1L548C31 * 2 + A1L548C29 + A1L548C30)</f>
        <v>78.195999999999998</v>
      </c>
      <c r="BR15" s="16" t="s">
        <v>3408</v>
      </c>
      <c r="BS15" s="1">
        <f>(A1L548C28 + A1L548C29 + A1L548C30 + A1L548C31)</f>
        <v>787.93400000000008</v>
      </c>
      <c r="BT15" s="16" t="s">
        <v>3409</v>
      </c>
      <c r="BU15" s="18">
        <f>IF(A1L548C32 &lt;&gt; 0,A1L548C33 / A1L548C32,0)</f>
        <v>5.221169922386211E-2</v>
      </c>
      <c r="BV15" s="16" t="s">
        <v>3410</v>
      </c>
      <c r="BW15" s="18">
        <f>IF(A1L548C35 = 0,A1L556C35, A1L548C35)</f>
        <v>5.221169922386211E-2</v>
      </c>
      <c r="BX15" s="16" t="s">
        <v>2983</v>
      </c>
      <c r="BY15" s="6">
        <v>723.23599999999999</v>
      </c>
      <c r="BZ15" s="16" t="s">
        <v>2983</v>
      </c>
      <c r="CA15" s="6">
        <v>17.585000000000001</v>
      </c>
      <c r="CB15" s="16" t="s">
        <v>2983</v>
      </c>
      <c r="CC15" s="6">
        <v>29.001999999999999</v>
      </c>
      <c r="CD15" s="16" t="s">
        <v>2983</v>
      </c>
      <c r="CE15" s="6">
        <v>0.21099999999999999</v>
      </c>
      <c r="CF15" s="16" t="s">
        <v>3411</v>
      </c>
      <c r="CG15" s="1">
        <f>(A1L548C37 * 2 + A1L548C38 + A1L548C39)</f>
        <v>1493.059</v>
      </c>
      <c r="CH15" s="16" t="s">
        <v>3412</v>
      </c>
      <c r="CI15" s="1">
        <f>(A1L548C40 * 2 + A1L548C38 + A1L548C39)</f>
        <v>47.009</v>
      </c>
      <c r="CJ15" s="16" t="s">
        <v>3413</v>
      </c>
      <c r="CK15" s="1">
        <f>(A1L548C37 + A1L548C38 + A1L548C39 + A1L548C40)</f>
        <v>770.03399999999999</v>
      </c>
      <c r="CL15" s="16" t="s">
        <v>3414</v>
      </c>
      <c r="CM15" s="18">
        <f>IF(A1L548C41 &lt;&gt; 0,A1L548C42 / A1L548C41,0)</f>
        <v>3.1485025039198047E-2</v>
      </c>
      <c r="CN15" s="16" t="s">
        <v>3415</v>
      </c>
      <c r="CO15" s="18">
        <f>IF(A1L548C44 = 0,A1L556C44, A1L548C44)</f>
        <v>3.1485025039198047E-2</v>
      </c>
      <c r="CP15" s="16" t="s">
        <v>3416</v>
      </c>
      <c r="CQ15" s="18">
        <f>IF(RUN_YEARS &gt; 1,(A1L548C1 + A1L548C10) / 2, 0)</f>
        <v>451.58950000000004</v>
      </c>
      <c r="CR15" s="16" t="s">
        <v>3417</v>
      </c>
      <c r="CS15" s="18">
        <f>IF(RUN_YEARS &gt; 1,(A1L548C2 + A1L548C11) / 2, 0)</f>
        <v>7.16</v>
      </c>
      <c r="CT15" s="16" t="s">
        <v>3418</v>
      </c>
      <c r="CU15" s="18">
        <f>IF(RUN_YEARS &gt; 1,(A1L548C3 + A1L548C12) / 2, 0)</f>
        <v>77.268000000000001</v>
      </c>
      <c r="CV15" s="16" t="s">
        <v>3419</v>
      </c>
      <c r="CW15" s="18">
        <f>IF(RUN_YEARS &gt; 1,(A1L548C4 + A1L548C13) / 2, 0)</f>
        <v>2.2895000000000003</v>
      </c>
      <c r="CX15" s="16" t="s">
        <v>3420</v>
      </c>
      <c r="CY15" s="18">
        <f>IF(RUN_YEARS &gt; 1,(A1L548C5 + A1L548C14) / 2, 0)</f>
        <v>987.60700000000008</v>
      </c>
      <c r="CZ15" s="16" t="s">
        <v>3421</v>
      </c>
      <c r="DA15" s="18">
        <f>IF(RUN_YEARS &gt; 1,(A1L548C6 + A1L548C15) / 2, 0)</f>
        <v>89.007000000000005</v>
      </c>
      <c r="DB15" s="16" t="s">
        <v>3422</v>
      </c>
      <c r="DC15" s="18">
        <f>IF(RUN_YEARS &gt; 1,(A1L548C7 + A1L548C16) / 2, 0)</f>
        <v>538.30700000000002</v>
      </c>
      <c r="DD15" s="16" t="s">
        <v>3423</v>
      </c>
      <c r="DE15" s="18">
        <f>IF(A1L548C50 &lt;&gt; 0,A1L548C51 / A1L548C50,0)</f>
        <v>9.0123905561625223E-2</v>
      </c>
      <c r="DF15" s="16" t="s">
        <v>3424</v>
      </c>
      <c r="DG15" s="18">
        <f>IF(A1L548C53 = 0,A1L556C53, A1L548C53)</f>
        <v>9.0123905561625223E-2</v>
      </c>
      <c r="DH15" s="16" t="s">
        <v>3425</v>
      </c>
      <c r="DI15" s="18">
        <f>IF(RUN_YEARS &gt; 2,(A1L548C1 + A1L548C10 + A1L548C19) / 3, 0)</f>
        <v>521.51333333333332</v>
      </c>
      <c r="DJ15" s="16" t="s">
        <v>3426</v>
      </c>
      <c r="DK15" s="18">
        <f>IF(RUN_YEARS &gt; 2,(A1L548C2 + A1L548C11 + A1L548C20) / 3, 0)</f>
        <v>8.7006666666666668</v>
      </c>
      <c r="DL15" s="16" t="s">
        <v>3427</v>
      </c>
      <c r="DM15" s="18">
        <f>IF(RUN_YEARS &gt; 2,(A1L548C3 + A1L548C12 + A1L548C21) / 3, 0)</f>
        <v>69.575666666666663</v>
      </c>
      <c r="DN15" s="16" t="s">
        <v>3428</v>
      </c>
      <c r="DO15" s="18">
        <f>IF(RUN_YEARS &gt; 2,(A1L548C4 + A1L548C13 + A1L548C22) / 3, 0)</f>
        <v>1.7583333333333335</v>
      </c>
      <c r="DP15" s="16" t="s">
        <v>3429</v>
      </c>
      <c r="DQ15" s="18">
        <f>IF(RUN_YEARS &gt; 2,(A1L548C5 + A1L548C14 + A1L548C23) / 3, 0)</f>
        <v>1121.3030000000001</v>
      </c>
      <c r="DR15" s="16" t="s">
        <v>3430</v>
      </c>
      <c r="DS15" s="18">
        <f>IF(RUN_YEARS &gt; 2,(A1L548C6 + A1L548C15 + A1L548C24) / 3, 0)</f>
        <v>81.793000000000006</v>
      </c>
      <c r="DT15" s="16" t="s">
        <v>3431</v>
      </c>
      <c r="DU15" s="18">
        <f>IF(RUN_YEARS &gt; 2,(A1L548C7 + A1L548C16 + A1L548C25) / 3, 0)</f>
        <v>601.54800000000012</v>
      </c>
      <c r="DV15" s="16" t="s">
        <v>3432</v>
      </c>
      <c r="DW15" s="18">
        <f>IF(A1L548C59 &lt;&gt; 0,A1L548C60 / A1L548C59,0)</f>
        <v>7.294460105787641E-2</v>
      </c>
      <c r="DX15" s="16" t="s">
        <v>3433</v>
      </c>
      <c r="DY15" s="18">
        <f>IF(A1L548C62 = 0,A1L556C62, A1L548C62)</f>
        <v>7.294460105787641E-2</v>
      </c>
      <c r="DZ15" s="16" t="s">
        <v>3434</v>
      </c>
      <c r="EA15" s="18">
        <f>IF(RUN_YEARS &gt; 3,(A1L548C1 + A1L548C10 + A1L548C19 + A1L548C28) / 4, 0)</f>
        <v>568.75900000000001</v>
      </c>
      <c r="EB15" s="16" t="s">
        <v>3435</v>
      </c>
      <c r="EC15" s="18">
        <f>IF(RUN_YEARS &gt; 3,(A1L548C2 + A1L548C11 + A1L548C20 + A1L548C29) / 4, 0)</f>
        <v>11.41825</v>
      </c>
      <c r="ED15" s="16" t="s">
        <v>3436</v>
      </c>
      <c r="EE15" s="18">
        <f>IF(RUN_YEARS &gt; 3,(A1L548C3 + A1L548C12 + A1L548C21 + A1L548C30) / 4, 0)</f>
        <v>66.459000000000003</v>
      </c>
      <c r="EF15" s="16" t="s">
        <v>3437</v>
      </c>
      <c r="EG15" s="18">
        <f>IF(RUN_YEARS &gt; 3,(A1L548C4 + A1L548C13 + A1L548C22 + A1L548C31) / 4, 0)</f>
        <v>1.5082500000000001</v>
      </c>
      <c r="EH15" s="16" t="s">
        <v>3438</v>
      </c>
      <c r="EI15" s="18">
        <f>IF(RUN_YEARS &gt; 3,(A1L548C5 + A1L548C14 + A1L548C23 + A1L548C32) / 4, 0)</f>
        <v>1215.39525</v>
      </c>
      <c r="EJ15" s="16" t="s">
        <v>3439</v>
      </c>
      <c r="EK15" s="18">
        <f>IF(RUN_YEARS &gt; 3,(A1L548C6 + A1L548C15 + A1L548C24 + A1L548C33) / 4, 0)</f>
        <v>80.893750000000011</v>
      </c>
      <c r="EL15" s="16" t="s">
        <v>3440</v>
      </c>
      <c r="EM15" s="18">
        <f>IF(RUN_YEARS &gt; 3,(A1L548C7 + A1L548C16 + A1L548C25 + A1L548C34) / 4, 0)</f>
        <v>648.14450000000011</v>
      </c>
      <c r="EN15" s="16" t="s">
        <v>3441</v>
      </c>
      <c r="EO15" s="18">
        <f>IF(A1L548C68 &lt;&gt; 0,A1L548C69 / A1L548C68,0)</f>
        <v>6.6557566355471609E-2</v>
      </c>
      <c r="EP15" s="16" t="s">
        <v>3442</v>
      </c>
      <c r="EQ15" s="18">
        <f>IF(A1L548C71 = 0,A1L556C71, A1L548C71)</f>
        <v>6.6557566355471609E-2</v>
      </c>
      <c r="ER15" s="16" t="s">
        <v>3443</v>
      </c>
      <c r="ES15" s="18">
        <f>IF(RUN_YEARS &gt; 4,(A1L548C1 + A1L548C10 + A1L548C19 + A1L548C28 + A1L548C37) / 5, 0)</f>
        <v>599.65440000000001</v>
      </c>
      <c r="ET15" s="16" t="s">
        <v>3444</v>
      </c>
      <c r="EU15" s="18">
        <f>IF(RUN_YEARS &gt; 4,(A1L548C2 + A1L548C11 + A1L548C20 + A1L548C29 + A1L548C38) / 5, 0)</f>
        <v>12.6516</v>
      </c>
      <c r="EV15" s="16" t="s">
        <v>3445</v>
      </c>
      <c r="EW15" s="18">
        <f>IF(RUN_YEARS &gt; 4,(A1L548C3 + A1L548C12 + A1L548C21 + A1L548C30 + A1L548C39) / 5, 0)</f>
        <v>58.967600000000004</v>
      </c>
      <c r="EX15" s="16" t="s">
        <v>3446</v>
      </c>
      <c r="EY15" s="18">
        <f>IF(RUN_YEARS &gt; 4,(A1L548C4 + A1L548C13 + A1L548C22 + A1L548C31 + A1L548C40) / 5, 0)</f>
        <v>1.2488000000000001</v>
      </c>
      <c r="EZ15" s="16" t="s">
        <v>3447</v>
      </c>
      <c r="FA15" s="18">
        <f>IF(RUN_YEARS &gt; 4,(A1L548C5 + A1L548C14 + A1L548C23 + A1L548C32 + A1L548C41) / 5, 0)</f>
        <v>1270.9280000000001</v>
      </c>
      <c r="FB15" s="16" t="s">
        <v>3448</v>
      </c>
      <c r="FC15" s="18">
        <f>IF(RUN_YEARS &gt; 4,(A1L548C6 + A1L548C15 + A1L548C24 + A1L548C33 + A1L548C42) / 5, 0)</f>
        <v>74.116800000000012</v>
      </c>
      <c r="FD15" s="16" t="s">
        <v>3449</v>
      </c>
      <c r="FE15" s="18">
        <f>IF(RUN_YEARS &gt; 4,(A1L548C7 + A1L548C16 + A1L548C25 + A1L548C34 + A1L548C43) / 5, 0)</f>
        <v>672.52240000000006</v>
      </c>
      <c r="FF15" s="16" t="s">
        <v>3450</v>
      </c>
      <c r="FG15" s="18">
        <f>IF(A1L548C77 &lt;&gt; 0,A1L548C78 / A1L548C77,0)</f>
        <v>5.8317072249568822E-2</v>
      </c>
      <c r="FH15" s="16" t="s">
        <v>3451</v>
      </c>
      <c r="FI15" s="18">
        <f>IF(A1L548C80 = 0,A1L556C80, A1L548C80)</f>
        <v>5.8317072249568822E-2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13.726000000000001</v>
      </c>
      <c r="F16" s="16" t="s">
        <v>2959</v>
      </c>
      <c r="G16" s="6">
        <v>1.238</v>
      </c>
      <c r="H16" s="16" t="s">
        <v>2959</v>
      </c>
      <c r="I16" s="6">
        <v>44.08</v>
      </c>
      <c r="J16" s="16" t="s">
        <v>2959</v>
      </c>
      <c r="K16" s="6">
        <v>1.0549999999999999</v>
      </c>
      <c r="L16" s="16" t="s">
        <v>3452</v>
      </c>
      <c r="M16" s="1">
        <f>(A1L549C1 * 2 + A1L549C2 + A1L549C3)</f>
        <v>72.77</v>
      </c>
      <c r="N16" s="16" t="s">
        <v>3453</v>
      </c>
      <c r="O16" s="1">
        <f>(A1L549C4 * 2 + A1L549C2 + A1L549C3)</f>
        <v>47.427999999999997</v>
      </c>
      <c r="P16" s="16" t="s">
        <v>3454</v>
      </c>
      <c r="Q16" s="1">
        <f>(A1L549C1 + A1L549C2 + A1L549C3 + A1L549C4)</f>
        <v>60.098999999999997</v>
      </c>
      <c r="R16" s="16" t="s">
        <v>3455</v>
      </c>
      <c r="S16" s="18">
        <f>IF(A1L549C5 &lt;&gt; 0,A1L549C6 / A1L549C5,0)</f>
        <v>0.65175209564380931</v>
      </c>
      <c r="T16" s="16" t="s">
        <v>3456</v>
      </c>
      <c r="U16" s="18">
        <f>IF(A1L549C8 = 0,A1L556C8, A1L549C8)</f>
        <v>0.65175209564380931</v>
      </c>
      <c r="V16" s="16" t="s">
        <v>2965</v>
      </c>
      <c r="W16" s="6">
        <v>14.308</v>
      </c>
      <c r="X16" s="16" t="s">
        <v>2965</v>
      </c>
      <c r="Y16" s="6">
        <v>1.236</v>
      </c>
      <c r="Z16" s="16" t="s">
        <v>2965</v>
      </c>
      <c r="AA16" s="6">
        <v>49.697000000000003</v>
      </c>
      <c r="AB16" s="16" t="s">
        <v>2965</v>
      </c>
      <c r="AC16" s="6">
        <v>0.69</v>
      </c>
      <c r="AD16" s="16" t="s">
        <v>3457</v>
      </c>
      <c r="AE16" s="1">
        <f>(A1L549C10 * 2 + A1L549C11 + A1L549C12)</f>
        <v>79.549000000000007</v>
      </c>
      <c r="AF16" s="16" t="s">
        <v>3458</v>
      </c>
      <c r="AG16" s="1">
        <f>(A1L549C13 * 2 + A1L549C11 + A1L549C12)</f>
        <v>52.313000000000002</v>
      </c>
      <c r="AH16" s="16" t="s">
        <v>3459</v>
      </c>
      <c r="AI16" s="1">
        <f>(A1L549C10 + A1L549C11 + A1L549C12 + A1L549C13)</f>
        <v>65.930999999999997</v>
      </c>
      <c r="AJ16" s="16" t="s">
        <v>3460</v>
      </c>
      <c r="AK16" s="18">
        <f>IF(A1L549C14 &lt;&gt; 0,A1L549C15 / A1L549C14,0)</f>
        <v>0.65761983180178252</v>
      </c>
      <c r="AL16" s="16" t="s">
        <v>3461</v>
      </c>
      <c r="AM16" s="18">
        <f>IF(A1L549C17 = 0,A1L556C17, A1L549C17)</f>
        <v>0.65761983180178252</v>
      </c>
      <c r="AN16" s="16" t="s">
        <v>2971</v>
      </c>
      <c r="AO16" s="6">
        <v>18.282</v>
      </c>
      <c r="AP16" s="16" t="s">
        <v>2971</v>
      </c>
      <c r="AQ16" s="6">
        <v>1.24</v>
      </c>
      <c r="AR16" s="16" t="s">
        <v>2971</v>
      </c>
      <c r="AS16" s="6">
        <v>15.646000000000001</v>
      </c>
      <c r="AT16" s="16" t="s">
        <v>2971</v>
      </c>
      <c r="AU16" s="6">
        <v>0.64200000000000002</v>
      </c>
      <c r="AV16" s="16" t="s">
        <v>3462</v>
      </c>
      <c r="AW16" s="1">
        <f>(A1L549C19 * 2 + A1L549C20 + A1L549C21)</f>
        <v>53.45</v>
      </c>
      <c r="AX16" s="16" t="s">
        <v>3463</v>
      </c>
      <c r="AY16" s="1">
        <f>(A1L549C22 * 2 + A1L549C20 + A1L549C21)</f>
        <v>18.170000000000002</v>
      </c>
      <c r="AZ16" s="16" t="s">
        <v>3464</v>
      </c>
      <c r="BA16" s="1">
        <f>(A1L549C19 + A1L549C20 + A1L549C21 + A1L549C22)</f>
        <v>35.81</v>
      </c>
      <c r="BB16" s="16" t="s">
        <v>3465</v>
      </c>
      <c r="BC16" s="18">
        <f>IF(A1L549C23 &lt;&gt; 0,A1L549C24 / A1L549C23,0)</f>
        <v>0.33994387277829746</v>
      </c>
      <c r="BD16" s="16" t="s">
        <v>3466</v>
      </c>
      <c r="BE16" s="18">
        <f>IF(A1L549C26 = 0,A1L556C26, A1L549C26)</f>
        <v>0.33994387277829746</v>
      </c>
      <c r="BF16" s="16" t="s">
        <v>2977</v>
      </c>
      <c r="BG16" s="6">
        <v>16.16</v>
      </c>
      <c r="BH16" s="16" t="s">
        <v>2977</v>
      </c>
      <c r="BI16" s="6">
        <v>2.2890000000000001</v>
      </c>
      <c r="BJ16" s="16" t="s">
        <v>2977</v>
      </c>
      <c r="BK16" s="6">
        <v>16.689</v>
      </c>
      <c r="BL16" s="16" t="s">
        <v>2977</v>
      </c>
      <c r="BM16" s="6">
        <v>0.86799999999999999</v>
      </c>
      <c r="BN16" s="16" t="s">
        <v>3467</v>
      </c>
      <c r="BO16" s="1">
        <f>(A1L549C28 * 2 + A1L549C29 + A1L549C30)</f>
        <v>51.298000000000002</v>
      </c>
      <c r="BP16" s="16" t="s">
        <v>3468</v>
      </c>
      <c r="BQ16" s="1">
        <f>(A1L549C31 * 2 + A1L549C29 + A1L549C30)</f>
        <v>20.713999999999999</v>
      </c>
      <c r="BR16" s="16" t="s">
        <v>3469</v>
      </c>
      <c r="BS16" s="1">
        <f>(A1L549C28 + A1L549C29 + A1L549C30 + A1L549C31)</f>
        <v>36.006000000000007</v>
      </c>
      <c r="BT16" s="16" t="s">
        <v>3470</v>
      </c>
      <c r="BU16" s="18">
        <f>IF(A1L549C32 &lt;&gt; 0,A1L549C33 / A1L549C32,0)</f>
        <v>0.40379741900269012</v>
      </c>
      <c r="BV16" s="16" t="s">
        <v>3471</v>
      </c>
      <c r="BW16" s="18">
        <f>IF(A1L549C35 = 0,A1L556C35, A1L549C35)</f>
        <v>0.40379741900269012</v>
      </c>
      <c r="BX16" s="16" t="s">
        <v>2983</v>
      </c>
      <c r="BY16" s="6">
        <v>12.054</v>
      </c>
      <c r="BZ16" s="16" t="s">
        <v>2983</v>
      </c>
      <c r="CA16" s="6">
        <v>1.954</v>
      </c>
      <c r="CB16" s="16" t="s">
        <v>2983</v>
      </c>
      <c r="CC16" s="6">
        <v>19.989999999999998</v>
      </c>
      <c r="CD16" s="16" t="s">
        <v>2983</v>
      </c>
      <c r="CE16" s="6">
        <v>0.69599999999999995</v>
      </c>
      <c r="CF16" s="16" t="s">
        <v>3472</v>
      </c>
      <c r="CG16" s="1">
        <f>(A1L549C37 * 2 + A1L549C38 + A1L549C39)</f>
        <v>46.052</v>
      </c>
      <c r="CH16" s="16" t="s">
        <v>3473</v>
      </c>
      <c r="CI16" s="1">
        <f>(A1L549C40 * 2 + A1L549C38 + A1L549C39)</f>
        <v>23.335999999999999</v>
      </c>
      <c r="CJ16" s="16" t="s">
        <v>3474</v>
      </c>
      <c r="CK16" s="1">
        <f>(A1L549C37 + A1L549C38 + A1L549C39 + A1L549C40)</f>
        <v>34.693999999999996</v>
      </c>
      <c r="CL16" s="16" t="s">
        <v>3475</v>
      </c>
      <c r="CM16" s="18">
        <f>IF(A1L549C41 &lt;&gt; 0,A1L549C42 / A1L549C41,0)</f>
        <v>0.5067315208894293</v>
      </c>
      <c r="CN16" s="16" t="s">
        <v>3476</v>
      </c>
      <c r="CO16" s="18">
        <f>IF(A1L549C44 = 0,A1L556C44, A1L549C44)</f>
        <v>0.5067315208894293</v>
      </c>
      <c r="CP16" s="16" t="s">
        <v>3477</v>
      </c>
      <c r="CQ16" s="18">
        <f>IF(RUN_YEARS &gt; 1,(A1L549C1 + A1L549C10) / 2, 0)</f>
        <v>14.016999999999999</v>
      </c>
      <c r="CR16" s="16" t="s">
        <v>3478</v>
      </c>
      <c r="CS16" s="18">
        <f>IF(RUN_YEARS &gt; 1,(A1L549C2 + A1L549C11) / 2, 0)</f>
        <v>1.2370000000000001</v>
      </c>
      <c r="CT16" s="16" t="s">
        <v>3479</v>
      </c>
      <c r="CU16" s="18">
        <f>IF(RUN_YEARS &gt; 1,(A1L549C3 + A1L549C12) / 2, 0)</f>
        <v>46.888500000000001</v>
      </c>
      <c r="CV16" s="16" t="s">
        <v>3480</v>
      </c>
      <c r="CW16" s="18">
        <f>IF(RUN_YEARS &gt; 1,(A1L549C4 + A1L549C13) / 2, 0)</f>
        <v>0.87249999999999994</v>
      </c>
      <c r="CX16" s="16" t="s">
        <v>3481</v>
      </c>
      <c r="CY16" s="18">
        <f>IF(RUN_YEARS &gt; 1,(A1L549C5 + A1L549C14) / 2, 0)</f>
        <v>76.159500000000008</v>
      </c>
      <c r="CZ16" s="16" t="s">
        <v>3482</v>
      </c>
      <c r="DA16" s="18">
        <f>IF(RUN_YEARS &gt; 1,(A1L549C6 + A1L549C15) / 2, 0)</f>
        <v>49.8705</v>
      </c>
      <c r="DB16" s="16" t="s">
        <v>3483</v>
      </c>
      <c r="DC16" s="18">
        <f>IF(RUN_YEARS &gt; 1,(A1L549C7 + A1L549C16) / 2, 0)</f>
        <v>63.015000000000001</v>
      </c>
      <c r="DD16" s="16" t="s">
        <v>3484</v>
      </c>
      <c r="DE16" s="18">
        <f>IF(A1L549C50 &lt;&gt; 0,A1L549C51 / A1L549C50,0)</f>
        <v>0.65481653634805892</v>
      </c>
      <c r="DF16" s="16" t="s">
        <v>3485</v>
      </c>
      <c r="DG16" s="18">
        <f>IF(A1L549C53 = 0,A1L556C53, A1L549C53)</f>
        <v>0.65481653634805892</v>
      </c>
      <c r="DH16" s="16" t="s">
        <v>3486</v>
      </c>
      <c r="DI16" s="18">
        <f>IF(RUN_YEARS &gt; 2,(A1L549C1 + A1L549C10 + A1L549C19) / 3, 0)</f>
        <v>15.438666666666668</v>
      </c>
      <c r="DJ16" s="16" t="s">
        <v>3487</v>
      </c>
      <c r="DK16" s="18">
        <f>IF(RUN_YEARS &gt; 2,(A1L549C2 + A1L549C11 + A1L549C20) / 3, 0)</f>
        <v>1.2380000000000002</v>
      </c>
      <c r="DL16" s="16" t="s">
        <v>3488</v>
      </c>
      <c r="DM16" s="18">
        <f>IF(RUN_YEARS &gt; 2,(A1L549C3 + A1L549C12 + A1L549C21) / 3, 0)</f>
        <v>36.474333333333334</v>
      </c>
      <c r="DN16" s="16" t="s">
        <v>3489</v>
      </c>
      <c r="DO16" s="18">
        <f>IF(RUN_YEARS &gt; 2,(A1L549C4 + A1L549C13 + A1L549C22) / 3, 0)</f>
        <v>0.79566666666666663</v>
      </c>
      <c r="DP16" s="16" t="s">
        <v>3490</v>
      </c>
      <c r="DQ16" s="18">
        <f>IF(RUN_YEARS &gt; 2,(A1L549C5 + A1L549C14 + A1L549C23) / 3, 0)</f>
        <v>68.589666666666673</v>
      </c>
      <c r="DR16" s="16" t="s">
        <v>3491</v>
      </c>
      <c r="DS16" s="18">
        <f>IF(RUN_YEARS &gt; 2,(A1L549C6 + A1L549C15 + A1L549C24) / 3, 0)</f>
        <v>39.303666666666665</v>
      </c>
      <c r="DT16" s="16" t="s">
        <v>3492</v>
      </c>
      <c r="DU16" s="18">
        <f>IF(RUN_YEARS &gt; 2,(A1L549C7 + A1L549C16 + A1L549C25) / 3, 0)</f>
        <v>53.946666666666665</v>
      </c>
      <c r="DV16" s="16" t="s">
        <v>3493</v>
      </c>
      <c r="DW16" s="18">
        <f>IF(A1L549C59 &lt;&gt; 0,A1L549C60 / A1L549C59,0)</f>
        <v>0.57302606320679983</v>
      </c>
      <c r="DX16" s="16" t="s">
        <v>3494</v>
      </c>
      <c r="DY16" s="18">
        <f>IF(A1L549C62 = 0,A1L556C62, A1L549C62)</f>
        <v>0.57302606320679983</v>
      </c>
      <c r="DZ16" s="16" t="s">
        <v>3495</v>
      </c>
      <c r="EA16" s="18">
        <f>IF(RUN_YEARS &gt; 3,(A1L549C1 + A1L549C10 + A1L549C19 + A1L549C28) / 4, 0)</f>
        <v>15.619</v>
      </c>
      <c r="EB16" s="16" t="s">
        <v>3496</v>
      </c>
      <c r="EC16" s="18">
        <f>IF(RUN_YEARS &gt; 3,(A1L549C2 + A1L549C11 + A1L549C20 + A1L549C29) / 4, 0)</f>
        <v>1.50075</v>
      </c>
      <c r="ED16" s="16" t="s">
        <v>3497</v>
      </c>
      <c r="EE16" s="18">
        <f>IF(RUN_YEARS &gt; 3,(A1L549C3 + A1L549C12 + A1L549C21 + A1L549C30) / 4, 0)</f>
        <v>31.527999999999999</v>
      </c>
      <c r="EF16" s="16" t="s">
        <v>3498</v>
      </c>
      <c r="EG16" s="18">
        <f>IF(RUN_YEARS &gt; 3,(A1L549C4 + A1L549C13 + A1L549C22 + A1L549C31) / 4, 0)</f>
        <v>0.81374999999999997</v>
      </c>
      <c r="EH16" s="16" t="s">
        <v>3499</v>
      </c>
      <c r="EI16" s="18">
        <f>IF(RUN_YEARS &gt; 3,(A1L549C5 + A1L549C14 + A1L549C23 + A1L549C32) / 4, 0)</f>
        <v>64.266750000000002</v>
      </c>
      <c r="EJ16" s="16" t="s">
        <v>3500</v>
      </c>
      <c r="EK16" s="18">
        <f>IF(RUN_YEARS &gt; 3,(A1L549C6 + A1L549C15 + A1L549C24 + A1L549C33) / 4, 0)</f>
        <v>34.65625</v>
      </c>
      <c r="EL16" s="16" t="s">
        <v>3501</v>
      </c>
      <c r="EM16" s="18">
        <f>IF(RUN_YEARS &gt; 3,(A1L549C7 + A1L549C16 + A1L549C25 + A1L549C34) / 4, 0)</f>
        <v>49.461500000000001</v>
      </c>
      <c r="EN16" s="16" t="s">
        <v>3502</v>
      </c>
      <c r="EO16" s="18">
        <f>IF(A1L549C68 &lt;&gt; 0,A1L549C69 / A1L549C68,0)</f>
        <v>0.53925630283155757</v>
      </c>
      <c r="EP16" s="16" t="s">
        <v>3503</v>
      </c>
      <c r="EQ16" s="18">
        <f>IF(A1L549C71 = 0,A1L556C71, A1L549C71)</f>
        <v>0.53925630283155757</v>
      </c>
      <c r="ER16" s="16" t="s">
        <v>3504</v>
      </c>
      <c r="ES16" s="18">
        <f>IF(RUN_YEARS &gt; 4,(A1L549C1 + A1L549C10 + A1L549C19 + A1L549C28 + A1L549C37) / 5, 0)</f>
        <v>14.906000000000001</v>
      </c>
      <c r="ET16" s="16" t="s">
        <v>3505</v>
      </c>
      <c r="EU16" s="18">
        <f>IF(RUN_YEARS &gt; 4,(A1L549C2 + A1L549C11 + A1L549C20 + A1L549C29 + A1L549C38) / 5, 0)</f>
        <v>1.5913999999999999</v>
      </c>
      <c r="EV16" s="16" t="s">
        <v>3506</v>
      </c>
      <c r="EW16" s="18">
        <f>IF(RUN_YEARS &gt; 4,(A1L549C3 + A1L549C12 + A1L549C21 + A1L549C30 + A1L549C39) / 5, 0)</f>
        <v>29.220400000000001</v>
      </c>
      <c r="EX16" s="16" t="s">
        <v>3507</v>
      </c>
      <c r="EY16" s="18">
        <f>IF(RUN_YEARS &gt; 4,(A1L549C4 + A1L549C13 + A1L549C22 + A1L549C31 + A1L549C40) / 5, 0)</f>
        <v>0.7901999999999999</v>
      </c>
      <c r="EZ16" s="16" t="s">
        <v>3508</v>
      </c>
      <c r="FA16" s="18">
        <f>IF(RUN_YEARS &gt; 4,(A1L549C5 + A1L549C14 + A1L549C23 + A1L549C32 + A1L549C41) / 5, 0)</f>
        <v>60.623800000000003</v>
      </c>
      <c r="FB16" s="16" t="s">
        <v>3509</v>
      </c>
      <c r="FC16" s="18">
        <f>IF(RUN_YEARS &gt; 4,(A1L549C6 + A1L549C15 + A1L549C24 + A1L549C33 + A1L549C42) / 5, 0)</f>
        <v>32.392200000000003</v>
      </c>
      <c r="FD16" s="16" t="s">
        <v>3510</v>
      </c>
      <c r="FE16" s="18">
        <f>IF(RUN_YEARS &gt; 4,(A1L549C7 + A1L549C16 + A1L549C25 + A1L549C34 + A1L549C43) / 5, 0)</f>
        <v>46.507999999999996</v>
      </c>
      <c r="FF16" s="16" t="s">
        <v>3511</v>
      </c>
      <c r="FG16" s="18">
        <f>IF(A1L549C77 &lt;&gt; 0,A1L549C78 / A1L549C77,0)</f>
        <v>0.53431490602700593</v>
      </c>
      <c r="FH16" s="16" t="s">
        <v>3512</v>
      </c>
      <c r="FI16" s="18">
        <f>IF(A1L549C80 = 0,A1L556C80, A1L549C80)</f>
        <v>0.53431490602700593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1.3480000000000001</v>
      </c>
      <c r="F17" s="16" t="s">
        <v>2959</v>
      </c>
      <c r="G17" s="6">
        <v>0.26100000000000001</v>
      </c>
      <c r="H17" s="16" t="s">
        <v>2959</v>
      </c>
      <c r="I17" s="6">
        <v>13.44</v>
      </c>
      <c r="J17" s="16" t="s">
        <v>2959</v>
      </c>
      <c r="K17" s="6">
        <v>0.36899999999999999</v>
      </c>
      <c r="L17" s="16" t="s">
        <v>3513</v>
      </c>
      <c r="M17" s="1">
        <f>(A1L550C1 * 2 + A1L550C2 + A1L550C3)</f>
        <v>16.396999999999998</v>
      </c>
      <c r="N17" s="16" t="s">
        <v>3514</v>
      </c>
      <c r="O17" s="1">
        <f>(A1L550C4 * 2 + A1L550C2 + A1L550C3)</f>
        <v>14.439</v>
      </c>
      <c r="P17" s="16" t="s">
        <v>3515</v>
      </c>
      <c r="Q17" s="1">
        <f>(A1L550C1 + A1L550C2 + A1L550C3 + A1L550C4)</f>
        <v>15.417999999999999</v>
      </c>
      <c r="R17" s="16" t="s">
        <v>3516</v>
      </c>
      <c r="S17" s="18">
        <f>IF(A1L550C5 &lt;&gt; 0,A1L550C6 / A1L550C5,0)</f>
        <v>0.88058791242300427</v>
      </c>
      <c r="T17" s="16" t="s">
        <v>3517</v>
      </c>
      <c r="U17" s="18">
        <f>IF(A1L550C8 = 0,A1L556C8, A1L550C8)</f>
        <v>0.88058791242300427</v>
      </c>
      <c r="V17" s="16" t="s">
        <v>2965</v>
      </c>
      <c r="W17" s="6">
        <v>2.2360000000000002</v>
      </c>
      <c r="X17" s="16" t="s">
        <v>2965</v>
      </c>
      <c r="Y17" s="6">
        <v>0.77200000000000002</v>
      </c>
      <c r="Z17" s="16" t="s">
        <v>2965</v>
      </c>
      <c r="AA17" s="6">
        <v>15.927</v>
      </c>
      <c r="AB17" s="16" t="s">
        <v>2965</v>
      </c>
      <c r="AC17" s="6">
        <v>0.309</v>
      </c>
      <c r="AD17" s="16" t="s">
        <v>3518</v>
      </c>
      <c r="AE17" s="1">
        <f>(A1L550C10 * 2 + A1L550C11 + A1L550C12)</f>
        <v>21.170999999999999</v>
      </c>
      <c r="AF17" s="16" t="s">
        <v>3519</v>
      </c>
      <c r="AG17" s="1">
        <f>(A1L550C13 * 2 + A1L550C11 + A1L550C12)</f>
        <v>17.317</v>
      </c>
      <c r="AH17" s="16" t="s">
        <v>3520</v>
      </c>
      <c r="AI17" s="1">
        <f>(A1L550C10 + A1L550C11 + A1L550C12 + A1L550C13)</f>
        <v>19.244</v>
      </c>
      <c r="AJ17" s="16" t="s">
        <v>3521</v>
      </c>
      <c r="AK17" s="18">
        <f>IF(A1L550C14 &lt;&gt; 0,A1L550C15 / A1L550C14,0)</f>
        <v>0.81795852817533421</v>
      </c>
      <c r="AL17" s="16" t="s">
        <v>3522</v>
      </c>
      <c r="AM17" s="18">
        <f>IF(A1L550C17 = 0,A1L556C17, A1L550C17)</f>
        <v>0.81795852817533421</v>
      </c>
      <c r="AN17" s="16" t="s">
        <v>2971</v>
      </c>
      <c r="AO17" s="6">
        <v>4.3019999999999996</v>
      </c>
      <c r="AP17" s="16" t="s">
        <v>2971</v>
      </c>
      <c r="AQ17" s="6">
        <v>0.52500000000000002</v>
      </c>
      <c r="AR17" s="16" t="s">
        <v>2971</v>
      </c>
      <c r="AS17" s="6">
        <v>7.766</v>
      </c>
      <c r="AT17" s="16" t="s">
        <v>2971</v>
      </c>
      <c r="AU17" s="6">
        <v>0.35499999999999998</v>
      </c>
      <c r="AV17" s="16" t="s">
        <v>3523</v>
      </c>
      <c r="AW17" s="1">
        <f>(A1L550C19 * 2 + A1L550C20 + A1L550C21)</f>
        <v>16.895</v>
      </c>
      <c r="AX17" s="16" t="s">
        <v>3524</v>
      </c>
      <c r="AY17" s="1">
        <f>(A1L550C22 * 2 + A1L550C20 + A1L550C21)</f>
        <v>9.0009999999999994</v>
      </c>
      <c r="AZ17" s="16" t="s">
        <v>3525</v>
      </c>
      <c r="BA17" s="1">
        <f>(A1L550C19 + A1L550C20 + A1L550C21 + A1L550C22)</f>
        <v>12.948</v>
      </c>
      <c r="BB17" s="16" t="s">
        <v>3526</v>
      </c>
      <c r="BC17" s="18">
        <f>IF(A1L550C23 &lt;&gt; 0,A1L550C24 / A1L550C23,0)</f>
        <v>0.53276117194436223</v>
      </c>
      <c r="BD17" s="16" t="s">
        <v>3527</v>
      </c>
      <c r="BE17" s="18">
        <f>IF(A1L550C26 = 0,A1L556C26, A1L550C26)</f>
        <v>0.53276117194436223</v>
      </c>
      <c r="BF17" s="16" t="s">
        <v>2977</v>
      </c>
      <c r="BG17" s="6">
        <v>3.2320000000000002</v>
      </c>
      <c r="BH17" s="16" t="s">
        <v>2977</v>
      </c>
      <c r="BI17" s="6">
        <v>0.70099999999999996</v>
      </c>
      <c r="BJ17" s="16" t="s">
        <v>2977</v>
      </c>
      <c r="BK17" s="6">
        <v>6.931</v>
      </c>
      <c r="BL17" s="16" t="s">
        <v>2977</v>
      </c>
      <c r="BM17" s="6">
        <v>0.54700000000000004</v>
      </c>
      <c r="BN17" s="16" t="s">
        <v>3528</v>
      </c>
      <c r="BO17" s="1">
        <f>(A1L550C28 * 2 + A1L550C29 + A1L550C30)</f>
        <v>14.096</v>
      </c>
      <c r="BP17" s="16" t="s">
        <v>3529</v>
      </c>
      <c r="BQ17" s="1">
        <f>(A1L550C31 * 2 + A1L550C29 + A1L550C30)</f>
        <v>8.7259999999999991</v>
      </c>
      <c r="BR17" s="16" t="s">
        <v>3530</v>
      </c>
      <c r="BS17" s="1">
        <f>(A1L550C28 + A1L550C29 + A1L550C30 + A1L550C31)</f>
        <v>11.411000000000001</v>
      </c>
      <c r="BT17" s="16" t="s">
        <v>3531</v>
      </c>
      <c r="BU17" s="18">
        <f>IF(A1L550C32 &lt;&gt; 0,A1L550C33 / A1L550C32,0)</f>
        <v>0.61904086265607261</v>
      </c>
      <c r="BV17" s="16" t="s">
        <v>3532</v>
      </c>
      <c r="BW17" s="18">
        <f>IF(A1L550C35 = 0,A1L556C35, A1L550C35)</f>
        <v>0.61904086265607261</v>
      </c>
      <c r="BX17" s="16" t="s">
        <v>2983</v>
      </c>
      <c r="BY17" s="6">
        <v>1.929</v>
      </c>
      <c r="BZ17" s="16" t="s">
        <v>2983</v>
      </c>
      <c r="CA17" s="6">
        <v>0.61099999999999999</v>
      </c>
      <c r="CB17" s="16" t="s">
        <v>2983</v>
      </c>
      <c r="CC17" s="6">
        <v>9.8919999999999995</v>
      </c>
      <c r="CD17" s="16" t="s">
        <v>2983</v>
      </c>
      <c r="CE17" s="6">
        <v>0.52700000000000002</v>
      </c>
      <c r="CF17" s="16" t="s">
        <v>3533</v>
      </c>
      <c r="CG17" s="1">
        <f>(A1L550C37 * 2 + A1L550C38 + A1L550C39)</f>
        <v>14.361000000000001</v>
      </c>
      <c r="CH17" s="16" t="s">
        <v>3534</v>
      </c>
      <c r="CI17" s="1">
        <f>(A1L550C40 * 2 + A1L550C38 + A1L550C39)</f>
        <v>11.556999999999999</v>
      </c>
      <c r="CJ17" s="16" t="s">
        <v>3535</v>
      </c>
      <c r="CK17" s="1">
        <f>(A1L550C37 + A1L550C38 + A1L550C39 + A1L550C40)</f>
        <v>12.958999999999998</v>
      </c>
      <c r="CL17" s="16" t="s">
        <v>3536</v>
      </c>
      <c r="CM17" s="18">
        <f>IF(A1L550C41 &lt;&gt; 0,A1L550C42 / A1L550C41,0)</f>
        <v>0.80474897291274972</v>
      </c>
      <c r="CN17" s="16" t="s">
        <v>3537</v>
      </c>
      <c r="CO17" s="18">
        <f>IF(A1L550C44 = 0,A1L556C44, A1L550C44)</f>
        <v>0.80474897291274972</v>
      </c>
      <c r="CP17" s="16" t="s">
        <v>3538</v>
      </c>
      <c r="CQ17" s="18">
        <f>IF(RUN_YEARS &gt; 1,(A1L550C1 + A1L550C10) / 2, 0)</f>
        <v>1.7920000000000003</v>
      </c>
      <c r="CR17" s="16" t="s">
        <v>3539</v>
      </c>
      <c r="CS17" s="18">
        <f>IF(RUN_YEARS &gt; 1,(A1L550C2 + A1L550C11) / 2, 0)</f>
        <v>0.51649999999999996</v>
      </c>
      <c r="CT17" s="16" t="s">
        <v>3540</v>
      </c>
      <c r="CU17" s="18">
        <f>IF(RUN_YEARS &gt; 1,(A1L550C3 + A1L550C12) / 2, 0)</f>
        <v>14.683499999999999</v>
      </c>
      <c r="CV17" s="16" t="s">
        <v>3541</v>
      </c>
      <c r="CW17" s="18">
        <f>IF(RUN_YEARS &gt; 1,(A1L550C4 + A1L550C13) / 2, 0)</f>
        <v>0.33899999999999997</v>
      </c>
      <c r="CX17" s="16" t="s">
        <v>3542</v>
      </c>
      <c r="CY17" s="18">
        <f>IF(RUN_YEARS &gt; 1,(A1L550C5 + A1L550C14) / 2, 0)</f>
        <v>18.783999999999999</v>
      </c>
      <c r="CZ17" s="16" t="s">
        <v>3543</v>
      </c>
      <c r="DA17" s="18">
        <f>IF(RUN_YEARS &gt; 1,(A1L550C6 + A1L550C15) / 2, 0)</f>
        <v>15.878</v>
      </c>
      <c r="DB17" s="16" t="s">
        <v>3544</v>
      </c>
      <c r="DC17" s="18">
        <f>IF(RUN_YEARS &gt; 1,(A1L550C7 + A1L550C16) / 2, 0)</f>
        <v>17.331</v>
      </c>
      <c r="DD17" s="16" t="s">
        <v>3545</v>
      </c>
      <c r="DE17" s="18">
        <f>IF(A1L550C50 &lt;&gt; 0,A1L550C51 / A1L550C50,0)</f>
        <v>0.84529386712095411</v>
      </c>
      <c r="DF17" s="16" t="s">
        <v>3546</v>
      </c>
      <c r="DG17" s="18">
        <f>IF(A1L550C53 = 0,A1L556C53, A1L550C53)</f>
        <v>0.84529386712095411</v>
      </c>
      <c r="DH17" s="16" t="s">
        <v>3547</v>
      </c>
      <c r="DI17" s="18">
        <f>IF(RUN_YEARS &gt; 2,(A1L550C1 + A1L550C10 + A1L550C19) / 3, 0)</f>
        <v>2.6286666666666667</v>
      </c>
      <c r="DJ17" s="16" t="s">
        <v>3548</v>
      </c>
      <c r="DK17" s="18">
        <f>IF(RUN_YEARS &gt; 2,(A1L550C2 + A1L550C11 + A1L550C20) / 3, 0)</f>
        <v>0.51933333333333331</v>
      </c>
      <c r="DL17" s="16" t="s">
        <v>3549</v>
      </c>
      <c r="DM17" s="18">
        <f>IF(RUN_YEARS &gt; 2,(A1L550C3 + A1L550C12 + A1L550C21) / 3, 0)</f>
        <v>12.377666666666665</v>
      </c>
      <c r="DN17" s="16" t="s">
        <v>3550</v>
      </c>
      <c r="DO17" s="18">
        <f>IF(RUN_YEARS &gt; 2,(A1L550C4 + A1L550C13 + A1L550C22) / 3, 0)</f>
        <v>0.34433333333333332</v>
      </c>
      <c r="DP17" s="16" t="s">
        <v>3551</v>
      </c>
      <c r="DQ17" s="18">
        <f>IF(RUN_YEARS &gt; 2,(A1L550C5 + A1L550C14 + A1L550C23) / 3, 0)</f>
        <v>18.15433333333333</v>
      </c>
      <c r="DR17" s="16" t="s">
        <v>3552</v>
      </c>
      <c r="DS17" s="18">
        <f>IF(RUN_YEARS &gt; 2,(A1L550C6 + A1L550C15 + A1L550C24) / 3, 0)</f>
        <v>13.585666666666667</v>
      </c>
      <c r="DT17" s="16" t="s">
        <v>3553</v>
      </c>
      <c r="DU17" s="18">
        <f>IF(RUN_YEARS &gt; 2,(A1L550C7 + A1L550C16 + A1L550C25) / 3, 0)</f>
        <v>15.87</v>
      </c>
      <c r="DV17" s="16" t="s">
        <v>3554</v>
      </c>
      <c r="DW17" s="18">
        <f>IF(A1L550C59 &lt;&gt; 0,A1L550C60 / A1L550C59,0)</f>
        <v>0.74834291170152223</v>
      </c>
      <c r="DX17" s="16" t="s">
        <v>3555</v>
      </c>
      <c r="DY17" s="18">
        <f>IF(A1L550C62 = 0,A1L556C62, A1L550C62)</f>
        <v>0.74834291170152223</v>
      </c>
      <c r="DZ17" s="16" t="s">
        <v>3556</v>
      </c>
      <c r="EA17" s="18">
        <f>IF(RUN_YEARS &gt; 3,(A1L550C1 + A1L550C10 + A1L550C19 + A1L550C28) / 4, 0)</f>
        <v>2.7795000000000001</v>
      </c>
      <c r="EB17" s="16" t="s">
        <v>3557</v>
      </c>
      <c r="EC17" s="18">
        <f>IF(RUN_YEARS &gt; 3,(A1L550C2 + A1L550C11 + A1L550C20 + A1L550C29) / 4, 0)</f>
        <v>0.56474999999999997</v>
      </c>
      <c r="ED17" s="16" t="s">
        <v>3558</v>
      </c>
      <c r="EE17" s="18">
        <f>IF(RUN_YEARS &gt; 3,(A1L550C3 + A1L550C12 + A1L550C21 + A1L550C30) / 4, 0)</f>
        <v>11.015999999999998</v>
      </c>
      <c r="EF17" s="16" t="s">
        <v>3559</v>
      </c>
      <c r="EG17" s="18">
        <f>IF(RUN_YEARS &gt; 3,(A1L550C4 + A1L550C13 + A1L550C22 + A1L550C31) / 4, 0)</f>
        <v>0.39500000000000002</v>
      </c>
      <c r="EH17" s="16" t="s">
        <v>3560</v>
      </c>
      <c r="EI17" s="18">
        <f>IF(RUN_YEARS &gt; 3,(A1L550C5 + A1L550C14 + A1L550C23 + A1L550C32) / 4, 0)</f>
        <v>17.139749999999999</v>
      </c>
      <c r="EJ17" s="16" t="s">
        <v>3561</v>
      </c>
      <c r="EK17" s="18">
        <f>IF(RUN_YEARS &gt; 3,(A1L550C6 + A1L550C15 + A1L550C24 + A1L550C33) / 4, 0)</f>
        <v>12.370749999999999</v>
      </c>
      <c r="EL17" s="16" t="s">
        <v>3562</v>
      </c>
      <c r="EM17" s="18">
        <f>IF(RUN_YEARS &gt; 3,(A1L550C7 + A1L550C16 + A1L550C25 + A1L550C34) / 4, 0)</f>
        <v>14.75525</v>
      </c>
      <c r="EN17" s="16" t="s">
        <v>3563</v>
      </c>
      <c r="EO17" s="18">
        <f>IF(A1L550C68 &lt;&gt; 0,A1L550C69 / A1L550C68,0)</f>
        <v>0.72175790195306233</v>
      </c>
      <c r="EP17" s="16" t="s">
        <v>3564</v>
      </c>
      <c r="EQ17" s="18">
        <f>IF(A1L550C71 = 0,A1L556C71, A1L550C71)</f>
        <v>0.72175790195306233</v>
      </c>
      <c r="ER17" s="16" t="s">
        <v>3565</v>
      </c>
      <c r="ES17" s="18">
        <f>IF(RUN_YEARS &gt; 4,(A1L550C1 + A1L550C10 + A1L550C19 + A1L550C28 + A1L550C37) / 5, 0)</f>
        <v>2.6093999999999999</v>
      </c>
      <c r="ET17" s="16" t="s">
        <v>3566</v>
      </c>
      <c r="EU17" s="18">
        <f>IF(RUN_YEARS &gt; 4,(A1L550C2 + A1L550C11 + A1L550C20 + A1L550C29 + A1L550C38) / 5, 0)</f>
        <v>0.57400000000000007</v>
      </c>
      <c r="EV17" s="16" t="s">
        <v>3567</v>
      </c>
      <c r="EW17" s="18">
        <f>IF(RUN_YEARS &gt; 4,(A1L550C3 + A1L550C12 + A1L550C21 + A1L550C30 + A1L550C39) / 5, 0)</f>
        <v>10.791199999999998</v>
      </c>
      <c r="EX17" s="16" t="s">
        <v>3568</v>
      </c>
      <c r="EY17" s="18">
        <f>IF(RUN_YEARS &gt; 4,(A1L550C4 + A1L550C13 + A1L550C22 + A1L550C31 + A1L550C40) / 5, 0)</f>
        <v>0.42140000000000005</v>
      </c>
      <c r="EZ17" s="16" t="s">
        <v>3569</v>
      </c>
      <c r="FA17" s="18">
        <f>IF(RUN_YEARS &gt; 4,(A1L550C5 + A1L550C14 + A1L550C23 + A1L550C32 + A1L550C41) / 5, 0)</f>
        <v>16.584</v>
      </c>
      <c r="FB17" s="16" t="s">
        <v>3570</v>
      </c>
      <c r="FC17" s="18">
        <f>IF(RUN_YEARS &gt; 4,(A1L550C6 + A1L550C15 + A1L550C24 + A1L550C33 + A1L550C42) / 5, 0)</f>
        <v>12.207999999999998</v>
      </c>
      <c r="FD17" s="16" t="s">
        <v>3571</v>
      </c>
      <c r="FE17" s="18">
        <f>IF(RUN_YEARS &gt; 4,(A1L550C7 + A1L550C16 + A1L550C25 + A1L550C34 + A1L550C43) / 5, 0)</f>
        <v>14.396000000000001</v>
      </c>
      <c r="FF17" s="16" t="s">
        <v>3572</v>
      </c>
      <c r="FG17" s="18">
        <f>IF(A1L550C77 &lt;&gt; 0,A1L550C78 / A1L550C77,0)</f>
        <v>0.73613121080559563</v>
      </c>
      <c r="FH17" s="16" t="s">
        <v>3573</v>
      </c>
      <c r="FI17" s="18">
        <f>IF(A1L550C80 = 0,A1L556C80, A1L550C80)</f>
        <v>0.73613121080559563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1980.047</v>
      </c>
      <c r="F18" s="16" t="s">
        <v>2959</v>
      </c>
      <c r="G18" s="6">
        <v>139.06899999999999</v>
      </c>
      <c r="H18" s="16" t="s">
        <v>2959</v>
      </c>
      <c r="I18" s="6">
        <v>407.79199999999997</v>
      </c>
      <c r="J18" s="16" t="s">
        <v>2959</v>
      </c>
      <c r="K18" s="6">
        <v>0.87</v>
      </c>
      <c r="L18" s="16" t="s">
        <v>3574</v>
      </c>
      <c r="M18" s="1">
        <f>(A1L551C1 * 2 + A1L551C2 + A1L551C3)</f>
        <v>4506.9550000000008</v>
      </c>
      <c r="N18" s="16" t="s">
        <v>3575</v>
      </c>
      <c r="O18" s="1">
        <f>(A1L551C4 * 2 + A1L551C2 + A1L551C3)</f>
        <v>548.601</v>
      </c>
      <c r="P18" s="16" t="s">
        <v>3576</v>
      </c>
      <c r="Q18" s="1">
        <f>(A1L551C1 + A1L551C2 + A1L551C3 + A1L551C4)</f>
        <v>2527.7779999999998</v>
      </c>
      <c r="R18" s="16" t="s">
        <v>3577</v>
      </c>
      <c r="S18" s="18">
        <f>IF(A1L551C5 &lt;&gt; 0,A1L551C6 / A1L551C5,0)</f>
        <v>0.12172320336014003</v>
      </c>
      <c r="T18" s="16" t="s">
        <v>3578</v>
      </c>
      <c r="U18" s="18">
        <f>IF(A1L551C8 = 0,A1L556C8, A1L551C8)</f>
        <v>0.12172320336014003</v>
      </c>
      <c r="V18" s="16" t="s">
        <v>2965</v>
      </c>
      <c r="W18" s="6">
        <v>1936.9839999999999</v>
      </c>
      <c r="X18" s="16" t="s">
        <v>2965</v>
      </c>
      <c r="Y18" s="6">
        <v>111.092</v>
      </c>
      <c r="Z18" s="16" t="s">
        <v>2965</v>
      </c>
      <c r="AA18" s="6">
        <v>363.66</v>
      </c>
      <c r="AB18" s="16" t="s">
        <v>2965</v>
      </c>
      <c r="AC18" s="6">
        <v>0.71799999999999997</v>
      </c>
      <c r="AD18" s="16" t="s">
        <v>3579</v>
      </c>
      <c r="AE18" s="1">
        <f>(A1L551C10 * 2 + A1L551C11 + A1L551C12)</f>
        <v>4348.72</v>
      </c>
      <c r="AF18" s="16" t="s">
        <v>3580</v>
      </c>
      <c r="AG18" s="1">
        <f>(A1L551C13 * 2 + A1L551C11 + A1L551C12)</f>
        <v>476.18799999999999</v>
      </c>
      <c r="AH18" s="16" t="s">
        <v>3581</v>
      </c>
      <c r="AI18" s="1">
        <f>(A1L551C10 + A1L551C11 + A1L551C12 + A1L551C13)</f>
        <v>2412.4539999999997</v>
      </c>
      <c r="AJ18" s="16" t="s">
        <v>3582</v>
      </c>
      <c r="AK18" s="18">
        <f>IF(A1L551C14 &lt;&gt; 0,A1L551C15 / A1L551C14,0)</f>
        <v>0.10950072665060062</v>
      </c>
      <c r="AL18" s="16" t="s">
        <v>3583</v>
      </c>
      <c r="AM18" s="18">
        <f>IF(A1L551C17 = 0,A1L556C17, A1L551C17)</f>
        <v>0.10950072665060062</v>
      </c>
      <c r="AN18" s="16" t="s">
        <v>2971</v>
      </c>
      <c r="AO18" s="6">
        <v>2157.2190000000001</v>
      </c>
      <c r="AP18" s="16" t="s">
        <v>2971</v>
      </c>
      <c r="AQ18" s="6">
        <v>140.47800000000001</v>
      </c>
      <c r="AR18" s="16" t="s">
        <v>2971</v>
      </c>
      <c r="AS18" s="6">
        <v>139.047</v>
      </c>
      <c r="AT18" s="16" t="s">
        <v>2971</v>
      </c>
      <c r="AU18" s="6">
        <v>0.72099999999999997</v>
      </c>
      <c r="AV18" s="16" t="s">
        <v>3584</v>
      </c>
      <c r="AW18" s="1">
        <f>(A1L551C19 * 2 + A1L551C20 + A1L551C21)</f>
        <v>4593.9629999999997</v>
      </c>
      <c r="AX18" s="16" t="s">
        <v>3585</v>
      </c>
      <c r="AY18" s="1">
        <f>(A1L551C22 * 2 + A1L551C20 + A1L551C21)</f>
        <v>280.96699999999998</v>
      </c>
      <c r="AZ18" s="16" t="s">
        <v>3586</v>
      </c>
      <c r="BA18" s="1">
        <f>(A1L551C19 + A1L551C20 + A1L551C21 + A1L551C22)</f>
        <v>2437.4650000000001</v>
      </c>
      <c r="BB18" s="16" t="s">
        <v>3587</v>
      </c>
      <c r="BC18" s="18">
        <f>IF(A1L551C23 &lt;&gt; 0,A1L551C24 / A1L551C23,0)</f>
        <v>6.1160048524552764E-2</v>
      </c>
      <c r="BD18" s="16" t="s">
        <v>3588</v>
      </c>
      <c r="BE18" s="18">
        <f>IF(A1L551C26 = 0,A1L556C26, A1L551C26)</f>
        <v>6.1160048524552764E-2</v>
      </c>
      <c r="BF18" s="16" t="s">
        <v>2977</v>
      </c>
      <c r="BG18" s="6">
        <v>2153.0329999999999</v>
      </c>
      <c r="BH18" s="16" t="s">
        <v>2977</v>
      </c>
      <c r="BI18" s="6">
        <v>109.813</v>
      </c>
      <c r="BJ18" s="16" t="s">
        <v>2977</v>
      </c>
      <c r="BK18" s="6">
        <v>129.298</v>
      </c>
      <c r="BL18" s="16" t="s">
        <v>2977</v>
      </c>
      <c r="BM18" s="6">
        <v>1.2130000000000001</v>
      </c>
      <c r="BN18" s="16" t="s">
        <v>3589</v>
      </c>
      <c r="BO18" s="1">
        <f>(A1L551C28 * 2 + A1L551C29 + A1L551C30)</f>
        <v>4545.1769999999997</v>
      </c>
      <c r="BP18" s="16" t="s">
        <v>3590</v>
      </c>
      <c r="BQ18" s="1">
        <f>(A1L551C31 * 2 + A1L551C29 + A1L551C30)</f>
        <v>241.53700000000001</v>
      </c>
      <c r="BR18" s="16" t="s">
        <v>3591</v>
      </c>
      <c r="BS18" s="1">
        <f>(A1L551C28 + A1L551C29 + A1L551C30 + A1L551C31)</f>
        <v>2393.3570000000004</v>
      </c>
      <c r="BT18" s="16" t="s">
        <v>3592</v>
      </c>
      <c r="BU18" s="18">
        <f>IF(A1L551C32 &lt;&gt; 0,A1L551C33 / A1L551C32,0)</f>
        <v>5.3141384812956681E-2</v>
      </c>
      <c r="BV18" s="16" t="s">
        <v>3593</v>
      </c>
      <c r="BW18" s="18">
        <f>IF(A1L551C35 = 0,A1L556C35, A1L551C35)</f>
        <v>5.3141384812956681E-2</v>
      </c>
      <c r="BX18" s="16" t="s">
        <v>2983</v>
      </c>
      <c r="BY18" s="6">
        <v>1911.7529999999999</v>
      </c>
      <c r="BZ18" s="16" t="s">
        <v>2983</v>
      </c>
      <c r="CA18" s="6">
        <v>64.600999999999999</v>
      </c>
      <c r="CB18" s="16" t="s">
        <v>2983</v>
      </c>
      <c r="CC18" s="6">
        <v>48.110999999999997</v>
      </c>
      <c r="CD18" s="16" t="s">
        <v>2983</v>
      </c>
      <c r="CE18" s="6">
        <v>2.8260000000000001</v>
      </c>
      <c r="CF18" s="16" t="s">
        <v>3594</v>
      </c>
      <c r="CG18" s="1">
        <f>(A1L551C37 * 2 + A1L551C38 + A1L551C39)</f>
        <v>3936.2179999999998</v>
      </c>
      <c r="CH18" s="16" t="s">
        <v>3595</v>
      </c>
      <c r="CI18" s="1">
        <f>(A1L551C40 * 2 + A1L551C38 + A1L551C39)</f>
        <v>118.364</v>
      </c>
      <c r="CJ18" s="16" t="s">
        <v>3596</v>
      </c>
      <c r="CK18" s="1">
        <f>(A1L551C37 + A1L551C38 + A1L551C39 + A1L551C40)</f>
        <v>2027.2909999999999</v>
      </c>
      <c r="CL18" s="16" t="s">
        <v>3597</v>
      </c>
      <c r="CM18" s="18">
        <f>IF(A1L551C41 &lt;&gt; 0,A1L551C42 / A1L551C41,0)</f>
        <v>3.0070488982063496E-2</v>
      </c>
      <c r="CN18" s="16" t="s">
        <v>3598</v>
      </c>
      <c r="CO18" s="18">
        <f>IF(A1L551C44 = 0,A1L556C44, A1L551C44)</f>
        <v>3.0070488982063496E-2</v>
      </c>
      <c r="CP18" s="16" t="s">
        <v>3599</v>
      </c>
      <c r="CQ18" s="18">
        <f>IF(RUN_YEARS &gt; 1,(A1L551C1 + A1L551C10) / 2, 0)</f>
        <v>1958.5155</v>
      </c>
      <c r="CR18" s="16" t="s">
        <v>3600</v>
      </c>
      <c r="CS18" s="18">
        <f>IF(RUN_YEARS &gt; 1,(A1L551C2 + A1L551C11) / 2, 0)</f>
        <v>125.0805</v>
      </c>
      <c r="CT18" s="16" t="s">
        <v>3601</v>
      </c>
      <c r="CU18" s="18">
        <f>IF(RUN_YEARS &gt; 1,(A1L551C3 + A1L551C12) / 2, 0)</f>
        <v>385.726</v>
      </c>
      <c r="CV18" s="16" t="s">
        <v>3602</v>
      </c>
      <c r="CW18" s="18">
        <f>IF(RUN_YEARS &gt; 1,(A1L551C4 + A1L551C13) / 2, 0)</f>
        <v>0.79400000000000004</v>
      </c>
      <c r="CX18" s="16" t="s">
        <v>3603</v>
      </c>
      <c r="CY18" s="18">
        <f>IF(RUN_YEARS &gt; 1,(A1L551C5 + A1L551C14) / 2, 0)</f>
        <v>4427.8375000000005</v>
      </c>
      <c r="CZ18" s="16" t="s">
        <v>3604</v>
      </c>
      <c r="DA18" s="18">
        <f>IF(RUN_YEARS &gt; 1,(A1L551C6 + A1L551C15) / 2, 0)</f>
        <v>512.39449999999999</v>
      </c>
      <c r="DB18" s="16" t="s">
        <v>3605</v>
      </c>
      <c r="DC18" s="18">
        <f>IF(RUN_YEARS &gt; 1,(A1L551C7 + A1L551C16) / 2, 0)</f>
        <v>2470.116</v>
      </c>
      <c r="DD18" s="16" t="s">
        <v>3606</v>
      </c>
      <c r="DE18" s="18">
        <f>IF(A1L551C50 &lt;&gt; 0,A1L551C51 / A1L551C50,0)</f>
        <v>0.11572116185383947</v>
      </c>
      <c r="DF18" s="16" t="s">
        <v>3607</v>
      </c>
      <c r="DG18" s="18">
        <f>IF(A1L551C53 = 0,A1L556C53, A1L551C53)</f>
        <v>0.11572116185383947</v>
      </c>
      <c r="DH18" s="16" t="s">
        <v>3608</v>
      </c>
      <c r="DI18" s="18">
        <f>IF(RUN_YEARS &gt; 2,(A1L551C1 + A1L551C10 + A1L551C19) / 3, 0)</f>
        <v>2024.75</v>
      </c>
      <c r="DJ18" s="16" t="s">
        <v>3609</v>
      </c>
      <c r="DK18" s="18">
        <f>IF(RUN_YEARS &gt; 2,(A1L551C2 + A1L551C11 + A1L551C20) / 3, 0)</f>
        <v>130.21299999999999</v>
      </c>
      <c r="DL18" s="16" t="s">
        <v>3610</v>
      </c>
      <c r="DM18" s="18">
        <f>IF(RUN_YEARS &gt; 2,(A1L551C3 + A1L551C12 + A1L551C21) / 3, 0)</f>
        <v>303.49966666666666</v>
      </c>
      <c r="DN18" s="16" t="s">
        <v>3611</v>
      </c>
      <c r="DO18" s="18">
        <f>IF(RUN_YEARS &gt; 2,(A1L551C4 + A1L551C13 + A1L551C22) / 3, 0)</f>
        <v>0.76966666666666672</v>
      </c>
      <c r="DP18" s="16" t="s">
        <v>3612</v>
      </c>
      <c r="DQ18" s="18">
        <f>IF(RUN_YEARS &gt; 2,(A1L551C5 + A1L551C14 + A1L551C23) / 3, 0)</f>
        <v>4483.2126666666672</v>
      </c>
      <c r="DR18" s="16" t="s">
        <v>3613</v>
      </c>
      <c r="DS18" s="18">
        <f>IF(RUN_YEARS &gt; 2,(A1L551C6 + A1L551C15 + A1L551C24) / 3, 0)</f>
        <v>435.25199999999995</v>
      </c>
      <c r="DT18" s="16" t="s">
        <v>3614</v>
      </c>
      <c r="DU18" s="18">
        <f>IF(RUN_YEARS &gt; 2,(A1L551C7 + A1L551C16 + A1L551C25) / 3, 0)</f>
        <v>2459.2323333333334</v>
      </c>
      <c r="DV18" s="16" t="s">
        <v>3615</v>
      </c>
      <c r="DW18" s="18">
        <f>IF(A1L551C59 &lt;&gt; 0,A1L551C60 / A1L551C59,0)</f>
        <v>9.7084843473110555E-2</v>
      </c>
      <c r="DX18" s="16" t="s">
        <v>3616</v>
      </c>
      <c r="DY18" s="18">
        <f>IF(A1L551C62 = 0,A1L556C62, A1L551C62)</f>
        <v>9.7084843473110555E-2</v>
      </c>
      <c r="DZ18" s="16" t="s">
        <v>3617</v>
      </c>
      <c r="EA18" s="18">
        <f>IF(RUN_YEARS &gt; 3,(A1L551C1 + A1L551C10 + A1L551C19 + A1L551C28) / 4, 0)</f>
        <v>2056.8207499999999</v>
      </c>
      <c r="EB18" s="16" t="s">
        <v>3618</v>
      </c>
      <c r="EC18" s="18">
        <f>IF(RUN_YEARS &gt; 3,(A1L551C2 + A1L551C11 + A1L551C20 + A1L551C29) / 4, 0)</f>
        <v>125.113</v>
      </c>
      <c r="ED18" s="16" t="s">
        <v>3619</v>
      </c>
      <c r="EE18" s="18">
        <f>IF(RUN_YEARS &gt; 3,(A1L551C3 + A1L551C12 + A1L551C21 + A1L551C30) / 4, 0)</f>
        <v>259.94925000000001</v>
      </c>
      <c r="EF18" s="16" t="s">
        <v>3620</v>
      </c>
      <c r="EG18" s="18">
        <f>IF(RUN_YEARS &gt; 3,(A1L551C4 + A1L551C13 + A1L551C22 + A1L551C31) / 4, 0)</f>
        <v>0.88050000000000006</v>
      </c>
      <c r="EH18" s="16" t="s">
        <v>3621</v>
      </c>
      <c r="EI18" s="18">
        <f>IF(RUN_YEARS &gt; 3,(A1L551C5 + A1L551C14 + A1L551C23 + A1L551C32) / 4, 0)</f>
        <v>4498.7037500000006</v>
      </c>
      <c r="EJ18" s="16" t="s">
        <v>3622</v>
      </c>
      <c r="EK18" s="18">
        <f>IF(RUN_YEARS &gt; 3,(A1L551C6 + A1L551C15 + A1L551C24 + A1L551C33) / 4, 0)</f>
        <v>386.82324999999997</v>
      </c>
      <c r="EL18" s="16" t="s">
        <v>3623</v>
      </c>
      <c r="EM18" s="18">
        <f>IF(RUN_YEARS &gt; 3,(A1L551C7 + A1L551C16 + A1L551C25 + A1L551C34) / 4, 0)</f>
        <v>2442.7635</v>
      </c>
      <c r="EN18" s="16" t="s">
        <v>3624</v>
      </c>
      <c r="EO18" s="18">
        <f>IF(A1L551C68 &lt;&gt; 0,A1L551C69 / A1L551C68,0)</f>
        <v>8.5985490820550237E-2</v>
      </c>
      <c r="EP18" s="16" t="s">
        <v>3625</v>
      </c>
      <c r="EQ18" s="18">
        <f>IF(A1L551C71 = 0,A1L556C71, A1L551C71)</f>
        <v>8.5985490820550237E-2</v>
      </c>
      <c r="ER18" s="16" t="s">
        <v>3626</v>
      </c>
      <c r="ES18" s="18">
        <f>IF(RUN_YEARS &gt; 4,(A1L551C1 + A1L551C10 + A1L551C19 + A1L551C28 + A1L551C37) / 5, 0)</f>
        <v>2027.8072</v>
      </c>
      <c r="ET18" s="16" t="s">
        <v>3627</v>
      </c>
      <c r="EU18" s="18">
        <f>IF(RUN_YEARS &gt; 4,(A1L551C2 + A1L551C11 + A1L551C20 + A1L551C29 + A1L551C38) / 5, 0)</f>
        <v>113.0106</v>
      </c>
      <c r="EV18" s="16" t="s">
        <v>3628</v>
      </c>
      <c r="EW18" s="18">
        <f>IF(RUN_YEARS &gt; 4,(A1L551C3 + A1L551C12 + A1L551C21 + A1L551C30 + A1L551C39) / 5, 0)</f>
        <v>217.58160000000004</v>
      </c>
      <c r="EX18" s="16" t="s">
        <v>3629</v>
      </c>
      <c r="EY18" s="18">
        <f>IF(RUN_YEARS &gt; 4,(A1L551C4 + A1L551C13 + A1L551C22 + A1L551C31 + A1L551C40) / 5, 0)</f>
        <v>1.2696000000000001</v>
      </c>
      <c r="EZ18" s="16" t="s">
        <v>3630</v>
      </c>
      <c r="FA18" s="18">
        <f>IF(RUN_YEARS &gt; 4,(A1L551C5 + A1L551C14 + A1L551C23 + A1L551C32 + A1L551C41) / 5, 0)</f>
        <v>4386.2066000000004</v>
      </c>
      <c r="FB18" s="16" t="s">
        <v>3631</v>
      </c>
      <c r="FC18" s="18">
        <f>IF(RUN_YEARS &gt; 4,(A1L551C6 + A1L551C15 + A1L551C24 + A1L551C33 + A1L551C42) / 5, 0)</f>
        <v>333.13139999999999</v>
      </c>
      <c r="FD18" s="16" t="s">
        <v>3632</v>
      </c>
      <c r="FE18" s="18">
        <f>IF(RUN_YEARS &gt; 4,(A1L551C7 + A1L551C16 + A1L551C25 + A1L551C34 + A1L551C43) / 5, 0)</f>
        <v>2359.6689999999999</v>
      </c>
      <c r="FF18" s="16" t="s">
        <v>3633</v>
      </c>
      <c r="FG18" s="18">
        <f>IF(A1L551C77 &lt;&gt; 0,A1L551C78 / A1L551C77,0)</f>
        <v>7.5949774002893516E-2</v>
      </c>
      <c r="FH18" s="16" t="s">
        <v>3634</v>
      </c>
      <c r="FI18" s="18">
        <f>IF(A1L551C80 = 0,A1L556C80, A1L551C80)</f>
        <v>7.5949774002893516E-2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348.86200000000002</v>
      </c>
      <c r="F19" s="16" t="s">
        <v>2959</v>
      </c>
      <c r="G19" s="6">
        <v>18.798999999999999</v>
      </c>
      <c r="H19" s="16" t="s">
        <v>2959</v>
      </c>
      <c r="I19" s="6">
        <v>10.057</v>
      </c>
      <c r="J19" s="16" t="s">
        <v>2959</v>
      </c>
      <c r="K19" s="6">
        <v>0.42199999999999999</v>
      </c>
      <c r="L19" s="16" t="s">
        <v>3635</v>
      </c>
      <c r="M19" s="1">
        <f>(A1L552C1 * 2 + A1L552C2 + A1L552C3)</f>
        <v>726.58</v>
      </c>
      <c r="N19" s="16" t="s">
        <v>3636</v>
      </c>
      <c r="O19" s="1">
        <f>(A1L552C4 * 2 + A1L552C2 + A1L552C3)</f>
        <v>29.700000000000003</v>
      </c>
      <c r="P19" s="16" t="s">
        <v>3637</v>
      </c>
      <c r="Q19" s="1">
        <f>(A1L552C1 + A1L552C2 + A1L552C3 + A1L552C4)</f>
        <v>378.14000000000004</v>
      </c>
      <c r="R19" s="16" t="s">
        <v>3638</v>
      </c>
      <c r="S19" s="18">
        <f>IF(A1L552C5 &lt;&gt; 0,A1L552C6 / A1L552C5,0)</f>
        <v>4.0876434804150957E-2</v>
      </c>
      <c r="T19" s="16" t="s">
        <v>3639</v>
      </c>
      <c r="U19" s="18">
        <f>IF(A1L552C8 = 0,A1L556C8, A1L552C8)</f>
        <v>4.0876434804150957E-2</v>
      </c>
      <c r="V19" s="16" t="s">
        <v>2965</v>
      </c>
      <c r="W19" s="6">
        <v>338.48</v>
      </c>
      <c r="X19" s="16" t="s">
        <v>2965</v>
      </c>
      <c r="Y19" s="6">
        <v>18.303000000000001</v>
      </c>
      <c r="Z19" s="16" t="s">
        <v>2965</v>
      </c>
      <c r="AA19" s="6">
        <v>7.9630000000000001</v>
      </c>
      <c r="AB19" s="16" t="s">
        <v>2965</v>
      </c>
      <c r="AC19" s="6">
        <v>0.84499999999999997</v>
      </c>
      <c r="AD19" s="16" t="s">
        <v>3640</v>
      </c>
      <c r="AE19" s="1">
        <f>(A1L552C10 * 2 + A1L552C11 + A1L552C12)</f>
        <v>703.226</v>
      </c>
      <c r="AF19" s="16" t="s">
        <v>3641</v>
      </c>
      <c r="AG19" s="1">
        <f>(A1L552C13 * 2 + A1L552C11 + A1L552C12)</f>
        <v>27.956000000000003</v>
      </c>
      <c r="AH19" s="16" t="s">
        <v>3642</v>
      </c>
      <c r="AI19" s="1">
        <f>(A1L552C10 + A1L552C11 + A1L552C12 + A1L552C13)</f>
        <v>365.59100000000007</v>
      </c>
      <c r="AJ19" s="16" t="s">
        <v>3643</v>
      </c>
      <c r="AK19" s="18">
        <f>IF(A1L552C14 &lt;&gt; 0,A1L552C15 / A1L552C14,0)</f>
        <v>3.9753934012678717E-2</v>
      </c>
      <c r="AL19" s="16" t="s">
        <v>3644</v>
      </c>
      <c r="AM19" s="18">
        <f>IF(A1L552C17 = 0,A1L556C17, A1L552C17)</f>
        <v>3.9753934012678717E-2</v>
      </c>
      <c r="AN19" s="16" t="s">
        <v>2971</v>
      </c>
      <c r="AO19" s="6">
        <v>334.44400000000002</v>
      </c>
      <c r="AP19" s="16" t="s">
        <v>2971</v>
      </c>
      <c r="AQ19" s="6">
        <v>22.658000000000001</v>
      </c>
      <c r="AR19" s="16" t="s">
        <v>2971</v>
      </c>
      <c r="AS19" s="6">
        <v>5.0819999999999999</v>
      </c>
      <c r="AT19" s="16" t="s">
        <v>2971</v>
      </c>
      <c r="AU19" s="6">
        <v>0.84399999999999997</v>
      </c>
      <c r="AV19" s="16" t="s">
        <v>3645</v>
      </c>
      <c r="AW19" s="1">
        <f>(A1L552C19 * 2 + A1L552C20 + A1L552C21)</f>
        <v>696.62800000000004</v>
      </c>
      <c r="AX19" s="16" t="s">
        <v>3646</v>
      </c>
      <c r="AY19" s="1">
        <f>(A1L552C22 * 2 + A1L552C20 + A1L552C21)</f>
        <v>29.428000000000001</v>
      </c>
      <c r="AZ19" s="16" t="s">
        <v>3647</v>
      </c>
      <c r="BA19" s="1">
        <f>(A1L552C19 + A1L552C20 + A1L552C21 + A1L552C22)</f>
        <v>363.02800000000002</v>
      </c>
      <c r="BB19" s="16" t="s">
        <v>3648</v>
      </c>
      <c r="BC19" s="18">
        <f>IF(A1L552C23 &lt;&gt; 0,A1L552C24 / A1L552C23,0)</f>
        <v>4.2243492940278023E-2</v>
      </c>
      <c r="BD19" s="16" t="s">
        <v>3649</v>
      </c>
      <c r="BE19" s="18">
        <f>IF(A1L552C26 = 0,A1L556C26, A1L552C26)</f>
        <v>4.2243492940278023E-2</v>
      </c>
      <c r="BF19" s="16" t="s">
        <v>2977</v>
      </c>
      <c r="BG19" s="6">
        <v>293.03199999999998</v>
      </c>
      <c r="BH19" s="16" t="s">
        <v>2977</v>
      </c>
      <c r="BI19" s="6">
        <v>33.677</v>
      </c>
      <c r="BJ19" s="16" t="s">
        <v>2977</v>
      </c>
      <c r="BK19" s="6">
        <v>13.75</v>
      </c>
      <c r="BL19" s="16" t="s">
        <v>2977</v>
      </c>
      <c r="BM19" s="6">
        <v>1.0429999999999999</v>
      </c>
      <c r="BN19" s="16" t="s">
        <v>3650</v>
      </c>
      <c r="BO19" s="1">
        <f>(A1L552C28 * 2 + A1L552C29 + A1L552C30)</f>
        <v>633.49099999999999</v>
      </c>
      <c r="BP19" s="16" t="s">
        <v>3651</v>
      </c>
      <c r="BQ19" s="1">
        <f>(A1L552C31 * 2 + A1L552C29 + A1L552C30)</f>
        <v>49.512999999999998</v>
      </c>
      <c r="BR19" s="16" t="s">
        <v>3652</v>
      </c>
      <c r="BS19" s="1">
        <f>(A1L552C28 + A1L552C29 + A1L552C30 + A1L552C31)</f>
        <v>341.50200000000001</v>
      </c>
      <c r="BT19" s="16" t="s">
        <v>3653</v>
      </c>
      <c r="BU19" s="18">
        <f>IF(A1L552C32 &lt;&gt; 0,A1L552C33 / A1L552C32,0)</f>
        <v>7.8158963584328736E-2</v>
      </c>
      <c r="BV19" s="16" t="s">
        <v>3654</v>
      </c>
      <c r="BW19" s="18">
        <f>IF(A1L552C35 = 0,A1L556C35, A1L552C35)</f>
        <v>7.8158963584328736E-2</v>
      </c>
      <c r="BX19" s="16" t="s">
        <v>2983</v>
      </c>
      <c r="BY19" s="6">
        <v>198.649</v>
      </c>
      <c r="BZ19" s="16" t="s">
        <v>2983</v>
      </c>
      <c r="CA19" s="6">
        <v>19.457999999999998</v>
      </c>
      <c r="CB19" s="16" t="s">
        <v>2983</v>
      </c>
      <c r="CC19" s="6">
        <v>12.326000000000001</v>
      </c>
      <c r="CD19" s="16" t="s">
        <v>2983</v>
      </c>
      <c r="CE19" s="6">
        <v>0.67500000000000004</v>
      </c>
      <c r="CF19" s="16" t="s">
        <v>3655</v>
      </c>
      <c r="CG19" s="1">
        <f>(A1L552C37 * 2 + A1L552C38 + A1L552C39)</f>
        <v>429.08199999999999</v>
      </c>
      <c r="CH19" s="16" t="s">
        <v>3656</v>
      </c>
      <c r="CI19" s="1">
        <f>(A1L552C40 * 2 + A1L552C38 + A1L552C39)</f>
        <v>33.134</v>
      </c>
      <c r="CJ19" s="16" t="s">
        <v>3657</v>
      </c>
      <c r="CK19" s="1">
        <f>(A1L552C37 + A1L552C38 + A1L552C39 + A1L552C40)</f>
        <v>231.108</v>
      </c>
      <c r="CL19" s="16" t="s">
        <v>3658</v>
      </c>
      <c r="CM19" s="18">
        <f>IF(A1L552C41 &lt;&gt; 0,A1L552C42 / A1L552C41,0)</f>
        <v>7.7220671107154346E-2</v>
      </c>
      <c r="CN19" s="16" t="s">
        <v>3659</v>
      </c>
      <c r="CO19" s="18">
        <f>IF(A1L552C44 = 0,A1L556C44, A1L552C44)</f>
        <v>7.7220671107154346E-2</v>
      </c>
      <c r="CP19" s="16" t="s">
        <v>3660</v>
      </c>
      <c r="CQ19" s="18">
        <f>IF(RUN_YEARS &gt; 1,(A1L552C1 + A1L552C10) / 2, 0)</f>
        <v>343.67100000000005</v>
      </c>
      <c r="CR19" s="16" t="s">
        <v>3661</v>
      </c>
      <c r="CS19" s="18">
        <f>IF(RUN_YEARS &gt; 1,(A1L552C2 + A1L552C11) / 2, 0)</f>
        <v>18.551000000000002</v>
      </c>
      <c r="CT19" s="16" t="s">
        <v>3662</v>
      </c>
      <c r="CU19" s="18">
        <f>IF(RUN_YEARS &gt; 1,(A1L552C3 + A1L552C12) / 2, 0)</f>
        <v>9.01</v>
      </c>
      <c r="CV19" s="16" t="s">
        <v>3663</v>
      </c>
      <c r="CW19" s="18">
        <f>IF(RUN_YEARS &gt; 1,(A1L552C4 + A1L552C13) / 2, 0)</f>
        <v>0.63349999999999995</v>
      </c>
      <c r="CX19" s="16" t="s">
        <v>3664</v>
      </c>
      <c r="CY19" s="18">
        <f>IF(RUN_YEARS &gt; 1,(A1L552C5 + A1L552C14) / 2, 0)</f>
        <v>714.90300000000002</v>
      </c>
      <c r="CZ19" s="16" t="s">
        <v>3665</v>
      </c>
      <c r="DA19" s="18">
        <f>IF(RUN_YEARS &gt; 1,(A1L552C6 + A1L552C15) / 2, 0)</f>
        <v>28.828000000000003</v>
      </c>
      <c r="DB19" s="16" t="s">
        <v>3666</v>
      </c>
      <c r="DC19" s="18">
        <f>IF(RUN_YEARS &gt; 1,(A1L552C7 + A1L552C16) / 2, 0)</f>
        <v>371.86550000000005</v>
      </c>
      <c r="DD19" s="16" t="s">
        <v>3667</v>
      </c>
      <c r="DE19" s="18">
        <f>IF(A1L552C50 &lt;&gt; 0,A1L552C51 / A1L552C50,0)</f>
        <v>4.0324351695264958E-2</v>
      </c>
      <c r="DF19" s="16" t="s">
        <v>3668</v>
      </c>
      <c r="DG19" s="18">
        <f>IF(A1L552C53 = 0,A1L556C53, A1L552C53)</f>
        <v>4.0324351695264958E-2</v>
      </c>
      <c r="DH19" s="16" t="s">
        <v>3669</v>
      </c>
      <c r="DI19" s="18">
        <f>IF(RUN_YEARS &gt; 2,(A1L552C1 + A1L552C10 + A1L552C19) / 3, 0)</f>
        <v>340.59533333333337</v>
      </c>
      <c r="DJ19" s="16" t="s">
        <v>3670</v>
      </c>
      <c r="DK19" s="18">
        <f>IF(RUN_YEARS &gt; 2,(A1L552C2 + A1L552C11 + A1L552C20) / 3, 0)</f>
        <v>19.920000000000002</v>
      </c>
      <c r="DL19" s="16" t="s">
        <v>3671</v>
      </c>
      <c r="DM19" s="18">
        <f>IF(RUN_YEARS &gt; 2,(A1L552C3 + A1L552C12 + A1L552C21) / 3, 0)</f>
        <v>7.7006666666666668</v>
      </c>
      <c r="DN19" s="16" t="s">
        <v>3672</v>
      </c>
      <c r="DO19" s="18">
        <f>IF(RUN_YEARS &gt; 2,(A1L552C4 + A1L552C13 + A1L552C22) / 3, 0)</f>
        <v>0.70366666666666655</v>
      </c>
      <c r="DP19" s="16" t="s">
        <v>3673</v>
      </c>
      <c r="DQ19" s="18">
        <f>IF(RUN_YEARS &gt; 2,(A1L552C5 + A1L552C14 + A1L552C23) / 3, 0)</f>
        <v>708.81133333333344</v>
      </c>
      <c r="DR19" s="16" t="s">
        <v>3674</v>
      </c>
      <c r="DS19" s="18">
        <f>IF(RUN_YEARS &gt; 2,(A1L552C6 + A1L552C15 + A1L552C24) / 3, 0)</f>
        <v>29.028000000000002</v>
      </c>
      <c r="DT19" s="16" t="s">
        <v>3675</v>
      </c>
      <c r="DU19" s="18">
        <f>IF(RUN_YEARS &gt; 2,(A1L552C7 + A1L552C16 + A1L552C25) / 3, 0)</f>
        <v>368.91966666666667</v>
      </c>
      <c r="DV19" s="16" t="s">
        <v>3676</v>
      </c>
      <c r="DW19" s="18">
        <f>IF(A1L552C59 &lt;&gt; 0,A1L552C60 / A1L552C59,0)</f>
        <v>4.0953069787258857E-2</v>
      </c>
      <c r="DX19" s="16" t="s">
        <v>3677</v>
      </c>
      <c r="DY19" s="18">
        <f>IF(A1L552C62 = 0,A1L556C62, A1L552C62)</f>
        <v>4.0953069787258857E-2</v>
      </c>
      <c r="DZ19" s="16" t="s">
        <v>3678</v>
      </c>
      <c r="EA19" s="18">
        <f>IF(RUN_YEARS &gt; 3,(A1L552C1 + A1L552C10 + A1L552C19 + A1L552C28) / 4, 0)</f>
        <v>328.7045</v>
      </c>
      <c r="EB19" s="16" t="s">
        <v>3679</v>
      </c>
      <c r="EC19" s="18">
        <f>IF(RUN_YEARS &gt; 3,(A1L552C2 + A1L552C11 + A1L552C20 + A1L552C29) / 4, 0)</f>
        <v>23.359250000000003</v>
      </c>
      <c r="ED19" s="16" t="s">
        <v>3680</v>
      </c>
      <c r="EE19" s="18">
        <f>IF(RUN_YEARS &gt; 3,(A1L552C3 + A1L552C12 + A1L552C21 + A1L552C30) / 4, 0)</f>
        <v>9.213000000000001</v>
      </c>
      <c r="EF19" s="16" t="s">
        <v>3681</v>
      </c>
      <c r="EG19" s="18">
        <f>IF(RUN_YEARS &gt; 3,(A1L552C4 + A1L552C13 + A1L552C22 + A1L552C31) / 4, 0)</f>
        <v>0.78849999999999998</v>
      </c>
      <c r="EH19" s="16" t="s">
        <v>3682</v>
      </c>
      <c r="EI19" s="18">
        <f>IF(RUN_YEARS &gt; 3,(A1L552C5 + A1L552C14 + A1L552C23 + A1L552C32) / 4, 0)</f>
        <v>689.98125000000005</v>
      </c>
      <c r="EJ19" s="16" t="s">
        <v>3683</v>
      </c>
      <c r="EK19" s="18">
        <f>IF(RUN_YEARS &gt; 3,(A1L552C6 + A1L552C15 + A1L552C24 + A1L552C33) / 4, 0)</f>
        <v>34.149250000000002</v>
      </c>
      <c r="EL19" s="16" t="s">
        <v>3684</v>
      </c>
      <c r="EM19" s="18">
        <f>IF(RUN_YEARS &gt; 3,(A1L552C7 + A1L552C16 + A1L552C25 + A1L552C34) / 4, 0)</f>
        <v>362.06524999999999</v>
      </c>
      <c r="EN19" s="16" t="s">
        <v>3685</v>
      </c>
      <c r="EO19" s="18">
        <f>IF(A1L552C68 &lt;&gt; 0,A1L552C69 / A1L552C68,0)</f>
        <v>4.9493011585459747E-2</v>
      </c>
      <c r="EP19" s="16" t="s">
        <v>3686</v>
      </c>
      <c r="EQ19" s="18">
        <f>IF(A1L552C71 = 0,A1L556C71, A1L552C71)</f>
        <v>4.9493011585459747E-2</v>
      </c>
      <c r="ER19" s="16" t="s">
        <v>3687</v>
      </c>
      <c r="ES19" s="18">
        <f>IF(RUN_YEARS &gt; 4,(A1L552C1 + A1L552C10 + A1L552C19 + A1L552C28 + A1L552C37) / 5, 0)</f>
        <v>302.6934</v>
      </c>
      <c r="ET19" s="16" t="s">
        <v>3688</v>
      </c>
      <c r="EU19" s="18">
        <f>IF(RUN_YEARS &gt; 4,(A1L552C2 + A1L552C11 + A1L552C20 + A1L552C29 + A1L552C38) / 5, 0)</f>
        <v>22.579000000000001</v>
      </c>
      <c r="EV19" s="16" t="s">
        <v>3689</v>
      </c>
      <c r="EW19" s="18">
        <f>IF(RUN_YEARS &gt; 4,(A1L552C3 + A1L552C12 + A1L552C21 + A1L552C30 + A1L552C39) / 5, 0)</f>
        <v>9.8356000000000012</v>
      </c>
      <c r="EX19" s="16" t="s">
        <v>3690</v>
      </c>
      <c r="EY19" s="18">
        <f>IF(RUN_YEARS &gt; 4,(A1L552C4 + A1L552C13 + A1L552C22 + A1L552C31 + A1L552C40) / 5, 0)</f>
        <v>0.76579999999999993</v>
      </c>
      <c r="EZ19" s="16" t="s">
        <v>3691</v>
      </c>
      <c r="FA19" s="18">
        <f>IF(RUN_YEARS &gt; 4,(A1L552C5 + A1L552C14 + A1L552C23 + A1L552C32 + A1L552C41) / 5, 0)</f>
        <v>637.80140000000006</v>
      </c>
      <c r="FB19" s="16" t="s">
        <v>3692</v>
      </c>
      <c r="FC19" s="18">
        <f>IF(RUN_YEARS &gt; 4,(A1L552C6 + A1L552C15 + A1L552C24 + A1L552C33 + A1L552C42) / 5, 0)</f>
        <v>33.946199999999997</v>
      </c>
      <c r="FD19" s="16" t="s">
        <v>3693</v>
      </c>
      <c r="FE19" s="18">
        <f>IF(RUN_YEARS &gt; 4,(A1L552C7 + A1L552C16 + A1L552C25 + A1L552C34 + A1L552C43) / 5, 0)</f>
        <v>335.87379999999996</v>
      </c>
      <c r="FF19" s="16" t="s">
        <v>3694</v>
      </c>
      <c r="FG19" s="18">
        <f>IF(A1L552C77 &lt;&gt; 0,A1L552C78 / A1L552C77,0)</f>
        <v>5.3223777809205175E-2</v>
      </c>
      <c r="FH19" s="16" t="s">
        <v>3695</v>
      </c>
      <c r="FI19" s="18">
        <f>IF(A1L552C80 = 0,A1L556C80, A1L552C80)</f>
        <v>5.3223777809205175E-2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5.7000000000000002E-2</v>
      </c>
      <c r="F20" s="16" t="s">
        <v>2959</v>
      </c>
      <c r="G20" s="6">
        <v>3.3000000000000002E-2</v>
      </c>
      <c r="H20" s="16" t="s">
        <v>2959</v>
      </c>
      <c r="I20" s="6">
        <v>9.4E-2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0.24100000000000002</v>
      </c>
      <c r="N20" s="16" t="s">
        <v>3697</v>
      </c>
      <c r="O20" s="1">
        <f>(A1L553C4 * 2 + A1L553C2 + A1L553C3)</f>
        <v>0.127</v>
      </c>
      <c r="P20" s="16" t="s">
        <v>3698</v>
      </c>
      <c r="Q20" s="1">
        <f>(A1L553C1 + A1L553C2 + A1L553C3 + A1L553C4)</f>
        <v>0.184</v>
      </c>
      <c r="R20" s="16" t="s">
        <v>3699</v>
      </c>
      <c r="S20" s="18">
        <f>IF(A1L553C5 &lt;&gt; 0,A1L553C6 / A1L553C5,0)</f>
        <v>0.52697095435684649</v>
      </c>
      <c r="T20" s="16" t="s">
        <v>3700</v>
      </c>
      <c r="U20" s="18">
        <f>IF(A1L553C8 = 0,A1L556C8, A1L553C8)</f>
        <v>0.52697095435684649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0.14699999999999999</v>
      </c>
      <c r="AB20" s="16" t="s">
        <v>2965</v>
      </c>
      <c r="AC20" s="6">
        <v>0.05</v>
      </c>
      <c r="AD20" s="16" t="s">
        <v>3701</v>
      </c>
      <c r="AE20" s="1">
        <f>(A1L553C10 * 2 + A1L553C11 + A1L553C12)</f>
        <v>0.14699999999999999</v>
      </c>
      <c r="AF20" s="16" t="s">
        <v>3702</v>
      </c>
      <c r="AG20" s="1">
        <f>(A1L553C13 * 2 + A1L553C11 + A1L553C12)</f>
        <v>0.247</v>
      </c>
      <c r="AH20" s="16" t="s">
        <v>3703</v>
      </c>
      <c r="AI20" s="1">
        <f>(A1L553C10 + A1L553C11 + A1L553C12 + A1L553C13)</f>
        <v>0.19700000000000001</v>
      </c>
      <c r="AJ20" s="16" t="s">
        <v>3704</v>
      </c>
      <c r="AK20" s="18">
        <f>IF(A1L553C14 &lt;&gt; 0,A1L553C15 / A1L553C14,0)</f>
        <v>1.6802721088435375</v>
      </c>
      <c r="AL20" s="16" t="s">
        <v>3705</v>
      </c>
      <c r="AM20" s="18">
        <f>IF(A1L553C17 = 0,A1L556C17, A1L553C17)</f>
        <v>1.6802721088435375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0.02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0.04</v>
      </c>
      <c r="AZ20" s="16" t="s">
        <v>3708</v>
      </c>
      <c r="BA20" s="1">
        <f>(A1L553C19 + A1L553C20 + A1L553C21 + A1L553C22)</f>
        <v>0.02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9.7169390457024829E-2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0.124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0.248</v>
      </c>
      <c r="BR20" s="16" t="s">
        <v>3713</v>
      </c>
      <c r="BS20" s="1">
        <f>(A1L553C28 + A1L553C29 + A1L553C30 + A1L553C31)</f>
        <v>0.124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9.4399661952381003E-2</v>
      </c>
      <c r="BX20" s="16" t="s">
        <v>2983</v>
      </c>
      <c r="BY20" s="6">
        <v>0</v>
      </c>
      <c r="BZ20" s="16" t="s">
        <v>2983</v>
      </c>
      <c r="CA20" s="6">
        <v>4.1000000000000002E-2</v>
      </c>
      <c r="CB20" s="16" t="s">
        <v>2983</v>
      </c>
      <c r="CC20" s="6">
        <v>5.1999999999999998E-2</v>
      </c>
      <c r="CD20" s="16" t="s">
        <v>2983</v>
      </c>
      <c r="CE20" s="6">
        <v>6.3E-2</v>
      </c>
      <c r="CF20" s="16" t="s">
        <v>3716</v>
      </c>
      <c r="CG20" s="1">
        <f>(A1L553C37 * 2 + A1L553C38 + A1L553C39)</f>
        <v>9.2999999999999999E-2</v>
      </c>
      <c r="CH20" s="16" t="s">
        <v>3717</v>
      </c>
      <c r="CI20" s="1">
        <f>(A1L553C40 * 2 + A1L553C38 + A1L553C39)</f>
        <v>0.219</v>
      </c>
      <c r="CJ20" s="16" t="s">
        <v>3718</v>
      </c>
      <c r="CK20" s="1">
        <f>(A1L553C37 + A1L553C38 + A1L553C39 + A1L553C40)</f>
        <v>0.156</v>
      </c>
      <c r="CL20" s="16" t="s">
        <v>3719</v>
      </c>
      <c r="CM20" s="18">
        <f>IF(A1L553C41 &lt;&gt; 0,A1L553C42 / A1L553C41,0)</f>
        <v>2.3548387096774195</v>
      </c>
      <c r="CN20" s="16" t="s">
        <v>3720</v>
      </c>
      <c r="CO20" s="18">
        <f>IF(A1L553C44 = 0,A1L556C44, A1L553C44)</f>
        <v>2.3548387096774195</v>
      </c>
      <c r="CP20" s="16" t="s">
        <v>3721</v>
      </c>
      <c r="CQ20" s="18">
        <f>IF(RUN_YEARS &gt; 1,(A1L553C1 + A1L553C10) / 2, 0)</f>
        <v>2.8500000000000001E-2</v>
      </c>
      <c r="CR20" s="16" t="s">
        <v>3722</v>
      </c>
      <c r="CS20" s="18">
        <f>IF(RUN_YEARS &gt; 1,(A1L553C2 + A1L553C11) / 2, 0)</f>
        <v>1.6500000000000001E-2</v>
      </c>
      <c r="CT20" s="16" t="s">
        <v>3723</v>
      </c>
      <c r="CU20" s="18">
        <f>IF(RUN_YEARS &gt; 1,(A1L553C3 + A1L553C12) / 2, 0)</f>
        <v>0.1205</v>
      </c>
      <c r="CV20" s="16" t="s">
        <v>3724</v>
      </c>
      <c r="CW20" s="18">
        <f>IF(RUN_YEARS &gt; 1,(A1L553C4 + A1L553C13) / 2, 0)</f>
        <v>2.5000000000000001E-2</v>
      </c>
      <c r="CX20" s="16" t="s">
        <v>3725</v>
      </c>
      <c r="CY20" s="18">
        <f>IF(RUN_YEARS &gt; 1,(A1L553C5 + A1L553C14) / 2, 0)</f>
        <v>0.19400000000000001</v>
      </c>
      <c r="CZ20" s="16" t="s">
        <v>3726</v>
      </c>
      <c r="DA20" s="18">
        <f>IF(RUN_YEARS &gt; 1,(A1L553C6 + A1L553C15) / 2, 0)</f>
        <v>0.187</v>
      </c>
      <c r="DB20" s="16" t="s">
        <v>3727</v>
      </c>
      <c r="DC20" s="18">
        <f>IF(RUN_YEARS &gt; 1,(A1L553C7 + A1L553C16) / 2, 0)</f>
        <v>0.1905</v>
      </c>
      <c r="DD20" s="16" t="s">
        <v>3728</v>
      </c>
      <c r="DE20" s="18">
        <f>IF(A1L553C50 &lt;&gt; 0,A1L553C51 / A1L553C50,0)</f>
        <v>0.96391752577319589</v>
      </c>
      <c r="DF20" s="16" t="s">
        <v>3729</v>
      </c>
      <c r="DG20" s="18">
        <f>IF(A1L553C53 = 0,A1L556C53, A1L553C53)</f>
        <v>0.96391752577319589</v>
      </c>
      <c r="DH20" s="16" t="s">
        <v>3730</v>
      </c>
      <c r="DI20" s="18">
        <f>IF(RUN_YEARS &gt; 2,(A1L553C1 + A1L553C10 + A1L553C19) / 3, 0)</f>
        <v>1.9E-2</v>
      </c>
      <c r="DJ20" s="16" t="s">
        <v>3731</v>
      </c>
      <c r="DK20" s="18">
        <f>IF(RUN_YEARS &gt; 2,(A1L553C2 + A1L553C11 + A1L553C20) / 3, 0)</f>
        <v>1.1000000000000001E-2</v>
      </c>
      <c r="DL20" s="16" t="s">
        <v>3732</v>
      </c>
      <c r="DM20" s="18">
        <f>IF(RUN_YEARS &gt; 2,(A1L553C3 + A1L553C12 + A1L553C21) / 3, 0)</f>
        <v>8.0333333333333326E-2</v>
      </c>
      <c r="DN20" s="16" t="s">
        <v>3733</v>
      </c>
      <c r="DO20" s="18">
        <f>IF(RUN_YEARS &gt; 2,(A1L553C4 + A1L553C13 + A1L553C22) / 3, 0)</f>
        <v>2.3333333333333334E-2</v>
      </c>
      <c r="DP20" s="16" t="s">
        <v>3734</v>
      </c>
      <c r="DQ20" s="18">
        <f>IF(RUN_YEARS &gt; 2,(A1L553C5 + A1L553C14 + A1L553C23) / 3, 0)</f>
        <v>0.12933333333333333</v>
      </c>
      <c r="DR20" s="16" t="s">
        <v>3735</v>
      </c>
      <c r="DS20" s="18">
        <f>IF(RUN_YEARS &gt; 2,(A1L553C6 + A1L553C15 + A1L553C24) / 3, 0)</f>
        <v>0.13799999999999998</v>
      </c>
      <c r="DT20" s="16" t="s">
        <v>3736</v>
      </c>
      <c r="DU20" s="18">
        <f>IF(RUN_YEARS &gt; 2,(A1L553C7 + A1L553C16 + A1L553C25) / 3, 0)</f>
        <v>0.13366666666666668</v>
      </c>
      <c r="DV20" s="16" t="s">
        <v>3737</v>
      </c>
      <c r="DW20" s="18">
        <f>IF(A1L553C59 &lt;&gt; 0,A1L553C60 / A1L553C59,0)</f>
        <v>1.0670103092783505</v>
      </c>
      <c r="DX20" s="16" t="s">
        <v>3738</v>
      </c>
      <c r="DY20" s="18">
        <f>IF(A1L553C62 = 0,A1L556C62, A1L553C62)</f>
        <v>1.0670103092783505</v>
      </c>
      <c r="DZ20" s="16" t="s">
        <v>3739</v>
      </c>
      <c r="EA20" s="18">
        <f>IF(RUN_YEARS &gt; 3,(A1L553C1 + A1L553C10 + A1L553C19 + A1L553C28) / 4, 0)</f>
        <v>1.4250000000000001E-2</v>
      </c>
      <c r="EB20" s="16" t="s">
        <v>3740</v>
      </c>
      <c r="EC20" s="18">
        <f>IF(RUN_YEARS &gt; 3,(A1L553C2 + A1L553C11 + A1L553C20 + A1L553C29) / 4, 0)</f>
        <v>8.2500000000000004E-3</v>
      </c>
      <c r="ED20" s="16" t="s">
        <v>3741</v>
      </c>
      <c r="EE20" s="18">
        <f>IF(RUN_YEARS &gt; 3,(A1L553C3 + A1L553C12 + A1L553C21 + A1L553C30) / 4, 0)</f>
        <v>6.0249999999999998E-2</v>
      </c>
      <c r="EF20" s="16" t="s">
        <v>3742</v>
      </c>
      <c r="EG20" s="18">
        <f>IF(RUN_YEARS &gt; 3,(A1L553C4 + A1L553C13 + A1L553C22 + A1L553C31) / 4, 0)</f>
        <v>4.8500000000000001E-2</v>
      </c>
      <c r="EH20" s="16" t="s">
        <v>3743</v>
      </c>
      <c r="EI20" s="18">
        <f>IF(RUN_YEARS &gt; 3,(A1L553C5 + A1L553C14 + A1L553C23 + A1L553C32) / 4, 0)</f>
        <v>9.7000000000000003E-2</v>
      </c>
      <c r="EJ20" s="16" t="s">
        <v>3744</v>
      </c>
      <c r="EK20" s="18">
        <f>IF(RUN_YEARS &gt; 3,(A1L553C6 + A1L553C15 + A1L553C24 + A1L553C33) / 4, 0)</f>
        <v>0.16549999999999998</v>
      </c>
      <c r="EL20" s="16" t="s">
        <v>3745</v>
      </c>
      <c r="EM20" s="18">
        <f>IF(RUN_YEARS &gt; 3,(A1L553C7 + A1L553C16 + A1L553C25 + A1L553C34) / 4, 0)</f>
        <v>0.13125000000000001</v>
      </c>
      <c r="EN20" s="16" t="s">
        <v>3746</v>
      </c>
      <c r="EO20" s="18">
        <f>IF(A1L553C68 &lt;&gt; 0,A1L553C69 / A1L553C68,0)</f>
        <v>1.706185567010309</v>
      </c>
      <c r="EP20" s="16" t="s">
        <v>3747</v>
      </c>
      <c r="EQ20" s="18">
        <f>IF(A1L553C71 = 0,A1L556C71, A1L553C71)</f>
        <v>1.706185567010309</v>
      </c>
      <c r="ER20" s="16" t="s">
        <v>3748</v>
      </c>
      <c r="ES20" s="18">
        <f>IF(RUN_YEARS &gt; 4,(A1L553C1 + A1L553C10 + A1L553C19 + A1L553C28 + A1L553C37) / 5, 0)</f>
        <v>1.14E-2</v>
      </c>
      <c r="ET20" s="16" t="s">
        <v>3749</v>
      </c>
      <c r="EU20" s="18">
        <f>IF(RUN_YEARS &gt; 4,(A1L553C2 + A1L553C11 + A1L553C20 + A1L553C29 + A1L553C38) / 5, 0)</f>
        <v>1.4800000000000002E-2</v>
      </c>
      <c r="EV20" s="16" t="s">
        <v>3750</v>
      </c>
      <c r="EW20" s="18">
        <f>IF(RUN_YEARS &gt; 4,(A1L553C3 + A1L553C12 + A1L553C21 + A1L553C30 + A1L553C39) / 5, 0)</f>
        <v>5.8599999999999999E-2</v>
      </c>
      <c r="EX20" s="16" t="s">
        <v>3751</v>
      </c>
      <c r="EY20" s="18">
        <f>IF(RUN_YEARS &gt; 4,(A1L553C4 + A1L553C13 + A1L553C22 + A1L553C31 + A1L553C40) / 5, 0)</f>
        <v>5.1400000000000001E-2</v>
      </c>
      <c r="EZ20" s="16" t="s">
        <v>3752</v>
      </c>
      <c r="FA20" s="18">
        <f>IF(RUN_YEARS &gt; 4,(A1L553C5 + A1L553C14 + A1L553C23 + A1L553C32 + A1L553C41) / 5, 0)</f>
        <v>9.6199999999999994E-2</v>
      </c>
      <c r="FB20" s="16" t="s">
        <v>3753</v>
      </c>
      <c r="FC20" s="18">
        <f>IF(RUN_YEARS &gt; 4,(A1L553C6 + A1L553C15 + A1L553C24 + A1L553C33 + A1L553C42) / 5, 0)</f>
        <v>0.17619999999999997</v>
      </c>
      <c r="FD20" s="16" t="s">
        <v>3754</v>
      </c>
      <c r="FE20" s="18">
        <f>IF(RUN_YEARS &gt; 4,(A1L553C7 + A1L553C16 + A1L553C25 + A1L553C34 + A1L553C43) / 5, 0)</f>
        <v>0.13620000000000002</v>
      </c>
      <c r="FF20" s="16" t="s">
        <v>3755</v>
      </c>
      <c r="FG20" s="18">
        <f>IF(A1L553C77 &lt;&gt; 0,A1L553C78 / A1L553C77,0)</f>
        <v>1.8316008316008314</v>
      </c>
      <c r="FH20" s="16" t="s">
        <v>3756</v>
      </c>
      <c r="FI20" s="18">
        <f>IF(A1L553C80 = 0,A1L556C80, A1L553C80)</f>
        <v>1.8316008316008314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43.154000000000003</v>
      </c>
      <c r="F21" s="16" t="s">
        <v>2959</v>
      </c>
      <c r="G21" s="6">
        <v>18.472999999999999</v>
      </c>
      <c r="H21" s="16" t="s">
        <v>2959</v>
      </c>
      <c r="I21" s="6">
        <v>59.447000000000003</v>
      </c>
      <c r="J21" s="16" t="s">
        <v>2959</v>
      </c>
      <c r="K21" s="6">
        <v>8.9480000000000004</v>
      </c>
      <c r="L21" s="16" t="s">
        <v>3757</v>
      </c>
      <c r="M21" s="1">
        <f>(A1L554C1 * 2 + A1L554C2 + A1L554C3)</f>
        <v>164.22800000000001</v>
      </c>
      <c r="N21" s="16" t="s">
        <v>3758</v>
      </c>
      <c r="O21" s="1">
        <f>(A1L554C4 * 2 + A1L554C2 + A1L554C3)</f>
        <v>95.816000000000003</v>
      </c>
      <c r="P21" s="16" t="s">
        <v>3759</v>
      </c>
      <c r="Q21" s="1">
        <f>(A1L554C1 + A1L554C2 + A1L554C3 + A1L554C4)</f>
        <v>130.02200000000002</v>
      </c>
      <c r="R21" s="16" t="s">
        <v>3760</v>
      </c>
      <c r="S21" s="18">
        <f>IF(A1L554C5 &lt;&gt; 0,A1L554C6 / A1L554C5,0)</f>
        <v>0.58343278856224268</v>
      </c>
      <c r="T21" s="16" t="s">
        <v>3761</v>
      </c>
      <c r="U21" s="18">
        <f>IF(A1L554C8 = 0,A1L556C8, A1L554C8)</f>
        <v>0.58343278856224268</v>
      </c>
      <c r="V21" s="16" t="s">
        <v>2965</v>
      </c>
      <c r="W21" s="6">
        <v>42.478000000000002</v>
      </c>
      <c r="X21" s="16" t="s">
        <v>2965</v>
      </c>
      <c r="Y21" s="6">
        <v>20.041</v>
      </c>
      <c r="Z21" s="16" t="s">
        <v>2965</v>
      </c>
      <c r="AA21" s="6">
        <v>53.235999999999997</v>
      </c>
      <c r="AB21" s="16" t="s">
        <v>2965</v>
      </c>
      <c r="AC21" s="6">
        <v>6.3849999999999998</v>
      </c>
      <c r="AD21" s="16" t="s">
        <v>3762</v>
      </c>
      <c r="AE21" s="1">
        <f>(A1L554C10 * 2 + A1L554C11 + A1L554C12)</f>
        <v>158.233</v>
      </c>
      <c r="AF21" s="16" t="s">
        <v>3763</v>
      </c>
      <c r="AG21" s="1">
        <f>(A1L554C13 * 2 + A1L554C11 + A1L554C12)</f>
        <v>86.046999999999997</v>
      </c>
      <c r="AH21" s="16" t="s">
        <v>3764</v>
      </c>
      <c r="AI21" s="1">
        <f>(A1L554C10 + A1L554C11 + A1L554C12 + A1L554C13)</f>
        <v>122.14</v>
      </c>
      <c r="AJ21" s="16" t="s">
        <v>3765</v>
      </c>
      <c r="AK21" s="18">
        <f>IF(A1L554C14 &lt;&gt; 0,A1L554C15 / A1L554C14,0)</f>
        <v>0.5437993338936884</v>
      </c>
      <c r="AL21" s="16" t="s">
        <v>3766</v>
      </c>
      <c r="AM21" s="18">
        <f>IF(A1L554C17 = 0,A1L556C17, A1L554C17)</f>
        <v>0.5437993338936884</v>
      </c>
      <c r="AN21" s="16" t="s">
        <v>2971</v>
      </c>
      <c r="AO21" s="6">
        <v>51.618000000000002</v>
      </c>
      <c r="AP21" s="16" t="s">
        <v>2971</v>
      </c>
      <c r="AQ21" s="6">
        <v>23.373000000000001</v>
      </c>
      <c r="AR21" s="16" t="s">
        <v>2971</v>
      </c>
      <c r="AS21" s="6">
        <v>18.387</v>
      </c>
      <c r="AT21" s="16" t="s">
        <v>2971</v>
      </c>
      <c r="AU21" s="6">
        <v>5.085</v>
      </c>
      <c r="AV21" s="16" t="s">
        <v>3767</v>
      </c>
      <c r="AW21" s="1">
        <f>(A1L554C19 * 2 + A1L554C20 + A1L554C21)</f>
        <v>144.99600000000001</v>
      </c>
      <c r="AX21" s="16" t="s">
        <v>3768</v>
      </c>
      <c r="AY21" s="1">
        <f>(A1L554C22 * 2 + A1L554C20 + A1L554C21)</f>
        <v>51.93</v>
      </c>
      <c r="AZ21" s="16" t="s">
        <v>3769</v>
      </c>
      <c r="BA21" s="1">
        <f>(A1L554C19 + A1L554C20 + A1L554C21 + A1L554C22)</f>
        <v>98.462999999999994</v>
      </c>
      <c r="BB21" s="16" t="s">
        <v>3770</v>
      </c>
      <c r="BC21" s="18">
        <f>IF(A1L554C23 &lt;&gt; 0,A1L554C24 / A1L554C23,0)</f>
        <v>0.35814781097409581</v>
      </c>
      <c r="BD21" s="16" t="s">
        <v>3771</v>
      </c>
      <c r="BE21" s="18">
        <f>IF(A1L554C26 = 0,A1L556C26, A1L554C26)</f>
        <v>0.35814781097409581</v>
      </c>
      <c r="BF21" s="16" t="s">
        <v>2977</v>
      </c>
      <c r="BG21" s="6">
        <v>46.325000000000003</v>
      </c>
      <c r="BH21" s="16" t="s">
        <v>2977</v>
      </c>
      <c r="BI21" s="6">
        <v>23.448</v>
      </c>
      <c r="BJ21" s="16" t="s">
        <v>2977</v>
      </c>
      <c r="BK21" s="6">
        <v>20.015999999999998</v>
      </c>
      <c r="BL21" s="16" t="s">
        <v>2977</v>
      </c>
      <c r="BM21" s="6">
        <v>5.3250000000000002</v>
      </c>
      <c r="BN21" s="16" t="s">
        <v>3772</v>
      </c>
      <c r="BO21" s="1">
        <f>(A1L554C28 * 2 + A1L554C29 + A1L554C30)</f>
        <v>136.114</v>
      </c>
      <c r="BP21" s="16" t="s">
        <v>3773</v>
      </c>
      <c r="BQ21" s="1">
        <f>(A1L554C31 * 2 + A1L554C29 + A1L554C30)</f>
        <v>54.113999999999997</v>
      </c>
      <c r="BR21" s="16" t="s">
        <v>3774</v>
      </c>
      <c r="BS21" s="1">
        <f>(A1L554C28 + A1L554C29 + A1L554C30 + A1L554C31)</f>
        <v>95.11399999999999</v>
      </c>
      <c r="BT21" s="16" t="s">
        <v>3775</v>
      </c>
      <c r="BU21" s="18">
        <f>IF(A1L554C32 &lt;&gt; 0,A1L554C33 / A1L554C32,0)</f>
        <v>0.39756380680899833</v>
      </c>
      <c r="BV21" s="16" t="s">
        <v>3776</v>
      </c>
      <c r="BW21" s="18">
        <f>IF(A1L554C35 = 0,A1L556C35, A1L554C35)</f>
        <v>0.39756380680899833</v>
      </c>
      <c r="BX21" s="16" t="s">
        <v>2983</v>
      </c>
      <c r="BY21" s="6">
        <v>41.948</v>
      </c>
      <c r="BZ21" s="16" t="s">
        <v>2983</v>
      </c>
      <c r="CA21" s="6">
        <v>23.690999999999999</v>
      </c>
      <c r="CB21" s="16" t="s">
        <v>2983</v>
      </c>
      <c r="CC21" s="6">
        <v>21.855</v>
      </c>
      <c r="CD21" s="16" t="s">
        <v>2983</v>
      </c>
      <c r="CE21" s="6">
        <v>2.8690000000000002</v>
      </c>
      <c r="CF21" s="16" t="s">
        <v>3777</v>
      </c>
      <c r="CG21" s="1">
        <f>(A1L554C37 * 2 + A1L554C38 + A1L554C39)</f>
        <v>129.44200000000001</v>
      </c>
      <c r="CH21" s="16" t="s">
        <v>3778</v>
      </c>
      <c r="CI21" s="1">
        <f>(A1L554C40 * 2 + A1L554C38 + A1L554C39)</f>
        <v>51.283999999999999</v>
      </c>
      <c r="CJ21" s="16" t="s">
        <v>3779</v>
      </c>
      <c r="CK21" s="1">
        <f>(A1L554C37 + A1L554C38 + A1L554C39 + A1L554C40)</f>
        <v>90.363</v>
      </c>
      <c r="CL21" s="16" t="s">
        <v>3780</v>
      </c>
      <c r="CM21" s="18">
        <f>IF(A1L554C41 &lt;&gt; 0,A1L554C42 / A1L554C41,0)</f>
        <v>0.39619288947945797</v>
      </c>
      <c r="CN21" s="16" t="s">
        <v>3781</v>
      </c>
      <c r="CO21" s="18">
        <f>IF(A1L554C44 = 0,A1L556C44, A1L554C44)</f>
        <v>0.39619288947945797</v>
      </c>
      <c r="CP21" s="16" t="s">
        <v>3782</v>
      </c>
      <c r="CQ21" s="18">
        <f>IF(RUN_YEARS &gt; 1,(A1L554C1 + A1L554C10) / 2, 0)</f>
        <v>42.816000000000003</v>
      </c>
      <c r="CR21" s="16" t="s">
        <v>3783</v>
      </c>
      <c r="CS21" s="18">
        <f>IF(RUN_YEARS &gt; 1,(A1L554C2 + A1L554C11) / 2, 0)</f>
        <v>19.256999999999998</v>
      </c>
      <c r="CT21" s="16" t="s">
        <v>3784</v>
      </c>
      <c r="CU21" s="18">
        <f>IF(RUN_YEARS &gt; 1,(A1L554C3 + A1L554C12) / 2, 0)</f>
        <v>56.341499999999996</v>
      </c>
      <c r="CV21" s="16" t="s">
        <v>3785</v>
      </c>
      <c r="CW21" s="18">
        <f>IF(RUN_YEARS &gt; 1,(A1L554C4 + A1L554C13) / 2, 0)</f>
        <v>7.6665000000000001</v>
      </c>
      <c r="CX21" s="16" t="s">
        <v>3786</v>
      </c>
      <c r="CY21" s="18">
        <f>IF(RUN_YEARS &gt; 1,(A1L554C5 + A1L554C14) / 2, 0)</f>
        <v>161.23050000000001</v>
      </c>
      <c r="CZ21" s="16" t="s">
        <v>3787</v>
      </c>
      <c r="DA21" s="18">
        <f>IF(RUN_YEARS &gt; 1,(A1L554C6 + A1L554C15) / 2, 0)</f>
        <v>90.9315</v>
      </c>
      <c r="DB21" s="16" t="s">
        <v>3788</v>
      </c>
      <c r="DC21" s="18">
        <f>IF(RUN_YEARS &gt; 1,(A1L554C7 + A1L554C16) / 2, 0)</f>
        <v>126.08100000000002</v>
      </c>
      <c r="DD21" s="16" t="s">
        <v>3789</v>
      </c>
      <c r="DE21" s="18">
        <f>IF(A1L554C50 &lt;&gt; 0,A1L554C51 / A1L554C50,0)</f>
        <v>0.56398448184431604</v>
      </c>
      <c r="DF21" s="16" t="s">
        <v>3790</v>
      </c>
      <c r="DG21" s="18">
        <f>IF(A1L554C53 = 0,A1L556C53, A1L554C53)</f>
        <v>0.56398448184431604</v>
      </c>
      <c r="DH21" s="16" t="s">
        <v>3791</v>
      </c>
      <c r="DI21" s="18">
        <f>IF(RUN_YEARS &gt; 2,(A1L554C1 + A1L554C10 + A1L554C19) / 3, 0)</f>
        <v>45.75</v>
      </c>
      <c r="DJ21" s="16" t="s">
        <v>3792</v>
      </c>
      <c r="DK21" s="18">
        <f>IF(RUN_YEARS &gt; 2,(A1L554C2 + A1L554C11 + A1L554C20) / 3, 0)</f>
        <v>20.629000000000001</v>
      </c>
      <c r="DL21" s="16" t="s">
        <v>3793</v>
      </c>
      <c r="DM21" s="18">
        <f>IF(RUN_YEARS &gt; 2,(A1L554C3 + A1L554C12 + A1L554C21) / 3, 0)</f>
        <v>43.69</v>
      </c>
      <c r="DN21" s="16" t="s">
        <v>3794</v>
      </c>
      <c r="DO21" s="18">
        <f>IF(RUN_YEARS &gt; 2,(A1L554C4 + A1L554C13 + A1L554C22) / 3, 0)</f>
        <v>6.806</v>
      </c>
      <c r="DP21" s="16" t="s">
        <v>3795</v>
      </c>
      <c r="DQ21" s="18">
        <f>IF(RUN_YEARS &gt; 2,(A1L554C5 + A1L554C14 + A1L554C23) / 3, 0)</f>
        <v>155.81899999999999</v>
      </c>
      <c r="DR21" s="16" t="s">
        <v>3796</v>
      </c>
      <c r="DS21" s="18">
        <f>IF(RUN_YEARS &gt; 2,(A1L554C6 + A1L554C15 + A1L554C24) / 3, 0)</f>
        <v>77.930999999999997</v>
      </c>
      <c r="DT21" s="16" t="s">
        <v>3797</v>
      </c>
      <c r="DU21" s="18">
        <f>IF(RUN_YEARS &gt; 2,(A1L554C7 + A1L554C16 + A1L554C25) / 3, 0)</f>
        <v>116.875</v>
      </c>
      <c r="DV21" s="16" t="s">
        <v>3798</v>
      </c>
      <c r="DW21" s="18">
        <f>IF(A1L554C59 &lt;&gt; 0,A1L554C60 / A1L554C59,0)</f>
        <v>0.5001379806057028</v>
      </c>
      <c r="DX21" s="16" t="s">
        <v>3799</v>
      </c>
      <c r="DY21" s="18">
        <f>IF(A1L554C62 = 0,A1L556C62, A1L554C62)</f>
        <v>0.5001379806057028</v>
      </c>
      <c r="DZ21" s="16" t="s">
        <v>3800</v>
      </c>
      <c r="EA21" s="18">
        <f>IF(RUN_YEARS &gt; 3,(A1L554C1 + A1L554C10 + A1L554C19 + A1L554C28) / 4, 0)</f>
        <v>45.893749999999997</v>
      </c>
      <c r="EB21" s="16" t="s">
        <v>3801</v>
      </c>
      <c r="EC21" s="18">
        <f>IF(RUN_YEARS &gt; 3,(A1L554C2 + A1L554C11 + A1L554C20 + A1L554C29) / 4, 0)</f>
        <v>21.333750000000002</v>
      </c>
      <c r="ED21" s="16" t="s">
        <v>3802</v>
      </c>
      <c r="EE21" s="18">
        <f>IF(RUN_YEARS &gt; 3,(A1L554C3 + A1L554C12 + A1L554C21 + A1L554C30) / 4, 0)</f>
        <v>37.771499999999996</v>
      </c>
      <c r="EF21" s="16" t="s">
        <v>3803</v>
      </c>
      <c r="EG21" s="18">
        <f>IF(RUN_YEARS &gt; 3,(A1L554C4 + A1L554C13 + A1L554C22 + A1L554C31) / 4, 0)</f>
        <v>6.4357499999999996</v>
      </c>
      <c r="EH21" s="16" t="s">
        <v>3804</v>
      </c>
      <c r="EI21" s="18">
        <f>IF(RUN_YEARS &gt; 3,(A1L554C5 + A1L554C14 + A1L554C23 + A1L554C32) / 4, 0)</f>
        <v>150.89275000000001</v>
      </c>
      <c r="EJ21" s="16" t="s">
        <v>3805</v>
      </c>
      <c r="EK21" s="18">
        <f>IF(RUN_YEARS &gt; 3,(A1L554C6 + A1L554C15 + A1L554C24 + A1L554C33) / 4, 0)</f>
        <v>71.976749999999996</v>
      </c>
      <c r="EL21" s="16" t="s">
        <v>3806</v>
      </c>
      <c r="EM21" s="18">
        <f>IF(RUN_YEARS &gt; 3,(A1L554C7 + A1L554C16 + A1L554C25 + A1L554C34) / 4, 0)</f>
        <v>111.43474999999999</v>
      </c>
      <c r="EN21" s="16" t="s">
        <v>3807</v>
      </c>
      <c r="EO21" s="18">
        <f>IF(A1L554C68 &lt;&gt; 0,A1L554C69 / A1L554C68,0)</f>
        <v>0.47700601917587154</v>
      </c>
      <c r="EP21" s="16" t="s">
        <v>3808</v>
      </c>
      <c r="EQ21" s="18">
        <f>IF(A1L554C71 = 0,A1L556C71, A1L554C71)</f>
        <v>0.47700601917587154</v>
      </c>
      <c r="ER21" s="16" t="s">
        <v>3809</v>
      </c>
      <c r="ES21" s="18">
        <f>IF(RUN_YEARS &gt; 4,(A1L554C1 + A1L554C10 + A1L554C19 + A1L554C28 + A1L554C37) / 5, 0)</f>
        <v>45.104599999999998</v>
      </c>
      <c r="ET21" s="16" t="s">
        <v>3810</v>
      </c>
      <c r="EU21" s="18">
        <f>IF(RUN_YEARS &gt; 4,(A1L554C2 + A1L554C11 + A1L554C20 + A1L554C29 + A1L554C38) / 5, 0)</f>
        <v>21.805200000000003</v>
      </c>
      <c r="EV21" s="16" t="s">
        <v>3811</v>
      </c>
      <c r="EW21" s="18">
        <f>IF(RUN_YEARS &gt; 4,(A1L554C3 + A1L554C12 + A1L554C21 + A1L554C30 + A1L554C39) / 5, 0)</f>
        <v>34.588199999999993</v>
      </c>
      <c r="EX21" s="16" t="s">
        <v>3812</v>
      </c>
      <c r="EY21" s="18">
        <f>IF(RUN_YEARS &gt; 4,(A1L554C4 + A1L554C13 + A1L554C22 + A1L554C31 + A1L554C40) / 5, 0)</f>
        <v>5.7223999999999995</v>
      </c>
      <c r="EZ21" s="16" t="s">
        <v>3813</v>
      </c>
      <c r="FA21" s="18">
        <f>IF(RUN_YEARS &gt; 4,(A1L554C5 + A1L554C14 + A1L554C23 + A1L554C32 + A1L554C41) / 5, 0)</f>
        <v>146.6026</v>
      </c>
      <c r="FB21" s="16" t="s">
        <v>3814</v>
      </c>
      <c r="FC21" s="18">
        <f>IF(RUN_YEARS &gt; 4,(A1L554C6 + A1L554C15 + A1L554C24 + A1L554C33 + A1L554C42) / 5, 0)</f>
        <v>67.838200000000001</v>
      </c>
      <c r="FD21" s="16" t="s">
        <v>3815</v>
      </c>
      <c r="FE21" s="18">
        <f>IF(RUN_YEARS &gt; 4,(A1L554C7 + A1L554C16 + A1L554C25 + A1L554C34 + A1L554C43) / 5, 0)</f>
        <v>107.2204</v>
      </c>
      <c r="FF21" s="16" t="s">
        <v>3816</v>
      </c>
      <c r="FG21" s="18">
        <f>IF(A1L554C77 &lt;&gt; 0,A1L554C78 / A1L554C77,0)</f>
        <v>0.46273531301627668</v>
      </c>
      <c r="FH21" s="16" t="s">
        <v>3817</v>
      </c>
      <c r="FI21" s="18">
        <f>IF(A1L554C80 = 0,A1L556C80, A1L554C80)</f>
        <v>0.46273531301627668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277.44099999999997</v>
      </c>
      <c r="F22" s="16" t="s">
        <v>2959</v>
      </c>
      <c r="G22" s="6">
        <v>47.012</v>
      </c>
      <c r="H22" s="16" t="s">
        <v>2959</v>
      </c>
      <c r="I22" s="6">
        <v>294.72500000000002</v>
      </c>
      <c r="J22" s="16" t="s">
        <v>2959</v>
      </c>
      <c r="K22" s="6">
        <v>10.587</v>
      </c>
      <c r="L22" s="16" t="s">
        <v>3818</v>
      </c>
      <c r="M22" s="1">
        <f>(A1L555C1 * 2 + A1L555C2 + A1L555C3)</f>
        <v>896.61900000000003</v>
      </c>
      <c r="N22" s="16" t="s">
        <v>3819</v>
      </c>
      <c r="O22" s="1">
        <f>(A1L555C4 * 2 + A1L555C2 + A1L555C3)</f>
        <v>362.91100000000006</v>
      </c>
      <c r="P22" s="16" t="s">
        <v>3820</v>
      </c>
      <c r="Q22" s="1">
        <f>(A1L555C1 + A1L555C2 + A1L555C3 + A1L555C4)</f>
        <v>629.76499999999999</v>
      </c>
      <c r="R22" s="16" t="s">
        <v>3821</v>
      </c>
      <c r="S22" s="18">
        <f>IF(A1L555C5 &lt;&gt; 0,A1L555C6 / A1L555C5,0)</f>
        <v>0.40475497396329996</v>
      </c>
      <c r="T22" s="16" t="s">
        <v>3822</v>
      </c>
      <c r="U22" s="18">
        <f>IF(A1L555C8 = 0,A1L556C8, A1L555C8)</f>
        <v>0.40475497396329996</v>
      </c>
      <c r="V22" s="16" t="s">
        <v>2965</v>
      </c>
      <c r="W22" s="6">
        <v>270.06900000000002</v>
      </c>
      <c r="X22" s="16" t="s">
        <v>2965</v>
      </c>
      <c r="Y22" s="6">
        <v>46.104999999999997</v>
      </c>
      <c r="Z22" s="16" t="s">
        <v>2965</v>
      </c>
      <c r="AA22" s="6">
        <v>235.066</v>
      </c>
      <c r="AB22" s="16" t="s">
        <v>2965</v>
      </c>
      <c r="AC22" s="6">
        <v>8.843</v>
      </c>
      <c r="AD22" s="16" t="s">
        <v>3823</v>
      </c>
      <c r="AE22" s="1">
        <f>(A1L555C10 * 2 + A1L555C11 + A1L555C12)</f>
        <v>821.30900000000008</v>
      </c>
      <c r="AF22" s="16" t="s">
        <v>3824</v>
      </c>
      <c r="AG22" s="1">
        <f>(A1L555C13 * 2 + A1L555C11 + A1L555C12)</f>
        <v>298.85699999999997</v>
      </c>
      <c r="AH22" s="16" t="s">
        <v>3825</v>
      </c>
      <c r="AI22" s="1">
        <f>(A1L555C10 + A1L555C11 + A1L555C12 + A1L555C13)</f>
        <v>560.08299999999997</v>
      </c>
      <c r="AJ22" s="16" t="s">
        <v>3826</v>
      </c>
      <c r="AK22" s="18">
        <f>IF(A1L555C14 &lt;&gt; 0,A1L555C15 / A1L555C14,0)</f>
        <v>0.36387888115191719</v>
      </c>
      <c r="AL22" s="16" t="s">
        <v>3827</v>
      </c>
      <c r="AM22" s="18">
        <f>IF(A1L555C17 = 0,A1L556C17, A1L555C17)</f>
        <v>0.36387888115191719</v>
      </c>
      <c r="AN22" s="16" t="s">
        <v>2971</v>
      </c>
      <c r="AO22" s="6">
        <v>346.27300000000002</v>
      </c>
      <c r="AP22" s="16" t="s">
        <v>2971</v>
      </c>
      <c r="AQ22" s="6">
        <v>56.143000000000001</v>
      </c>
      <c r="AR22" s="16" t="s">
        <v>2971</v>
      </c>
      <c r="AS22" s="6">
        <v>79.602000000000004</v>
      </c>
      <c r="AT22" s="16" t="s">
        <v>2971</v>
      </c>
      <c r="AU22" s="6">
        <v>8.0920000000000005</v>
      </c>
      <c r="AV22" s="16" t="s">
        <v>3828</v>
      </c>
      <c r="AW22" s="1">
        <f>(A1L555C19 * 2 + A1L555C20 + A1L555C21)</f>
        <v>828.29100000000005</v>
      </c>
      <c r="AX22" s="16" t="s">
        <v>3829</v>
      </c>
      <c r="AY22" s="1">
        <f>(A1L555C22 * 2 + A1L555C20 + A1L555C21)</f>
        <v>151.929</v>
      </c>
      <c r="AZ22" s="16" t="s">
        <v>3830</v>
      </c>
      <c r="BA22" s="1">
        <f>(A1L555C19 + A1L555C20 + A1L555C21 + A1L555C22)</f>
        <v>490.11</v>
      </c>
      <c r="BB22" s="16" t="s">
        <v>3831</v>
      </c>
      <c r="BC22" s="18">
        <f>IF(A1L555C23 &lt;&gt; 0,A1L555C24 / A1L555C23,0)</f>
        <v>0.18342466596884427</v>
      </c>
      <c r="BD22" s="16" t="s">
        <v>3832</v>
      </c>
      <c r="BE22" s="18">
        <f>IF(A1L555C26 = 0,A1L556C26, A1L555C26)</f>
        <v>0.18342466596884427</v>
      </c>
      <c r="BF22" s="16" t="s">
        <v>2977</v>
      </c>
      <c r="BG22" s="6">
        <v>349.59199999999998</v>
      </c>
      <c r="BH22" s="16" t="s">
        <v>2977</v>
      </c>
      <c r="BI22" s="6">
        <v>58.012</v>
      </c>
      <c r="BJ22" s="16" t="s">
        <v>2977</v>
      </c>
      <c r="BK22" s="6">
        <v>71.025000000000006</v>
      </c>
      <c r="BL22" s="16" t="s">
        <v>2977</v>
      </c>
      <c r="BM22" s="6">
        <v>6.5049999999999999</v>
      </c>
      <c r="BN22" s="16" t="s">
        <v>3833</v>
      </c>
      <c r="BO22" s="1">
        <f>(A1L555C28 * 2 + A1L555C29 + A1L555C30)</f>
        <v>828.22099999999989</v>
      </c>
      <c r="BP22" s="16" t="s">
        <v>3834</v>
      </c>
      <c r="BQ22" s="1">
        <f>(A1L555C31 * 2 + A1L555C29 + A1L555C30)</f>
        <v>142.04700000000003</v>
      </c>
      <c r="BR22" s="16" t="s">
        <v>3835</v>
      </c>
      <c r="BS22" s="1">
        <f>(A1L555C28 + A1L555C29 + A1L555C30 + A1L555C31)</f>
        <v>485.13400000000001</v>
      </c>
      <c r="BT22" s="16" t="s">
        <v>3836</v>
      </c>
      <c r="BU22" s="18">
        <f>IF(A1L555C32 &lt;&gt; 0,A1L555C33 / A1L555C32,0)</f>
        <v>0.17150857078002132</v>
      </c>
      <c r="BV22" s="16" t="s">
        <v>3837</v>
      </c>
      <c r="BW22" s="18">
        <f>IF(A1L555C35 = 0,A1L556C35, A1L555C35)</f>
        <v>0.17150857078002132</v>
      </c>
      <c r="BX22" s="16" t="s">
        <v>2983</v>
      </c>
      <c r="BY22" s="6">
        <v>324.49200000000002</v>
      </c>
      <c r="BZ22" s="16" t="s">
        <v>2983</v>
      </c>
      <c r="CA22" s="6">
        <v>56.215000000000003</v>
      </c>
      <c r="CB22" s="16" t="s">
        <v>2983</v>
      </c>
      <c r="CC22" s="6">
        <v>69.759</v>
      </c>
      <c r="CD22" s="16" t="s">
        <v>2983</v>
      </c>
      <c r="CE22" s="6">
        <v>6.0869999999999997</v>
      </c>
      <c r="CF22" s="16" t="s">
        <v>3838</v>
      </c>
      <c r="CG22" s="1">
        <f>(A1L555C37 * 2 + A1L555C38 + A1L555C39)</f>
        <v>774.95800000000008</v>
      </c>
      <c r="CH22" s="16" t="s">
        <v>3839</v>
      </c>
      <c r="CI22" s="1">
        <f>(A1L555C40 * 2 + A1L555C38 + A1L555C39)</f>
        <v>138.14800000000002</v>
      </c>
      <c r="CJ22" s="16" t="s">
        <v>3840</v>
      </c>
      <c r="CK22" s="1">
        <f>(A1L555C37 + A1L555C38 + A1L555C39 + A1L555C40)</f>
        <v>456.553</v>
      </c>
      <c r="CL22" s="16" t="s">
        <v>3841</v>
      </c>
      <c r="CM22" s="18">
        <f>IF(A1L555C41 &lt;&gt; 0,A1L555C42 / A1L555C41,0)</f>
        <v>0.17826514469171234</v>
      </c>
      <c r="CN22" s="16" t="s">
        <v>3842</v>
      </c>
      <c r="CO22" s="18">
        <f>IF(A1L555C44 = 0,A1L556C44, A1L555C44)</f>
        <v>0.17826514469171234</v>
      </c>
      <c r="CP22" s="16" t="s">
        <v>3843</v>
      </c>
      <c r="CQ22" s="18">
        <f>IF(RUN_YEARS &gt; 1,(A1L555C1 + A1L555C10) / 2, 0)</f>
        <v>273.755</v>
      </c>
      <c r="CR22" s="16" t="s">
        <v>3844</v>
      </c>
      <c r="CS22" s="18">
        <f>IF(RUN_YEARS &gt; 1,(A1L555C2 + A1L555C11) / 2, 0)</f>
        <v>46.558499999999995</v>
      </c>
      <c r="CT22" s="16" t="s">
        <v>3845</v>
      </c>
      <c r="CU22" s="18">
        <f>IF(RUN_YEARS &gt; 1,(A1L555C3 + A1L555C12) / 2, 0)</f>
        <v>264.89550000000003</v>
      </c>
      <c r="CV22" s="16" t="s">
        <v>3846</v>
      </c>
      <c r="CW22" s="18">
        <f>IF(RUN_YEARS &gt; 1,(A1L555C4 + A1L555C13) / 2, 0)</f>
        <v>9.7149999999999999</v>
      </c>
      <c r="CX22" s="16" t="s">
        <v>3847</v>
      </c>
      <c r="CY22" s="18">
        <f>IF(RUN_YEARS &gt; 1,(A1L555C5 + A1L555C14) / 2, 0)</f>
        <v>858.96400000000006</v>
      </c>
      <c r="CZ22" s="16" t="s">
        <v>3848</v>
      </c>
      <c r="DA22" s="18">
        <f>IF(RUN_YEARS &gt; 1,(A1L555C6 + A1L555C15) / 2, 0)</f>
        <v>330.88400000000001</v>
      </c>
      <c r="DB22" s="16" t="s">
        <v>3849</v>
      </c>
      <c r="DC22" s="18">
        <f>IF(RUN_YEARS &gt; 1,(A1L555C7 + A1L555C16) / 2, 0)</f>
        <v>594.92399999999998</v>
      </c>
      <c r="DD22" s="16" t="s">
        <v>3850</v>
      </c>
      <c r="DE22" s="18">
        <f>IF(A1L555C50 &lt;&gt; 0,A1L555C51 / A1L555C50,0)</f>
        <v>0.38521288435836659</v>
      </c>
      <c r="DF22" s="16" t="s">
        <v>3851</v>
      </c>
      <c r="DG22" s="18">
        <f>IF(A1L555C53 = 0,A1L556C53, A1L555C53)</f>
        <v>0.38521288435836659</v>
      </c>
      <c r="DH22" s="16" t="s">
        <v>3852</v>
      </c>
      <c r="DI22" s="18">
        <f>IF(RUN_YEARS &gt; 2,(A1L555C1 + A1L555C10 + A1L555C19) / 3, 0)</f>
        <v>297.92766666666665</v>
      </c>
      <c r="DJ22" s="16" t="s">
        <v>3853</v>
      </c>
      <c r="DK22" s="18">
        <f>IF(RUN_YEARS &gt; 2,(A1L555C2 + A1L555C11 + A1L555C20) / 3, 0)</f>
        <v>49.75333333333333</v>
      </c>
      <c r="DL22" s="16" t="s">
        <v>3854</v>
      </c>
      <c r="DM22" s="18">
        <f>IF(RUN_YEARS &gt; 2,(A1L555C3 + A1L555C12 + A1L555C21) / 3, 0)</f>
        <v>203.131</v>
      </c>
      <c r="DN22" s="16" t="s">
        <v>3855</v>
      </c>
      <c r="DO22" s="18">
        <f>IF(RUN_YEARS &gt; 2,(A1L555C4 + A1L555C13 + A1L555C22) / 3, 0)</f>
        <v>9.1739999999999995</v>
      </c>
      <c r="DP22" s="16" t="s">
        <v>3856</v>
      </c>
      <c r="DQ22" s="18">
        <f>IF(RUN_YEARS &gt; 2,(A1L555C5 + A1L555C14 + A1L555C23) / 3, 0)</f>
        <v>848.73966666666672</v>
      </c>
      <c r="DR22" s="16" t="s">
        <v>3857</v>
      </c>
      <c r="DS22" s="18">
        <f>IF(RUN_YEARS &gt; 2,(A1L555C6 + A1L555C15 + A1L555C24) / 3, 0)</f>
        <v>271.23233333333332</v>
      </c>
      <c r="DT22" s="16" t="s">
        <v>3858</v>
      </c>
      <c r="DU22" s="18">
        <f>IF(RUN_YEARS &gt; 2,(A1L555C7 + A1L555C16 + A1L555C25) / 3, 0)</f>
        <v>559.98599999999999</v>
      </c>
      <c r="DV22" s="16" t="s">
        <v>3859</v>
      </c>
      <c r="DW22" s="18">
        <f>IF(A1L555C59 &lt;&gt; 0,A1L555C60 / A1L555C59,0)</f>
        <v>0.31957070464088122</v>
      </c>
      <c r="DX22" s="16" t="s">
        <v>3860</v>
      </c>
      <c r="DY22" s="18">
        <f>IF(A1L555C62 = 0,A1L556C62, A1L555C62)</f>
        <v>0.31957070464088122</v>
      </c>
      <c r="DZ22" s="16" t="s">
        <v>3861</v>
      </c>
      <c r="EA22" s="18">
        <f>IF(RUN_YEARS &gt; 3,(A1L555C1 + A1L555C10 + A1L555C19 + A1L555C28) / 4, 0)</f>
        <v>310.84375</v>
      </c>
      <c r="EB22" s="16" t="s">
        <v>3862</v>
      </c>
      <c r="EC22" s="18">
        <f>IF(RUN_YEARS &gt; 3,(A1L555C2 + A1L555C11 + A1L555C20 + A1L555C29) / 4, 0)</f>
        <v>51.817999999999998</v>
      </c>
      <c r="ED22" s="16" t="s">
        <v>3863</v>
      </c>
      <c r="EE22" s="18">
        <f>IF(RUN_YEARS &gt; 3,(A1L555C3 + A1L555C12 + A1L555C21 + A1L555C30) / 4, 0)</f>
        <v>170.1045</v>
      </c>
      <c r="EF22" s="16" t="s">
        <v>3864</v>
      </c>
      <c r="EG22" s="18">
        <f>IF(RUN_YEARS &gt; 3,(A1L555C4 + A1L555C13 + A1L555C22 + A1L555C31) / 4, 0)</f>
        <v>8.5067500000000003</v>
      </c>
      <c r="EH22" s="16" t="s">
        <v>3865</v>
      </c>
      <c r="EI22" s="18">
        <f>IF(RUN_YEARS &gt; 3,(A1L555C5 + A1L555C14 + A1L555C23 + A1L555C32) / 4, 0)</f>
        <v>843.61</v>
      </c>
      <c r="EJ22" s="16" t="s">
        <v>3866</v>
      </c>
      <c r="EK22" s="18">
        <f>IF(RUN_YEARS &gt; 3,(A1L555C6 + A1L555C15 + A1L555C24 + A1L555C33) / 4, 0)</f>
        <v>238.93600000000001</v>
      </c>
      <c r="EL22" s="16" t="s">
        <v>3867</v>
      </c>
      <c r="EM22" s="18">
        <f>IF(RUN_YEARS &gt; 3,(A1L555C7 + A1L555C16 + A1L555C25 + A1L555C34) / 4, 0)</f>
        <v>541.27300000000002</v>
      </c>
      <c r="EN22" s="16" t="s">
        <v>3868</v>
      </c>
      <c r="EO22" s="18">
        <f>IF(A1L555C68 &lt;&gt; 0,A1L555C69 / A1L555C68,0)</f>
        <v>0.2832304026742215</v>
      </c>
      <c r="EP22" s="16" t="s">
        <v>3869</v>
      </c>
      <c r="EQ22" s="18">
        <f>IF(A1L555C71 = 0,A1L556C71, A1L555C71)</f>
        <v>0.2832304026742215</v>
      </c>
      <c r="ER22" s="16" t="s">
        <v>3870</v>
      </c>
      <c r="ES22" s="18">
        <f>IF(RUN_YEARS &gt; 4,(A1L555C1 + A1L555C10 + A1L555C19 + A1L555C28 + A1L555C37) / 5, 0)</f>
        <v>313.57339999999999</v>
      </c>
      <c r="ET22" s="16" t="s">
        <v>3871</v>
      </c>
      <c r="EU22" s="18">
        <f>IF(RUN_YEARS &gt; 4,(A1L555C2 + A1L555C11 + A1L555C20 + A1L555C29 + A1L555C38) / 5, 0)</f>
        <v>52.697399999999995</v>
      </c>
      <c r="EV22" s="16" t="s">
        <v>3872</v>
      </c>
      <c r="EW22" s="18">
        <f>IF(RUN_YEARS &gt; 4,(A1L555C3 + A1L555C12 + A1L555C21 + A1L555C30 + A1L555C39) / 5, 0)</f>
        <v>150.03540000000001</v>
      </c>
      <c r="EX22" s="16" t="s">
        <v>3873</v>
      </c>
      <c r="EY22" s="18">
        <f>IF(RUN_YEARS &gt; 4,(A1L555C4 + A1L555C13 + A1L555C22 + A1L555C31 + A1L555C40) / 5, 0)</f>
        <v>8.0228000000000002</v>
      </c>
      <c r="EZ22" s="16" t="s">
        <v>3874</v>
      </c>
      <c r="FA22" s="18">
        <f>IF(RUN_YEARS &gt; 4,(A1L555C5 + A1L555C14 + A1L555C23 + A1L555C32 + A1L555C41) / 5, 0)</f>
        <v>829.87959999999998</v>
      </c>
      <c r="FB22" s="16" t="s">
        <v>3875</v>
      </c>
      <c r="FC22" s="18">
        <f>IF(RUN_YEARS &gt; 4,(A1L555C6 + A1L555C15 + A1L555C24 + A1L555C33 + A1L555C42) / 5, 0)</f>
        <v>218.7784</v>
      </c>
      <c r="FD22" s="16" t="s">
        <v>3876</v>
      </c>
      <c r="FE22" s="18">
        <f>IF(RUN_YEARS &gt; 4,(A1L555C7 + A1L555C16 + A1L555C25 + A1L555C34 + A1L555C43) / 5, 0)</f>
        <v>524.32899999999995</v>
      </c>
      <c r="FF22" s="16" t="s">
        <v>3877</v>
      </c>
      <c r="FG22" s="18">
        <f>IF(A1L555C77 &lt;&gt; 0,A1L555C78 / A1L555C77,0)</f>
        <v>0.26362667548400998</v>
      </c>
      <c r="FH22" s="16" t="s">
        <v>3878</v>
      </c>
      <c r="FI22" s="18">
        <f>IF(A1L555C80 = 0,A1L556C80, A1L555C80)</f>
        <v>0.26362667548400998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4464.018</v>
      </c>
      <c r="F23" s="16" t="s">
        <v>2959</v>
      </c>
      <c r="G23" s="6">
        <v>405.98700000000002</v>
      </c>
      <c r="H23" s="16" t="s">
        <v>2959</v>
      </c>
      <c r="I23" s="6">
        <v>1537.194</v>
      </c>
      <c r="J23" s="16" t="s">
        <v>2959</v>
      </c>
      <c r="K23" s="6">
        <v>59.054000000000002</v>
      </c>
      <c r="L23" s="16" t="s">
        <v>3879</v>
      </c>
      <c r="M23" s="1">
        <f>(A1L556C1 * 2 + A1L556C2 + A1L556C3)</f>
        <v>10871.216999999999</v>
      </c>
      <c r="N23" s="16" t="s">
        <v>3880</v>
      </c>
      <c r="O23" s="1">
        <f>(A1L556C4 * 2 + A1L556C2 + A1L556C3)</f>
        <v>2061.2889999999998</v>
      </c>
      <c r="P23" s="16" t="s">
        <v>3881</v>
      </c>
      <c r="Q23" s="1">
        <f>(A1L556C1 + A1L556C2 + A1L556C3 + A1L556C4)</f>
        <v>6466.2530000000006</v>
      </c>
      <c r="R23" s="16" t="s">
        <v>3882</v>
      </c>
      <c r="S23" s="18">
        <f>IF(A1L556C5 &lt;&gt; 0,A1L556C6 / A1L556C5,0)</f>
        <v>0.18960977414028254</v>
      </c>
      <c r="T23" s="16" t="s">
        <v>3883</v>
      </c>
      <c r="U23" s="18">
        <f>IF(A1L556C8 = 0,A1L556C8, A1L556C8)</f>
        <v>0.18960977414028254</v>
      </c>
      <c r="V23" s="16" t="s">
        <v>2965</v>
      </c>
      <c r="W23" s="6">
        <v>4471.3379999999997</v>
      </c>
      <c r="X23" s="16" t="s">
        <v>2965</v>
      </c>
      <c r="Y23" s="6">
        <v>386.14</v>
      </c>
      <c r="Z23" s="16" t="s">
        <v>2965</v>
      </c>
      <c r="AA23" s="6">
        <v>1474.694</v>
      </c>
      <c r="AB23" s="16" t="s">
        <v>2965</v>
      </c>
      <c r="AC23" s="6">
        <v>55.237000000000002</v>
      </c>
      <c r="AD23" s="16" t="s">
        <v>3884</v>
      </c>
      <c r="AE23" s="1">
        <f>(A1L556C10 * 2 + A1L556C11 + A1L556C12)</f>
        <v>10803.509999999998</v>
      </c>
      <c r="AF23" s="16" t="s">
        <v>3885</v>
      </c>
      <c r="AG23" s="1">
        <f>(A1L556C13 * 2 + A1L556C11 + A1L556C12)</f>
        <v>1971.308</v>
      </c>
      <c r="AH23" s="16" t="s">
        <v>3886</v>
      </c>
      <c r="AI23" s="1">
        <f>(A1L556C10 + A1L556C11 + A1L556C12 + A1L556C13)</f>
        <v>6387.4090000000006</v>
      </c>
      <c r="AJ23" s="16" t="s">
        <v>3887</v>
      </c>
      <c r="AK23" s="18">
        <f>IF(A1L556C14 &lt;&gt; 0,A1L556C15 / A1L556C14,0)</f>
        <v>0.18246921602331098</v>
      </c>
      <c r="AL23" s="16" t="s">
        <v>3888</v>
      </c>
      <c r="AM23" s="18">
        <f>IF(A1L556C17 = 0,A1L556C17, A1L556C17)</f>
        <v>0.18246921602331098</v>
      </c>
      <c r="AN23" s="16" t="s">
        <v>2971</v>
      </c>
      <c r="AO23" s="6">
        <v>5376.9170000000004</v>
      </c>
      <c r="AP23" s="16" t="s">
        <v>2971</v>
      </c>
      <c r="AQ23" s="6">
        <v>477.005</v>
      </c>
      <c r="AR23" s="16" t="s">
        <v>2971</v>
      </c>
      <c r="AS23" s="6">
        <v>571.03599999999994</v>
      </c>
      <c r="AT23" s="16" t="s">
        <v>2971</v>
      </c>
      <c r="AU23" s="6">
        <v>49.37</v>
      </c>
      <c r="AV23" s="16" t="s">
        <v>3889</v>
      </c>
      <c r="AW23" s="1">
        <f>(A1L556C19 * 2 + A1L556C20 + A1L556C21)</f>
        <v>11801.875</v>
      </c>
      <c r="AX23" s="16" t="s">
        <v>3890</v>
      </c>
      <c r="AY23" s="1">
        <f>(A1L556C22 * 2 + A1L556C20 + A1L556C21)</f>
        <v>1146.7809999999999</v>
      </c>
      <c r="AZ23" s="16" t="s">
        <v>3891</v>
      </c>
      <c r="BA23" s="1">
        <f>(A1L556C19 + A1L556C20 + A1L556C21 + A1L556C22)</f>
        <v>6474.3280000000004</v>
      </c>
      <c r="BB23" s="16" t="s">
        <v>3892</v>
      </c>
      <c r="BC23" s="18">
        <f>IF(A1L556C23 &lt;&gt; 0,A1L556C24 / A1L556C23,0)</f>
        <v>9.7169390457024829E-2</v>
      </c>
      <c r="BD23" s="16" t="s">
        <v>3893</v>
      </c>
      <c r="BE23" s="18">
        <f>IF(A1L556C26 = 0,A1L556C26, A1L556C26)</f>
        <v>9.7169390457024829E-2</v>
      </c>
      <c r="BF23" s="16" t="s">
        <v>2977</v>
      </c>
      <c r="BG23" s="6">
        <v>5386.6229999999996</v>
      </c>
      <c r="BH23" s="16" t="s">
        <v>2977</v>
      </c>
      <c r="BI23" s="6">
        <v>467.089</v>
      </c>
      <c r="BJ23" s="16" t="s">
        <v>2977</v>
      </c>
      <c r="BK23" s="6">
        <v>554.45299999999997</v>
      </c>
      <c r="BL23" s="16" t="s">
        <v>2977</v>
      </c>
      <c r="BM23" s="6">
        <v>45.941000000000003</v>
      </c>
      <c r="BN23" s="16" t="s">
        <v>3894</v>
      </c>
      <c r="BO23" s="1">
        <f>(A1L556C28 * 2 + A1L556C29 + A1L556C30)</f>
        <v>11794.787999999999</v>
      </c>
      <c r="BP23" s="16" t="s">
        <v>3895</v>
      </c>
      <c r="BQ23" s="1">
        <f>(A1L556C31 * 2 + A1L556C29 + A1L556C30)</f>
        <v>1113.424</v>
      </c>
      <c r="BR23" s="16" t="s">
        <v>3896</v>
      </c>
      <c r="BS23" s="1">
        <f>(A1L556C28 + A1L556C29 + A1L556C30 + A1L556C31)</f>
        <v>6454.1059999999989</v>
      </c>
      <c r="BT23" s="16" t="s">
        <v>3897</v>
      </c>
      <c r="BU23" s="18">
        <f>IF(A1L556C32 &lt;&gt; 0,A1L556C33 / A1L556C32,0)</f>
        <v>9.4399661952381003E-2</v>
      </c>
      <c r="BV23" s="16" t="s">
        <v>3898</v>
      </c>
      <c r="BW23" s="18">
        <f>IF(A1L556C35 = 0,A1L556C35, A1L556C35)</f>
        <v>9.4399661952381003E-2</v>
      </c>
      <c r="BX23" s="16" t="s">
        <v>2983</v>
      </c>
      <c r="BY23" s="6">
        <v>4821.57</v>
      </c>
      <c r="BZ23" s="16" t="s">
        <v>2983</v>
      </c>
      <c r="CA23" s="6">
        <v>407.06299999999999</v>
      </c>
      <c r="CB23" s="16" t="s">
        <v>2983</v>
      </c>
      <c r="CC23" s="6">
        <v>517.88400000000001</v>
      </c>
      <c r="CD23" s="16" t="s">
        <v>2983</v>
      </c>
      <c r="CE23" s="6">
        <v>42.186</v>
      </c>
      <c r="CF23" s="16" t="s">
        <v>3899</v>
      </c>
      <c r="CG23" s="1">
        <f>(A1L556C37 * 2 + A1L556C38 + A1L556C39)</f>
        <v>10568.087</v>
      </c>
      <c r="CH23" s="16" t="s">
        <v>3900</v>
      </c>
      <c r="CI23" s="1">
        <f>(A1L556C40 * 2 + A1L556C38 + A1L556C39)</f>
        <v>1009.319</v>
      </c>
      <c r="CJ23" s="16" t="s">
        <v>3901</v>
      </c>
      <c r="CK23" s="1">
        <f>(A1L556C37 + A1L556C38 + A1L556C39 + A1L556C40)</f>
        <v>5788.7029999999995</v>
      </c>
      <c r="CL23" s="16" t="s">
        <v>3902</v>
      </c>
      <c r="CM23" s="18">
        <f>IF(A1L556C41 &lt;&gt; 0,A1L556C42 / A1L556C41,0)</f>
        <v>9.5506310650167806E-2</v>
      </c>
      <c r="CN23" s="16" t="s">
        <v>3903</v>
      </c>
      <c r="CO23" s="18">
        <f>IF(A1L556C44 = 0,A1L556C44, A1L556C44)</f>
        <v>9.5506310650167806E-2</v>
      </c>
      <c r="CP23" s="16" t="s">
        <v>3904</v>
      </c>
      <c r="CQ23" s="18">
        <f>IF(RUN_YEARS &gt; 1,(A1L556C1 + A1L556C10) / 2, 0)</f>
        <v>4467.6779999999999</v>
      </c>
      <c r="CR23" s="16" t="s">
        <v>3905</v>
      </c>
      <c r="CS23" s="18">
        <f>IF(RUN_YEARS &gt; 1,(A1L556C2 + A1L556C11) / 2, 0)</f>
        <v>396.06349999999998</v>
      </c>
      <c r="CT23" s="16" t="s">
        <v>3906</v>
      </c>
      <c r="CU23" s="18">
        <f>IF(RUN_YEARS &gt; 1,(A1L556C3 + A1L556C12) / 2, 0)</f>
        <v>1505.944</v>
      </c>
      <c r="CV23" s="16" t="s">
        <v>3907</v>
      </c>
      <c r="CW23" s="18">
        <f>IF(RUN_YEARS &gt; 1,(A1L556C4 + A1L556C13) / 2, 0)</f>
        <v>57.145499999999998</v>
      </c>
      <c r="CX23" s="16" t="s">
        <v>3908</v>
      </c>
      <c r="CY23" s="18">
        <f>IF(RUN_YEARS &gt; 1,(A1L556C5 + A1L556C14) / 2, 0)</f>
        <v>10837.363499999999</v>
      </c>
      <c r="CZ23" s="16" t="s">
        <v>3909</v>
      </c>
      <c r="DA23" s="18">
        <f>IF(RUN_YEARS &gt; 1,(A1L556C6 + A1L556C15) / 2, 0)</f>
        <v>2016.2984999999999</v>
      </c>
      <c r="DB23" s="16" t="s">
        <v>3910</v>
      </c>
      <c r="DC23" s="18">
        <f>IF(RUN_YEARS &gt; 1,(A1L556C7 + A1L556C16) / 2, 0)</f>
        <v>6426.8310000000001</v>
      </c>
      <c r="DD23" s="16" t="s">
        <v>3911</v>
      </c>
      <c r="DE23" s="18">
        <f>IF(A1L556C50 &lt;&gt; 0,A1L556C51 / A1L556C50,0)</f>
        <v>0.18605064783514921</v>
      </c>
      <c r="DF23" s="16" t="s">
        <v>3912</v>
      </c>
      <c r="DG23" s="18">
        <f>IF(A1L556C53 = 0,A1L556C53, A1L556C53)</f>
        <v>0.18605064783514921</v>
      </c>
      <c r="DH23" s="16" t="s">
        <v>3913</v>
      </c>
      <c r="DI23" s="18">
        <f>IF(RUN_YEARS &gt; 2,(A1L556C1 + A1L556C10 + A1L556C19) / 3, 0)</f>
        <v>4770.7576666666673</v>
      </c>
      <c r="DJ23" s="16" t="s">
        <v>3914</v>
      </c>
      <c r="DK23" s="18">
        <f>IF(RUN_YEARS &gt; 2,(A1L556C2 + A1L556C11 + A1L556C20) / 3, 0)</f>
        <v>423.04400000000004</v>
      </c>
      <c r="DL23" s="16" t="s">
        <v>3915</v>
      </c>
      <c r="DM23" s="18">
        <f>IF(RUN_YEARS &gt; 2,(A1L556C3 + A1L556C12 + A1L556C21) / 3, 0)</f>
        <v>1194.308</v>
      </c>
      <c r="DN23" s="16" t="s">
        <v>3916</v>
      </c>
      <c r="DO23" s="18">
        <f>IF(RUN_YEARS &gt; 2,(A1L556C4 + A1L556C13 + A1L556C22) / 3, 0)</f>
        <v>54.553666666666665</v>
      </c>
      <c r="DP23" s="16" t="s">
        <v>3917</v>
      </c>
      <c r="DQ23" s="18">
        <f>IF(RUN_YEARS &gt; 2,(A1L556C5 + A1L556C14 + A1L556C23) / 3, 0)</f>
        <v>11158.867333333334</v>
      </c>
      <c r="DR23" s="16" t="s">
        <v>3918</v>
      </c>
      <c r="DS23" s="18">
        <f>IF(RUN_YEARS &gt; 2,(A1L556C6 + A1L556C15 + A1L556C24) / 3, 0)</f>
        <v>1726.4593333333332</v>
      </c>
      <c r="DT23" s="16" t="s">
        <v>3919</v>
      </c>
      <c r="DU23" s="18">
        <f>IF(RUN_YEARS &gt; 2,(A1L556C7 + A1L556C16 + A1L556C25) / 3, 0)</f>
        <v>6442.6633333333339</v>
      </c>
      <c r="DV23" s="16" t="s">
        <v>3920</v>
      </c>
      <c r="DW23" s="18">
        <f>IF(A1L556C59 &lt;&gt; 0,A1L556C60 / A1L556C59,0)</f>
        <v>0.15471635980258688</v>
      </c>
      <c r="DX23" s="16" t="s">
        <v>3921</v>
      </c>
      <c r="DY23" s="18">
        <f>IF(A1L556C62 = 0,A1L556C62, A1L556C62)</f>
        <v>0.15471635980258688</v>
      </c>
      <c r="DZ23" s="16" t="s">
        <v>3922</v>
      </c>
      <c r="EA23" s="18">
        <f>IF(RUN_YEARS &gt; 3,(A1L556C1 + A1L556C10 + A1L556C19 + A1L556C28) / 4, 0)</f>
        <v>4924.7240000000002</v>
      </c>
      <c r="EB23" s="16" t="s">
        <v>3923</v>
      </c>
      <c r="EC23" s="18">
        <f>IF(RUN_YEARS &gt; 3,(A1L556C2 + A1L556C11 + A1L556C20 + A1L556C29) / 4, 0)</f>
        <v>434.05525</v>
      </c>
      <c r="ED23" s="16" t="s">
        <v>3924</v>
      </c>
      <c r="EE23" s="18">
        <f>IF(RUN_YEARS &gt; 3,(A1L556C3 + A1L556C12 + A1L556C21 + A1L556C30) / 4, 0)</f>
        <v>1034.3442500000001</v>
      </c>
      <c r="EF23" s="16" t="s">
        <v>3925</v>
      </c>
      <c r="EG23" s="18">
        <f>IF(RUN_YEARS &gt; 3,(A1L556C4 + A1L556C13 + A1L556C22 + A1L556C31) / 4, 0)</f>
        <v>52.400500000000001</v>
      </c>
      <c r="EH23" s="16" t="s">
        <v>3926</v>
      </c>
      <c r="EI23" s="18">
        <f>IF(RUN_YEARS &gt; 3,(A1L556C5 + A1L556C14 + A1L556C23 + A1L556C32) / 4, 0)</f>
        <v>11317.8475</v>
      </c>
      <c r="EJ23" s="16" t="s">
        <v>3927</v>
      </c>
      <c r="EK23" s="18">
        <f>IF(RUN_YEARS &gt; 3,(A1L556C6 + A1L556C15 + A1L556C24 + A1L556C33) / 4, 0)</f>
        <v>1573.2004999999999</v>
      </c>
      <c r="EL23" s="16" t="s">
        <v>3928</v>
      </c>
      <c r="EM23" s="18">
        <f>IF(RUN_YEARS &gt; 3,(A1L556C7 + A1L556C16 + A1L556C25 + A1L556C34) / 4, 0)</f>
        <v>6445.5240000000003</v>
      </c>
      <c r="EN23" s="16" t="s">
        <v>3929</v>
      </c>
      <c r="EO23" s="18">
        <f>IF(A1L556C68 &lt;&gt; 0,A1L556C69 / A1L556C68,0)</f>
        <v>0.13900174039277344</v>
      </c>
      <c r="EP23" s="16" t="s">
        <v>3930</v>
      </c>
      <c r="EQ23" s="18">
        <f>IF(A1L556C71 = 0,A1L556C71, A1L556C71)</f>
        <v>0.13900174039277344</v>
      </c>
      <c r="ER23" s="16" t="s">
        <v>3931</v>
      </c>
      <c r="ES23" s="18">
        <f>IF(RUN_YEARS &gt; 4,(A1L556C1 + A1L556C10 + A1L556C19 + A1L556C28 + A1L556C37) / 5, 0)</f>
        <v>4904.0932000000003</v>
      </c>
      <c r="ET23" s="16" t="s">
        <v>3932</v>
      </c>
      <c r="EU23" s="18">
        <f>IF(RUN_YEARS &gt; 4,(A1L556C2 + A1L556C11 + A1L556C20 + A1L556C29 + A1L556C38) / 5, 0)</f>
        <v>428.65680000000003</v>
      </c>
      <c r="EV23" s="16" t="s">
        <v>3933</v>
      </c>
      <c r="EW23" s="18">
        <f>IF(RUN_YEARS &gt; 4,(A1L556C3 + A1L556C12 + A1L556C21 + A1L556C30 + A1L556C39) / 5, 0)</f>
        <v>931.05220000000008</v>
      </c>
      <c r="EX23" s="16" t="s">
        <v>3934</v>
      </c>
      <c r="EY23" s="18">
        <f>IF(RUN_YEARS &gt; 4,(A1L556C4 + A1L556C13 + A1L556C22 + A1L556C31 + A1L556C40) / 5, 0)</f>
        <v>50.357600000000005</v>
      </c>
      <c r="EZ23" s="16" t="s">
        <v>3935</v>
      </c>
      <c r="FA23" s="18">
        <f>IF(RUN_YEARS &gt; 4,(A1L556C5 + A1L556C14 + A1L556C23 + A1L556C32 + A1L556C41) / 5, 0)</f>
        <v>11167.895399999999</v>
      </c>
      <c r="FB23" s="16" t="s">
        <v>3936</v>
      </c>
      <c r="FC23" s="18">
        <f>IF(RUN_YEARS &gt; 4,(A1L556C6 + A1L556C15 + A1L556C24 + A1L556C33 + A1L556C42) / 5, 0)</f>
        <v>1460.4241999999999</v>
      </c>
      <c r="FD23" s="16" t="s">
        <v>3937</v>
      </c>
      <c r="FE23" s="18">
        <f>IF(RUN_YEARS &gt; 4,(A1L556C7 + A1L556C16 + A1L556C25 + A1L556C34 + A1L556C43) / 5, 0)</f>
        <v>6314.1597999999994</v>
      </c>
      <c r="FF23" s="16" t="s">
        <v>3938</v>
      </c>
      <c r="FG23" s="18">
        <f>IF(A1L556C77 &lt;&gt; 0,A1L556C78 / A1L556C77,0)</f>
        <v>0.13076986734671603</v>
      </c>
      <c r="FH23" s="16" t="s">
        <v>3939</v>
      </c>
      <c r="FI23" s="18">
        <f>IF(A1L556C80 = 0,A1L556C80, A1L556C80)</f>
        <v>0.13076986734671603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4.04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0.66787271951567351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0.66524404748798949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0.64270811141129347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0.61978233922607395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0.59443643808685276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1222.7240101985876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1217.9115057957763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1176.6532999608994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1134.6813923142763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1088.2787755020197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1222.7240101985876</v>
      </c>
      <c r="F18" s="16" t="s">
        <v>4022</v>
      </c>
      <c r="G18" s="15">
        <f>SUM(A1L906C2:A1L910C2)</f>
        <v>1217.9115057957763</v>
      </c>
      <c r="H18" s="16" t="s">
        <v>4023</v>
      </c>
      <c r="I18" s="15">
        <f>SUM(A1L906C3:A1L910C3)</f>
        <v>1176.6532999608994</v>
      </c>
      <c r="J18" s="16" t="s">
        <v>4024</v>
      </c>
      <c r="K18" s="15">
        <f>SUM(A1L906C4:A1L910C4)</f>
        <v>1134.6813923142763</v>
      </c>
      <c r="L18" s="16" t="s">
        <v>4025</v>
      </c>
      <c r="M18" s="15">
        <f>SUM(A1L906C5:A1L910C5)</f>
        <v>1088.2787755020197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8977.714735400441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8942.3794583216168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8639.4456814509067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8331.2716285910501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7990.5655876187493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8977.714735400441</v>
      </c>
      <c r="F24" s="16" t="s">
        <v>4032</v>
      </c>
      <c r="G24" s="15">
        <f>SUM(A1L912C2:A1L916C2)</f>
        <v>8942.3794583216168</v>
      </c>
      <c r="H24" s="16" t="s">
        <v>4033</v>
      </c>
      <c r="I24" s="15">
        <f>SUM(A1L912C3:A1L916C3)</f>
        <v>8639.4456814509067</v>
      </c>
      <c r="J24" s="16" t="s">
        <v>4034</v>
      </c>
      <c r="K24" s="15">
        <f>SUM(A1L912C4:A1L916C4)</f>
        <v>8331.2716285910501</v>
      </c>
      <c r="L24" s="16" t="s">
        <v>4035</v>
      </c>
      <c r="M24" s="15">
        <f>SUM(A1L912C5:A1L916C5)</f>
        <v>7990.5655876187493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4327</v>
      </c>
      <c r="H8" s="16" t="s">
        <v>4253</v>
      </c>
      <c r="I8" s="20">
        <v>1</v>
      </c>
      <c r="J8" s="16" t="s">
        <v>4252</v>
      </c>
      <c r="K8" s="15">
        <v>725</v>
      </c>
      <c r="L8" s="16" t="s">
        <v>4253</v>
      </c>
      <c r="M8" s="20">
        <v>1</v>
      </c>
      <c r="N8" s="16" t="s">
        <v>4252</v>
      </c>
      <c r="O8" s="15">
        <v>4102</v>
      </c>
      <c r="P8" s="16" t="s">
        <v>4253</v>
      </c>
      <c r="Q8" s="20">
        <v>1</v>
      </c>
      <c r="R8" s="16" t="s">
        <v>4252</v>
      </c>
      <c r="S8" s="15">
        <v>2478</v>
      </c>
      <c r="T8" s="16" t="s">
        <v>4253</v>
      </c>
      <c r="U8" s="20">
        <v>1</v>
      </c>
      <c r="V8" s="16" t="s">
        <v>4252</v>
      </c>
      <c r="W8" s="15">
        <v>11632</v>
      </c>
      <c r="X8" s="16" t="s">
        <v>4252</v>
      </c>
      <c r="Y8" s="15">
        <v>11632</v>
      </c>
      <c r="Z8" s="16" t="s">
        <v>4254</v>
      </c>
      <c r="AA8" s="15">
        <v>4301</v>
      </c>
      <c r="AB8" s="16" t="s">
        <v>4255</v>
      </c>
      <c r="AC8" s="20">
        <v>1.0101199999999999</v>
      </c>
      <c r="AD8" s="16" t="s">
        <v>4254</v>
      </c>
      <c r="AE8" s="15">
        <v>5355</v>
      </c>
      <c r="AF8" s="16" t="s">
        <v>4255</v>
      </c>
      <c r="AG8" s="20">
        <v>0.98768</v>
      </c>
      <c r="AH8" s="16" t="s">
        <v>4254</v>
      </c>
      <c r="AI8" s="15">
        <v>2649</v>
      </c>
      <c r="AJ8" s="16" t="s">
        <v>4255</v>
      </c>
      <c r="AK8" s="20">
        <v>0.99887999999999999</v>
      </c>
      <c r="AL8" s="16" t="s">
        <v>4254</v>
      </c>
      <c r="AM8" s="15">
        <v>-3036</v>
      </c>
      <c r="AN8" s="16" t="s">
        <v>4255</v>
      </c>
      <c r="AO8" s="20">
        <v>1.00692</v>
      </c>
      <c r="AP8" s="16" t="s">
        <v>4256</v>
      </c>
      <c r="AQ8" s="15">
        <v>4456</v>
      </c>
      <c r="AR8" s="16" t="s">
        <v>4257</v>
      </c>
      <c r="AS8" s="20">
        <v>1.0525100000000001</v>
      </c>
      <c r="AT8" s="16" t="s">
        <v>4256</v>
      </c>
      <c r="AU8" s="15">
        <v>5054</v>
      </c>
      <c r="AV8" s="16" t="s">
        <v>4257</v>
      </c>
      <c r="AW8" s="20">
        <v>1.04793</v>
      </c>
      <c r="AX8" s="16" t="s">
        <v>4256</v>
      </c>
      <c r="AY8" s="15">
        <v>2766</v>
      </c>
      <c r="AZ8" s="16" t="s">
        <v>4257</v>
      </c>
      <c r="BA8" s="20">
        <v>1.05626</v>
      </c>
      <c r="BB8" s="16" t="s">
        <v>4256</v>
      </c>
      <c r="BC8" s="15">
        <v>-364</v>
      </c>
      <c r="BD8" s="16" t="s">
        <v>4257</v>
      </c>
      <c r="BE8" s="20">
        <v>1.0519099999999999</v>
      </c>
      <c r="BF8" s="16" t="s">
        <v>4258</v>
      </c>
      <c r="BG8" s="15">
        <v>4275</v>
      </c>
      <c r="BH8" s="16" t="s">
        <v>4259</v>
      </c>
      <c r="BI8" s="20">
        <v>1.0862000000000001</v>
      </c>
      <c r="BJ8" s="16" t="s">
        <v>4258</v>
      </c>
      <c r="BK8" s="15">
        <v>4045</v>
      </c>
      <c r="BL8" s="16" t="s">
        <v>4259</v>
      </c>
      <c r="BM8" s="20">
        <v>1.0833299999999999</v>
      </c>
      <c r="BN8" s="16" t="s">
        <v>4258</v>
      </c>
      <c r="BO8" s="15">
        <v>2964</v>
      </c>
      <c r="BP8" s="16" t="s">
        <v>4259</v>
      </c>
      <c r="BQ8" s="20">
        <v>1.1973199999999999</v>
      </c>
      <c r="BR8" s="16" t="s">
        <v>4258</v>
      </c>
      <c r="BS8" s="15">
        <v>517</v>
      </c>
      <c r="BT8" s="16" t="s">
        <v>4259</v>
      </c>
      <c r="BU8" s="20">
        <v>1.0859099999999999</v>
      </c>
      <c r="BV8" s="16" t="s">
        <v>4260</v>
      </c>
      <c r="BW8" s="15">
        <v>4405</v>
      </c>
      <c r="BX8" s="16" t="s">
        <v>4261</v>
      </c>
      <c r="BY8" s="20">
        <v>1.1093900000000001</v>
      </c>
      <c r="BZ8" s="16" t="s">
        <v>4260</v>
      </c>
      <c r="CA8" s="15">
        <v>3154</v>
      </c>
      <c r="CB8" s="16" t="s">
        <v>4261</v>
      </c>
      <c r="CC8" s="20">
        <v>1.0864799999999999</v>
      </c>
      <c r="CD8" s="16" t="s">
        <v>4260</v>
      </c>
      <c r="CE8" s="15">
        <v>2622</v>
      </c>
      <c r="CF8" s="16" t="s">
        <v>4261</v>
      </c>
      <c r="CG8" s="20">
        <v>1.27979</v>
      </c>
      <c r="CH8" s="16" t="s">
        <v>4260</v>
      </c>
      <c r="CI8" s="15">
        <v>6179</v>
      </c>
      <c r="CJ8" s="16" t="s">
        <v>4261</v>
      </c>
      <c r="CK8" s="20">
        <v>1.10592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13003.61519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1695</v>
      </c>
      <c r="H9" s="16" t="s">
        <v>4253</v>
      </c>
      <c r="I9" s="20">
        <v>1</v>
      </c>
      <c r="J9" s="16" t="s">
        <v>4252</v>
      </c>
      <c r="K9" s="15">
        <v>274</v>
      </c>
      <c r="L9" s="16" t="s">
        <v>4253</v>
      </c>
      <c r="M9" s="20">
        <v>1</v>
      </c>
      <c r="N9" s="16" t="s">
        <v>4252</v>
      </c>
      <c r="O9" s="15">
        <v>832</v>
      </c>
      <c r="P9" s="16" t="s">
        <v>4253</v>
      </c>
      <c r="Q9" s="20">
        <v>1</v>
      </c>
      <c r="R9" s="16" t="s">
        <v>4252</v>
      </c>
      <c r="S9" s="15">
        <v>796</v>
      </c>
      <c r="T9" s="16" t="s">
        <v>4253</v>
      </c>
      <c r="U9" s="20">
        <v>1</v>
      </c>
      <c r="V9" s="16" t="s">
        <v>4252</v>
      </c>
      <c r="W9" s="15">
        <v>3597</v>
      </c>
      <c r="X9" s="16" t="s">
        <v>4252</v>
      </c>
      <c r="Y9" s="15">
        <v>3597</v>
      </c>
      <c r="Z9" s="16" t="s">
        <v>4254</v>
      </c>
      <c r="AA9" s="15">
        <v>1620</v>
      </c>
      <c r="AB9" s="16" t="s">
        <v>4255</v>
      </c>
      <c r="AC9" s="20">
        <v>1.0101199999999999</v>
      </c>
      <c r="AD9" s="16" t="s">
        <v>4254</v>
      </c>
      <c r="AE9" s="15">
        <v>272</v>
      </c>
      <c r="AF9" s="16" t="s">
        <v>4255</v>
      </c>
      <c r="AG9" s="20">
        <v>0.98768</v>
      </c>
      <c r="AH9" s="16" t="s">
        <v>4254</v>
      </c>
      <c r="AI9" s="15">
        <v>790</v>
      </c>
      <c r="AJ9" s="16" t="s">
        <v>4255</v>
      </c>
      <c r="AK9" s="20">
        <v>0.99887999999999999</v>
      </c>
      <c r="AL9" s="16" t="s">
        <v>4254</v>
      </c>
      <c r="AM9" s="15">
        <v>742</v>
      </c>
      <c r="AN9" s="16" t="s">
        <v>4255</v>
      </c>
      <c r="AO9" s="20">
        <v>1.00692</v>
      </c>
      <c r="AP9" s="16" t="s">
        <v>4256</v>
      </c>
      <c r="AQ9" s="15">
        <v>2891</v>
      </c>
      <c r="AR9" s="16" t="s">
        <v>4257</v>
      </c>
      <c r="AS9" s="20">
        <v>1.0525100000000001</v>
      </c>
      <c r="AT9" s="16" t="s">
        <v>4256</v>
      </c>
      <c r="AU9" s="15">
        <v>626</v>
      </c>
      <c r="AV9" s="16" t="s">
        <v>4257</v>
      </c>
      <c r="AW9" s="20">
        <v>1.04793</v>
      </c>
      <c r="AX9" s="16" t="s">
        <v>4256</v>
      </c>
      <c r="AY9" s="15">
        <v>1292</v>
      </c>
      <c r="AZ9" s="16" t="s">
        <v>4257</v>
      </c>
      <c r="BA9" s="20">
        <v>1.05626</v>
      </c>
      <c r="BB9" s="16" t="s">
        <v>4256</v>
      </c>
      <c r="BC9" s="15">
        <v>898</v>
      </c>
      <c r="BD9" s="16" t="s">
        <v>4257</v>
      </c>
      <c r="BE9" s="20">
        <v>1.0519099999999999</v>
      </c>
      <c r="BF9" s="16" t="s">
        <v>4258</v>
      </c>
      <c r="BG9" s="15">
        <v>2586</v>
      </c>
      <c r="BH9" s="16" t="s">
        <v>4259</v>
      </c>
      <c r="BI9" s="20">
        <v>1.0862000000000001</v>
      </c>
      <c r="BJ9" s="16" t="s">
        <v>4258</v>
      </c>
      <c r="BK9" s="15">
        <v>419</v>
      </c>
      <c r="BL9" s="16" t="s">
        <v>4259</v>
      </c>
      <c r="BM9" s="20">
        <v>1.0833299999999999</v>
      </c>
      <c r="BN9" s="16" t="s">
        <v>4258</v>
      </c>
      <c r="BO9" s="15">
        <v>923</v>
      </c>
      <c r="BP9" s="16" t="s">
        <v>4259</v>
      </c>
      <c r="BQ9" s="20">
        <v>1.1973199999999999</v>
      </c>
      <c r="BR9" s="16" t="s">
        <v>4258</v>
      </c>
      <c r="BS9" s="15">
        <v>781</v>
      </c>
      <c r="BT9" s="16" t="s">
        <v>4259</v>
      </c>
      <c r="BU9" s="20">
        <v>1.0859099999999999</v>
      </c>
      <c r="BV9" s="16" t="s">
        <v>4260</v>
      </c>
      <c r="BW9" s="15">
        <v>2458</v>
      </c>
      <c r="BX9" s="16" t="s">
        <v>4261</v>
      </c>
      <c r="BY9" s="20">
        <v>1.1093900000000001</v>
      </c>
      <c r="BZ9" s="16" t="s">
        <v>4260</v>
      </c>
      <c r="CA9" s="15">
        <v>322</v>
      </c>
      <c r="CB9" s="16" t="s">
        <v>4261</v>
      </c>
      <c r="CC9" s="20">
        <v>1.0864799999999999</v>
      </c>
      <c r="CD9" s="16" t="s">
        <v>4260</v>
      </c>
      <c r="CE9" s="15">
        <v>1226</v>
      </c>
      <c r="CF9" s="16" t="s">
        <v>4261</v>
      </c>
      <c r="CG9" s="20">
        <v>1.27979</v>
      </c>
      <c r="CH9" s="16" t="s">
        <v>4260</v>
      </c>
      <c r="CI9" s="15">
        <v>828</v>
      </c>
      <c r="CJ9" s="16" t="s">
        <v>4261</v>
      </c>
      <c r="CK9" s="20">
        <v>1.10592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4764.781782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18000</v>
      </c>
      <c r="H10" s="16" t="s">
        <v>4253</v>
      </c>
      <c r="I10" s="20">
        <v>1</v>
      </c>
      <c r="J10" s="16" t="s">
        <v>4252</v>
      </c>
      <c r="K10" s="15">
        <v>2585</v>
      </c>
      <c r="L10" s="16" t="s">
        <v>4253</v>
      </c>
      <c r="M10" s="20">
        <v>1</v>
      </c>
      <c r="N10" s="16" t="s">
        <v>4252</v>
      </c>
      <c r="O10" s="15">
        <v>7920</v>
      </c>
      <c r="P10" s="16" t="s">
        <v>4253</v>
      </c>
      <c r="Q10" s="20">
        <v>1</v>
      </c>
      <c r="R10" s="16" t="s">
        <v>4252</v>
      </c>
      <c r="S10" s="15">
        <v>5028</v>
      </c>
      <c r="T10" s="16" t="s">
        <v>4253</v>
      </c>
      <c r="U10" s="20">
        <v>1</v>
      </c>
      <c r="V10" s="16" t="s">
        <v>4252</v>
      </c>
      <c r="W10" s="15">
        <v>33533</v>
      </c>
      <c r="X10" s="16" t="s">
        <v>4252</v>
      </c>
      <c r="Y10" s="15">
        <v>33533</v>
      </c>
      <c r="Z10" s="16" t="s">
        <v>4254</v>
      </c>
      <c r="AA10" s="15">
        <v>16170</v>
      </c>
      <c r="AB10" s="16" t="s">
        <v>4255</v>
      </c>
      <c r="AC10" s="20">
        <v>1.0101199999999999</v>
      </c>
      <c r="AD10" s="16" t="s">
        <v>4254</v>
      </c>
      <c r="AE10" s="15">
        <v>3631</v>
      </c>
      <c r="AF10" s="16" t="s">
        <v>4255</v>
      </c>
      <c r="AG10" s="20">
        <v>0.98768</v>
      </c>
      <c r="AH10" s="16" t="s">
        <v>4254</v>
      </c>
      <c r="AI10" s="15">
        <v>7732</v>
      </c>
      <c r="AJ10" s="16" t="s">
        <v>4255</v>
      </c>
      <c r="AK10" s="20">
        <v>0.99887999999999999</v>
      </c>
      <c r="AL10" s="16" t="s">
        <v>4254</v>
      </c>
      <c r="AM10" s="15">
        <v>5190</v>
      </c>
      <c r="AN10" s="16" t="s">
        <v>4255</v>
      </c>
      <c r="AO10" s="20">
        <v>1.00692</v>
      </c>
      <c r="AP10" s="16" t="s">
        <v>4256</v>
      </c>
      <c r="AQ10" s="15">
        <v>14056</v>
      </c>
      <c r="AR10" s="16" t="s">
        <v>4257</v>
      </c>
      <c r="AS10" s="20">
        <v>1.0525100000000001</v>
      </c>
      <c r="AT10" s="16" t="s">
        <v>4256</v>
      </c>
      <c r="AU10" s="15">
        <v>3031</v>
      </c>
      <c r="AV10" s="16" t="s">
        <v>4257</v>
      </c>
      <c r="AW10" s="20">
        <v>1.04793</v>
      </c>
      <c r="AX10" s="16" t="s">
        <v>4256</v>
      </c>
      <c r="AY10" s="15">
        <v>7638</v>
      </c>
      <c r="AZ10" s="16" t="s">
        <v>4257</v>
      </c>
      <c r="BA10" s="20">
        <v>1.05626</v>
      </c>
      <c r="BB10" s="16" t="s">
        <v>4256</v>
      </c>
      <c r="BC10" s="15">
        <v>3633</v>
      </c>
      <c r="BD10" s="16" t="s">
        <v>4257</v>
      </c>
      <c r="BE10" s="20">
        <v>1.0519099999999999</v>
      </c>
      <c r="BF10" s="16" t="s">
        <v>4258</v>
      </c>
      <c r="BG10" s="15">
        <v>13720</v>
      </c>
      <c r="BH10" s="16" t="s">
        <v>4259</v>
      </c>
      <c r="BI10" s="20">
        <v>1.0862000000000001</v>
      </c>
      <c r="BJ10" s="16" t="s">
        <v>4258</v>
      </c>
      <c r="BK10" s="15">
        <v>1030</v>
      </c>
      <c r="BL10" s="16" t="s">
        <v>4259</v>
      </c>
      <c r="BM10" s="20">
        <v>1.0833299999999999</v>
      </c>
      <c r="BN10" s="16" t="s">
        <v>4258</v>
      </c>
      <c r="BO10" s="15">
        <v>9133</v>
      </c>
      <c r="BP10" s="16" t="s">
        <v>4259</v>
      </c>
      <c r="BQ10" s="20">
        <v>1.1973199999999999</v>
      </c>
      <c r="BR10" s="16" t="s">
        <v>4258</v>
      </c>
      <c r="BS10" s="15">
        <v>3062</v>
      </c>
      <c r="BT10" s="16" t="s">
        <v>4259</v>
      </c>
      <c r="BU10" s="20">
        <v>1.0859099999999999</v>
      </c>
      <c r="BV10" s="16" t="s">
        <v>4260</v>
      </c>
      <c r="BW10" s="15">
        <v>13818</v>
      </c>
      <c r="BX10" s="16" t="s">
        <v>4261</v>
      </c>
      <c r="BY10" s="20">
        <v>1.1093900000000001</v>
      </c>
      <c r="BZ10" s="16" t="s">
        <v>4260</v>
      </c>
      <c r="CA10" s="15">
        <v>2750</v>
      </c>
      <c r="CB10" s="16" t="s">
        <v>4261</v>
      </c>
      <c r="CC10" s="20">
        <v>1.0864799999999999</v>
      </c>
      <c r="CD10" s="16" t="s">
        <v>4260</v>
      </c>
      <c r="CE10" s="15">
        <v>9996</v>
      </c>
      <c r="CF10" s="16" t="s">
        <v>4261</v>
      </c>
      <c r="CG10" s="20">
        <v>1.27979</v>
      </c>
      <c r="CH10" s="16" t="s">
        <v>4260</v>
      </c>
      <c r="CI10" s="15">
        <v>2653</v>
      </c>
      <c r="CJ10" s="16" t="s">
        <v>4261</v>
      </c>
      <c r="CK10" s="20">
        <v>1.10592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32116.930447999999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3752</v>
      </c>
      <c r="P11" s="16" t="s">
        <v>4253</v>
      </c>
      <c r="Q11" s="20">
        <v>1</v>
      </c>
      <c r="R11" s="16" t="s">
        <v>4252</v>
      </c>
      <c r="S11" s="15">
        <v>30</v>
      </c>
      <c r="T11" s="16" t="s">
        <v>4253</v>
      </c>
      <c r="U11" s="20">
        <v>1</v>
      </c>
      <c r="V11" s="16" t="s">
        <v>4252</v>
      </c>
      <c r="W11" s="15">
        <v>3818</v>
      </c>
      <c r="X11" s="16" t="s">
        <v>4252</v>
      </c>
      <c r="Y11" s="15">
        <v>3818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36</v>
      </c>
      <c r="AF11" s="16" t="s">
        <v>4255</v>
      </c>
      <c r="AG11" s="20">
        <v>0.98768</v>
      </c>
      <c r="AH11" s="16" t="s">
        <v>4254</v>
      </c>
      <c r="AI11" s="15">
        <v>2881</v>
      </c>
      <c r="AJ11" s="16" t="s">
        <v>4255</v>
      </c>
      <c r="AK11" s="20">
        <v>0.99887999999999999</v>
      </c>
      <c r="AL11" s="16" t="s">
        <v>4254</v>
      </c>
      <c r="AM11" s="15">
        <v>36</v>
      </c>
      <c r="AN11" s="16" t="s">
        <v>4255</v>
      </c>
      <c r="AO11" s="20">
        <v>1.00692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47</v>
      </c>
      <c r="AV11" s="16" t="s">
        <v>4257</v>
      </c>
      <c r="AW11" s="20">
        <v>1.04793</v>
      </c>
      <c r="AX11" s="16" t="s">
        <v>4256</v>
      </c>
      <c r="AY11" s="15">
        <v>2275</v>
      </c>
      <c r="AZ11" s="16" t="s">
        <v>4257</v>
      </c>
      <c r="BA11" s="20">
        <v>1.05626</v>
      </c>
      <c r="BB11" s="16" t="s">
        <v>4256</v>
      </c>
      <c r="BC11" s="15">
        <v>23</v>
      </c>
      <c r="BD11" s="16" t="s">
        <v>4257</v>
      </c>
      <c r="BE11" s="20">
        <v>1.0519099999999999</v>
      </c>
      <c r="BF11" s="16" t="s">
        <v>4258</v>
      </c>
      <c r="BG11" s="15">
        <v>13</v>
      </c>
      <c r="BH11" s="16" t="s">
        <v>4259</v>
      </c>
      <c r="BI11" s="20">
        <v>1.0862000000000001</v>
      </c>
      <c r="BJ11" s="16" t="s">
        <v>4258</v>
      </c>
      <c r="BK11" s="15">
        <v>44</v>
      </c>
      <c r="BL11" s="16" t="s">
        <v>4259</v>
      </c>
      <c r="BM11" s="20">
        <v>1.0833299999999999</v>
      </c>
      <c r="BN11" s="16" t="s">
        <v>4258</v>
      </c>
      <c r="BO11" s="15">
        <v>2399</v>
      </c>
      <c r="BP11" s="16" t="s">
        <v>4259</v>
      </c>
      <c r="BQ11" s="20">
        <v>1.1973199999999999</v>
      </c>
      <c r="BR11" s="16" t="s">
        <v>4258</v>
      </c>
      <c r="BS11" s="15">
        <v>11</v>
      </c>
      <c r="BT11" s="16" t="s">
        <v>4259</v>
      </c>
      <c r="BU11" s="20">
        <v>1.0859099999999999</v>
      </c>
      <c r="BV11" s="16" t="s">
        <v>4260</v>
      </c>
      <c r="BW11" s="15">
        <v>240</v>
      </c>
      <c r="BX11" s="16" t="s">
        <v>4261</v>
      </c>
      <c r="BY11" s="20">
        <v>1.1093900000000001</v>
      </c>
      <c r="BZ11" s="16" t="s">
        <v>4260</v>
      </c>
      <c r="CA11" s="15">
        <v>52</v>
      </c>
      <c r="CB11" s="16" t="s">
        <v>4261</v>
      </c>
      <c r="CC11" s="20">
        <v>1.0864799999999999</v>
      </c>
      <c r="CD11" s="16" t="s">
        <v>4260</v>
      </c>
      <c r="CE11" s="15">
        <v>2378</v>
      </c>
      <c r="CF11" s="16" t="s">
        <v>4261</v>
      </c>
      <c r="CG11" s="20">
        <v>1.27979</v>
      </c>
      <c r="CH11" s="16" t="s">
        <v>4260</v>
      </c>
      <c r="CI11" s="15">
        <v>86</v>
      </c>
      <c r="CJ11" s="16" t="s">
        <v>4261</v>
      </c>
      <c r="CK11" s="20">
        <v>1.10592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3130.2640260000003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25226</v>
      </c>
      <c r="H12" s="16" t="s">
        <v>4253</v>
      </c>
      <c r="I12" s="20">
        <v>1</v>
      </c>
      <c r="J12" s="16" t="s">
        <v>4252</v>
      </c>
      <c r="K12" s="15">
        <v>9927</v>
      </c>
      <c r="L12" s="16" t="s">
        <v>4253</v>
      </c>
      <c r="M12" s="20">
        <v>1</v>
      </c>
      <c r="N12" s="16" t="s">
        <v>4252</v>
      </c>
      <c r="O12" s="15">
        <v>3826</v>
      </c>
      <c r="P12" s="16" t="s">
        <v>4253</v>
      </c>
      <c r="Q12" s="20">
        <v>1</v>
      </c>
      <c r="R12" s="16" t="s">
        <v>4252</v>
      </c>
      <c r="S12" s="15">
        <v>3930</v>
      </c>
      <c r="T12" s="16" t="s">
        <v>4253</v>
      </c>
      <c r="U12" s="20">
        <v>1</v>
      </c>
      <c r="V12" s="16" t="s">
        <v>4252</v>
      </c>
      <c r="W12" s="15">
        <v>42909</v>
      </c>
      <c r="X12" s="16" t="s">
        <v>4252</v>
      </c>
      <c r="Y12" s="15">
        <v>42909</v>
      </c>
      <c r="Z12" s="16" t="s">
        <v>4254</v>
      </c>
      <c r="AA12" s="15">
        <v>21372</v>
      </c>
      <c r="AB12" s="16" t="s">
        <v>4255</v>
      </c>
      <c r="AC12" s="20">
        <v>1.0101199999999999</v>
      </c>
      <c r="AD12" s="16" t="s">
        <v>4254</v>
      </c>
      <c r="AE12" s="15">
        <v>-28735</v>
      </c>
      <c r="AF12" s="16" t="s">
        <v>4255</v>
      </c>
      <c r="AG12" s="20">
        <v>0.98768</v>
      </c>
      <c r="AH12" s="16" t="s">
        <v>4254</v>
      </c>
      <c r="AI12" s="15">
        <v>1942</v>
      </c>
      <c r="AJ12" s="16" t="s">
        <v>4255</v>
      </c>
      <c r="AK12" s="20">
        <v>0.99887999999999999</v>
      </c>
      <c r="AL12" s="16" t="s">
        <v>4254</v>
      </c>
      <c r="AM12" s="15">
        <v>13610</v>
      </c>
      <c r="AN12" s="16" t="s">
        <v>4255</v>
      </c>
      <c r="AO12" s="20">
        <v>1.00692</v>
      </c>
      <c r="AP12" s="16" t="s">
        <v>4256</v>
      </c>
      <c r="AQ12" s="15">
        <v>18650</v>
      </c>
      <c r="AR12" s="16" t="s">
        <v>4257</v>
      </c>
      <c r="AS12" s="20">
        <v>1.0525100000000001</v>
      </c>
      <c r="AT12" s="16" t="s">
        <v>4256</v>
      </c>
      <c r="AU12" s="15">
        <v>-26652</v>
      </c>
      <c r="AV12" s="16" t="s">
        <v>4257</v>
      </c>
      <c r="AW12" s="20">
        <v>1.04793</v>
      </c>
      <c r="AX12" s="16" t="s">
        <v>4256</v>
      </c>
      <c r="AY12" s="15">
        <v>2683</v>
      </c>
      <c r="AZ12" s="16" t="s">
        <v>4257</v>
      </c>
      <c r="BA12" s="20">
        <v>1.05626</v>
      </c>
      <c r="BB12" s="16" t="s">
        <v>4256</v>
      </c>
      <c r="BC12" s="15">
        <v>10955</v>
      </c>
      <c r="BD12" s="16" t="s">
        <v>4257</v>
      </c>
      <c r="BE12" s="20">
        <v>1.0519099999999999</v>
      </c>
      <c r="BF12" s="16" t="s">
        <v>4258</v>
      </c>
      <c r="BG12" s="15">
        <v>19312</v>
      </c>
      <c r="BH12" s="16" t="s">
        <v>4259</v>
      </c>
      <c r="BI12" s="20">
        <v>1.0862000000000001</v>
      </c>
      <c r="BJ12" s="16" t="s">
        <v>4258</v>
      </c>
      <c r="BK12" s="15">
        <v>-9954</v>
      </c>
      <c r="BL12" s="16" t="s">
        <v>4259</v>
      </c>
      <c r="BM12" s="20">
        <v>1.0833299999999999</v>
      </c>
      <c r="BN12" s="16" t="s">
        <v>4258</v>
      </c>
      <c r="BO12" s="15">
        <v>2633</v>
      </c>
      <c r="BP12" s="16" t="s">
        <v>4259</v>
      </c>
      <c r="BQ12" s="20">
        <v>1.1973199999999999</v>
      </c>
      <c r="BR12" s="16" t="s">
        <v>4258</v>
      </c>
      <c r="BS12" s="15">
        <v>10075</v>
      </c>
      <c r="BT12" s="16" t="s">
        <v>4259</v>
      </c>
      <c r="BU12" s="20">
        <v>1.0859099999999999</v>
      </c>
      <c r="BV12" s="16" t="s">
        <v>4260</v>
      </c>
      <c r="BW12" s="15">
        <v>20212</v>
      </c>
      <c r="BX12" s="16" t="s">
        <v>4261</v>
      </c>
      <c r="BY12" s="20">
        <v>1.1093900000000001</v>
      </c>
      <c r="BZ12" s="16" t="s">
        <v>4260</v>
      </c>
      <c r="CA12" s="15">
        <v>-4892</v>
      </c>
      <c r="CB12" s="16" t="s">
        <v>4261</v>
      </c>
      <c r="CC12" s="20">
        <v>1.0864799999999999</v>
      </c>
      <c r="CD12" s="16" t="s">
        <v>4260</v>
      </c>
      <c r="CE12" s="15">
        <v>2707</v>
      </c>
      <c r="CF12" s="16" t="s">
        <v>4261</v>
      </c>
      <c r="CG12" s="20">
        <v>1.27979</v>
      </c>
      <c r="CH12" s="16" t="s">
        <v>4260</v>
      </c>
      <c r="CI12" s="15">
        <v>9527</v>
      </c>
      <c r="CJ12" s="16" t="s">
        <v>4261</v>
      </c>
      <c r="CK12" s="20">
        <v>1.10592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22642.508610000001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50763</v>
      </c>
      <c r="H13" s="16" t="s">
        <v>4253</v>
      </c>
      <c r="I13" s="20">
        <v>1</v>
      </c>
      <c r="J13" s="16" t="s">
        <v>4252</v>
      </c>
      <c r="K13" s="15">
        <v>3130</v>
      </c>
      <c r="L13" s="16" t="s">
        <v>4253</v>
      </c>
      <c r="M13" s="20">
        <v>1</v>
      </c>
      <c r="N13" s="16" t="s">
        <v>4252</v>
      </c>
      <c r="O13" s="15">
        <v>14969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68862</v>
      </c>
      <c r="X13" s="16" t="s">
        <v>4252</v>
      </c>
      <c r="Y13" s="15">
        <v>68862</v>
      </c>
      <c r="Z13" s="16" t="s">
        <v>4254</v>
      </c>
      <c r="AA13" s="15">
        <v>47745</v>
      </c>
      <c r="AB13" s="16" t="s">
        <v>4255</v>
      </c>
      <c r="AC13" s="20">
        <v>1.0101199999999999</v>
      </c>
      <c r="AD13" s="16" t="s">
        <v>4254</v>
      </c>
      <c r="AE13" s="15">
        <v>3313</v>
      </c>
      <c r="AF13" s="16" t="s">
        <v>4255</v>
      </c>
      <c r="AG13" s="20">
        <v>0.98768</v>
      </c>
      <c r="AH13" s="16" t="s">
        <v>4254</v>
      </c>
      <c r="AI13" s="15">
        <v>13915</v>
      </c>
      <c r="AJ13" s="16" t="s">
        <v>4255</v>
      </c>
      <c r="AK13" s="20">
        <v>0.99887999999999999</v>
      </c>
      <c r="AL13" s="16" t="s">
        <v>4254</v>
      </c>
      <c r="AM13" s="15">
        <v>2</v>
      </c>
      <c r="AN13" s="16" t="s">
        <v>4255</v>
      </c>
      <c r="AO13" s="20">
        <v>1.00692</v>
      </c>
      <c r="AP13" s="16" t="s">
        <v>4256</v>
      </c>
      <c r="AQ13" s="15">
        <v>47023</v>
      </c>
      <c r="AR13" s="16" t="s">
        <v>4257</v>
      </c>
      <c r="AS13" s="20">
        <v>1.0525100000000001</v>
      </c>
      <c r="AT13" s="16" t="s">
        <v>4256</v>
      </c>
      <c r="AU13" s="15">
        <v>4107</v>
      </c>
      <c r="AV13" s="16" t="s">
        <v>4257</v>
      </c>
      <c r="AW13" s="20">
        <v>1.04793</v>
      </c>
      <c r="AX13" s="16" t="s">
        <v>4256</v>
      </c>
      <c r="AY13" s="15">
        <v>14663</v>
      </c>
      <c r="AZ13" s="16" t="s">
        <v>4257</v>
      </c>
      <c r="BA13" s="20">
        <v>1.05626</v>
      </c>
      <c r="BB13" s="16" t="s">
        <v>4256</v>
      </c>
      <c r="BC13" s="15">
        <v>1</v>
      </c>
      <c r="BD13" s="16" t="s">
        <v>4257</v>
      </c>
      <c r="BE13" s="20">
        <v>1.0519099999999999</v>
      </c>
      <c r="BF13" s="16" t="s">
        <v>4258</v>
      </c>
      <c r="BG13" s="15">
        <v>42779</v>
      </c>
      <c r="BH13" s="16" t="s">
        <v>4259</v>
      </c>
      <c r="BI13" s="20">
        <v>1.0862000000000001</v>
      </c>
      <c r="BJ13" s="16" t="s">
        <v>4258</v>
      </c>
      <c r="BK13" s="15">
        <v>5903</v>
      </c>
      <c r="BL13" s="16" t="s">
        <v>4259</v>
      </c>
      <c r="BM13" s="20">
        <v>1.0833299999999999</v>
      </c>
      <c r="BN13" s="16" t="s">
        <v>4258</v>
      </c>
      <c r="BO13" s="15">
        <v>10641</v>
      </c>
      <c r="BP13" s="16" t="s">
        <v>4259</v>
      </c>
      <c r="BQ13" s="20">
        <v>1.1973199999999999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39133</v>
      </c>
      <c r="BX13" s="16" t="s">
        <v>4261</v>
      </c>
      <c r="BY13" s="20">
        <v>1.1093900000000001</v>
      </c>
      <c r="BZ13" s="16" t="s">
        <v>4260</v>
      </c>
      <c r="CA13" s="15">
        <v>4855</v>
      </c>
      <c r="CB13" s="16" t="s">
        <v>4261</v>
      </c>
      <c r="CC13" s="20">
        <v>1.0864799999999999</v>
      </c>
      <c r="CD13" s="16" t="s">
        <v>4260</v>
      </c>
      <c r="CE13" s="15">
        <v>7541</v>
      </c>
      <c r="CF13" s="16" t="s">
        <v>4261</v>
      </c>
      <c r="CG13" s="20">
        <v>1.27979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65498.091076000012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7028</v>
      </c>
      <c r="H14" s="16" t="s">
        <v>4253</v>
      </c>
      <c r="I14" s="20">
        <v>1</v>
      </c>
      <c r="J14" s="16" t="s">
        <v>4252</v>
      </c>
      <c r="K14" s="15">
        <v>76</v>
      </c>
      <c r="L14" s="16" t="s">
        <v>4253</v>
      </c>
      <c r="M14" s="20">
        <v>1</v>
      </c>
      <c r="N14" s="16" t="s">
        <v>4252</v>
      </c>
      <c r="O14" s="15">
        <v>320</v>
      </c>
      <c r="P14" s="16" t="s">
        <v>4253</v>
      </c>
      <c r="Q14" s="20">
        <v>1</v>
      </c>
      <c r="R14" s="16" t="s">
        <v>4252</v>
      </c>
      <c r="S14" s="15">
        <v>34</v>
      </c>
      <c r="T14" s="16" t="s">
        <v>4253</v>
      </c>
      <c r="U14" s="20">
        <v>1</v>
      </c>
      <c r="V14" s="16" t="s">
        <v>4252</v>
      </c>
      <c r="W14" s="15">
        <v>7458</v>
      </c>
      <c r="X14" s="16" t="s">
        <v>4252</v>
      </c>
      <c r="Y14" s="15">
        <v>7458</v>
      </c>
      <c r="Z14" s="16" t="s">
        <v>4254</v>
      </c>
      <c r="AA14" s="15">
        <v>6441</v>
      </c>
      <c r="AB14" s="16" t="s">
        <v>4255</v>
      </c>
      <c r="AC14" s="20">
        <v>1.0101199999999999</v>
      </c>
      <c r="AD14" s="16" t="s">
        <v>4254</v>
      </c>
      <c r="AE14" s="15">
        <v>98</v>
      </c>
      <c r="AF14" s="16" t="s">
        <v>4255</v>
      </c>
      <c r="AG14" s="20">
        <v>0.98768</v>
      </c>
      <c r="AH14" s="16" t="s">
        <v>4254</v>
      </c>
      <c r="AI14" s="15">
        <v>1273</v>
      </c>
      <c r="AJ14" s="16" t="s">
        <v>4255</v>
      </c>
      <c r="AK14" s="20">
        <v>0.99887999999999999</v>
      </c>
      <c r="AL14" s="16" t="s">
        <v>4254</v>
      </c>
      <c r="AM14" s="15">
        <v>24</v>
      </c>
      <c r="AN14" s="16" t="s">
        <v>4255</v>
      </c>
      <c r="AO14" s="20">
        <v>1.00692</v>
      </c>
      <c r="AP14" s="16" t="s">
        <v>4256</v>
      </c>
      <c r="AQ14" s="15">
        <v>6546</v>
      </c>
      <c r="AR14" s="16" t="s">
        <v>4257</v>
      </c>
      <c r="AS14" s="20">
        <v>1.0525100000000001</v>
      </c>
      <c r="AT14" s="16" t="s">
        <v>4256</v>
      </c>
      <c r="AU14" s="15">
        <v>125</v>
      </c>
      <c r="AV14" s="16" t="s">
        <v>4257</v>
      </c>
      <c r="AW14" s="20">
        <v>1.04793</v>
      </c>
      <c r="AX14" s="16" t="s">
        <v>4256</v>
      </c>
      <c r="AY14" s="15">
        <v>1530</v>
      </c>
      <c r="AZ14" s="16" t="s">
        <v>4257</v>
      </c>
      <c r="BA14" s="20">
        <v>1.05626</v>
      </c>
      <c r="BB14" s="16" t="s">
        <v>4256</v>
      </c>
      <c r="BC14" s="15">
        <v>23</v>
      </c>
      <c r="BD14" s="16" t="s">
        <v>4257</v>
      </c>
      <c r="BE14" s="20">
        <v>1.0519099999999999</v>
      </c>
      <c r="BF14" s="16" t="s">
        <v>4258</v>
      </c>
      <c r="BG14" s="15">
        <v>5662</v>
      </c>
      <c r="BH14" s="16" t="s">
        <v>4259</v>
      </c>
      <c r="BI14" s="20">
        <v>1.0862000000000001</v>
      </c>
      <c r="BJ14" s="16" t="s">
        <v>4258</v>
      </c>
      <c r="BK14" s="15">
        <v>200</v>
      </c>
      <c r="BL14" s="16" t="s">
        <v>4259</v>
      </c>
      <c r="BM14" s="20">
        <v>1.0833299999999999</v>
      </c>
      <c r="BN14" s="16" t="s">
        <v>4258</v>
      </c>
      <c r="BO14" s="15">
        <v>1482</v>
      </c>
      <c r="BP14" s="16" t="s">
        <v>4259</v>
      </c>
      <c r="BQ14" s="20">
        <v>1.1973199999999999</v>
      </c>
      <c r="BR14" s="16" t="s">
        <v>4258</v>
      </c>
      <c r="BS14" s="15">
        <v>18</v>
      </c>
      <c r="BT14" s="16" t="s">
        <v>4259</v>
      </c>
      <c r="BU14" s="20">
        <v>1.0859099999999999</v>
      </c>
      <c r="BV14" s="16" t="s">
        <v>4260</v>
      </c>
      <c r="BW14" s="15">
        <v>5895</v>
      </c>
      <c r="BX14" s="16" t="s">
        <v>4261</v>
      </c>
      <c r="BY14" s="20">
        <v>1.1093900000000001</v>
      </c>
      <c r="BZ14" s="16" t="s">
        <v>4260</v>
      </c>
      <c r="CA14" s="15">
        <v>113</v>
      </c>
      <c r="CB14" s="16" t="s">
        <v>4261</v>
      </c>
      <c r="CC14" s="20">
        <v>1.0864799999999999</v>
      </c>
      <c r="CD14" s="16" t="s">
        <v>4260</v>
      </c>
      <c r="CE14" s="15">
        <v>1162</v>
      </c>
      <c r="CF14" s="16" t="s">
        <v>4261</v>
      </c>
      <c r="CG14" s="20">
        <v>1.27979</v>
      </c>
      <c r="CH14" s="16" t="s">
        <v>4260</v>
      </c>
      <c r="CI14" s="15">
        <v>16</v>
      </c>
      <c r="CJ14" s="16" t="s">
        <v>4261</v>
      </c>
      <c r="CK14" s="20">
        <v>1.10592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8069.170266000001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16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</v>
      </c>
      <c r="X15" s="16" t="s">
        <v>4252</v>
      </c>
      <c r="Y15" s="15">
        <v>16</v>
      </c>
      <c r="Z15" s="16" t="s">
        <v>4254</v>
      </c>
      <c r="AA15" s="15">
        <v>8</v>
      </c>
      <c r="AB15" s="16" t="s">
        <v>4255</v>
      </c>
      <c r="AC15" s="20">
        <v>1.0101199999999999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11</v>
      </c>
      <c r="AR15" s="16" t="s">
        <v>4257</v>
      </c>
      <c r="AS15" s="20">
        <v>1.0525100000000001</v>
      </c>
      <c r="AT15" s="16" t="s">
        <v>4256</v>
      </c>
      <c r="AU15" s="15">
        <v>419</v>
      </c>
      <c r="AV15" s="16" t="s">
        <v>4257</v>
      </c>
      <c r="AW15" s="20">
        <v>1.04793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65</v>
      </c>
      <c r="BH15" s="16" t="s">
        <v>4259</v>
      </c>
      <c r="BI15" s="20">
        <v>1.0862000000000001</v>
      </c>
      <c r="BJ15" s="16" t="s">
        <v>4258</v>
      </c>
      <c r="BK15" s="15">
        <v>204</v>
      </c>
      <c r="BL15" s="16" t="s">
        <v>4259</v>
      </c>
      <c r="BM15" s="20">
        <v>1.0833299999999999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</v>
      </c>
      <c r="BX15" s="16" t="s">
        <v>4261</v>
      </c>
      <c r="BY15" s="20">
        <v>1.1093900000000001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154.59998000000002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2502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2502</v>
      </c>
      <c r="X16" s="16" t="s">
        <v>4252</v>
      </c>
      <c r="Y16" s="15">
        <v>2502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2607</v>
      </c>
      <c r="AF16" s="16" t="s">
        <v>4255</v>
      </c>
      <c r="AG16" s="20">
        <v>0.98768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2855</v>
      </c>
      <c r="AV16" s="16" t="s">
        <v>4257</v>
      </c>
      <c r="AW16" s="20">
        <v>1.04793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2556</v>
      </c>
      <c r="BL16" s="16" t="s">
        <v>4259</v>
      </c>
      <c r="BM16" s="20">
        <v>1.0833299999999999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3024</v>
      </c>
      <c r="CB16" s="16" t="s">
        <v>4261</v>
      </c>
      <c r="CC16" s="20">
        <v>1.0864799999999999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2824.6457820000001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16776</v>
      </c>
      <c r="H17" s="16" t="s">
        <v>4253</v>
      </c>
      <c r="I17" s="20">
        <v>1</v>
      </c>
      <c r="J17" s="16" t="s">
        <v>4252</v>
      </c>
      <c r="K17" s="15">
        <v>3708</v>
      </c>
      <c r="L17" s="16" t="s">
        <v>4253</v>
      </c>
      <c r="M17" s="20">
        <v>1</v>
      </c>
      <c r="N17" s="16" t="s">
        <v>4252</v>
      </c>
      <c r="O17" s="15">
        <v>3303</v>
      </c>
      <c r="P17" s="16" t="s">
        <v>4253</v>
      </c>
      <c r="Q17" s="20">
        <v>1</v>
      </c>
      <c r="R17" s="16" t="s">
        <v>4252</v>
      </c>
      <c r="S17" s="15">
        <v>4116</v>
      </c>
      <c r="T17" s="16" t="s">
        <v>4253</v>
      </c>
      <c r="U17" s="20">
        <v>1</v>
      </c>
      <c r="V17" s="16" t="s">
        <v>4252</v>
      </c>
      <c r="W17" s="15">
        <v>27903</v>
      </c>
      <c r="X17" s="16" t="s">
        <v>4252</v>
      </c>
      <c r="Y17" s="15">
        <v>27903</v>
      </c>
      <c r="Z17" s="16" t="s">
        <v>4254</v>
      </c>
      <c r="AA17" s="15">
        <v>16646</v>
      </c>
      <c r="AB17" s="16" t="s">
        <v>4255</v>
      </c>
      <c r="AC17" s="20">
        <v>1.0101199999999999</v>
      </c>
      <c r="AD17" s="16" t="s">
        <v>4254</v>
      </c>
      <c r="AE17" s="15">
        <v>3578</v>
      </c>
      <c r="AF17" s="16" t="s">
        <v>4255</v>
      </c>
      <c r="AG17" s="20">
        <v>0.98768</v>
      </c>
      <c r="AH17" s="16" t="s">
        <v>4254</v>
      </c>
      <c r="AI17" s="15">
        <v>3574</v>
      </c>
      <c r="AJ17" s="16" t="s">
        <v>4255</v>
      </c>
      <c r="AK17" s="20">
        <v>0.99887999999999999</v>
      </c>
      <c r="AL17" s="16" t="s">
        <v>4254</v>
      </c>
      <c r="AM17" s="15">
        <v>4278</v>
      </c>
      <c r="AN17" s="16" t="s">
        <v>4255</v>
      </c>
      <c r="AO17" s="20">
        <v>1.00692</v>
      </c>
      <c r="AP17" s="16" t="s">
        <v>4256</v>
      </c>
      <c r="AQ17" s="15">
        <v>16141</v>
      </c>
      <c r="AR17" s="16" t="s">
        <v>4257</v>
      </c>
      <c r="AS17" s="20">
        <v>1.0525100000000001</v>
      </c>
      <c r="AT17" s="16" t="s">
        <v>4256</v>
      </c>
      <c r="AU17" s="15">
        <v>3113</v>
      </c>
      <c r="AV17" s="16" t="s">
        <v>4257</v>
      </c>
      <c r="AW17" s="20">
        <v>1.04793</v>
      </c>
      <c r="AX17" s="16" t="s">
        <v>4256</v>
      </c>
      <c r="AY17" s="15">
        <v>2280</v>
      </c>
      <c r="AZ17" s="16" t="s">
        <v>4257</v>
      </c>
      <c r="BA17" s="20">
        <v>1.05626</v>
      </c>
      <c r="BB17" s="16" t="s">
        <v>4256</v>
      </c>
      <c r="BC17" s="15">
        <v>3939</v>
      </c>
      <c r="BD17" s="16" t="s">
        <v>4257</v>
      </c>
      <c r="BE17" s="20">
        <v>1.0519099999999999</v>
      </c>
      <c r="BF17" s="16" t="s">
        <v>4258</v>
      </c>
      <c r="BG17" s="15">
        <v>15968</v>
      </c>
      <c r="BH17" s="16" t="s">
        <v>4259</v>
      </c>
      <c r="BI17" s="20">
        <v>1.0862000000000001</v>
      </c>
      <c r="BJ17" s="16" t="s">
        <v>4258</v>
      </c>
      <c r="BK17" s="15">
        <v>3326</v>
      </c>
      <c r="BL17" s="16" t="s">
        <v>4259</v>
      </c>
      <c r="BM17" s="20">
        <v>1.0833299999999999</v>
      </c>
      <c r="BN17" s="16" t="s">
        <v>4258</v>
      </c>
      <c r="BO17" s="15">
        <v>2363</v>
      </c>
      <c r="BP17" s="16" t="s">
        <v>4259</v>
      </c>
      <c r="BQ17" s="20">
        <v>1.1973199999999999</v>
      </c>
      <c r="BR17" s="16" t="s">
        <v>4258</v>
      </c>
      <c r="BS17" s="15">
        <v>3870</v>
      </c>
      <c r="BT17" s="16" t="s">
        <v>4259</v>
      </c>
      <c r="BU17" s="20">
        <v>1.0859099999999999</v>
      </c>
      <c r="BV17" s="16" t="s">
        <v>4260</v>
      </c>
      <c r="BW17" s="15">
        <v>15545</v>
      </c>
      <c r="BX17" s="16" t="s">
        <v>4261</v>
      </c>
      <c r="BY17" s="20">
        <v>1.1093900000000001</v>
      </c>
      <c r="BZ17" s="16" t="s">
        <v>4260</v>
      </c>
      <c r="CA17" s="15">
        <v>2257</v>
      </c>
      <c r="CB17" s="16" t="s">
        <v>4261</v>
      </c>
      <c r="CC17" s="20">
        <v>1.0864799999999999</v>
      </c>
      <c r="CD17" s="16" t="s">
        <v>4260</v>
      </c>
      <c r="CE17" s="15">
        <v>1079</v>
      </c>
      <c r="CF17" s="16" t="s">
        <v>4261</v>
      </c>
      <c r="CG17" s="20">
        <v>1.27979</v>
      </c>
      <c r="CH17" s="16" t="s">
        <v>4260</v>
      </c>
      <c r="CI17" s="15">
        <v>3804</v>
      </c>
      <c r="CJ17" s="16" t="s">
        <v>4261</v>
      </c>
      <c r="CK17" s="20">
        <v>1.10592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27239.259154000007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</v>
      </c>
      <c r="X18" s="16" t="s">
        <v>4252</v>
      </c>
      <c r="Y18" s="15">
        <v>1</v>
      </c>
      <c r="Z18" s="16" t="s">
        <v>4254</v>
      </c>
      <c r="AA18" s="15">
        <v>9</v>
      </c>
      <c r="AB18" s="16" t="s">
        <v>4255</v>
      </c>
      <c r="AC18" s="20">
        <v>1.0101199999999999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</v>
      </c>
      <c r="AR18" s="16" t="s">
        <v>4257</v>
      </c>
      <c r="AS18" s="20">
        <v>1.0525100000000001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</v>
      </c>
      <c r="BH18" s="16" t="s">
        <v>4259</v>
      </c>
      <c r="BI18" s="20">
        <v>1.0862000000000001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</v>
      </c>
      <c r="BX18" s="16" t="s">
        <v>4261</v>
      </c>
      <c r="BY18" s="20">
        <v>1.1093900000000001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2.8850759999999998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1883</v>
      </c>
      <c r="H19" s="16" t="s">
        <v>4253</v>
      </c>
      <c r="I19" s="20">
        <v>1</v>
      </c>
      <c r="J19" s="16" t="s">
        <v>4252</v>
      </c>
      <c r="K19" s="15">
        <v>1335</v>
      </c>
      <c r="L19" s="16" t="s">
        <v>4253</v>
      </c>
      <c r="M19" s="20">
        <v>1</v>
      </c>
      <c r="N19" s="16" t="s">
        <v>4252</v>
      </c>
      <c r="O19" s="15">
        <v>204</v>
      </c>
      <c r="P19" s="16" t="s">
        <v>4253</v>
      </c>
      <c r="Q19" s="20">
        <v>1</v>
      </c>
      <c r="R19" s="16" t="s">
        <v>4252</v>
      </c>
      <c r="S19" s="15">
        <v>382</v>
      </c>
      <c r="T19" s="16" t="s">
        <v>4253</v>
      </c>
      <c r="U19" s="20">
        <v>1</v>
      </c>
      <c r="V19" s="16" t="s">
        <v>4252</v>
      </c>
      <c r="W19" s="15">
        <v>3804</v>
      </c>
      <c r="X19" s="16" t="s">
        <v>4252</v>
      </c>
      <c r="Y19" s="15">
        <v>3804</v>
      </c>
      <c r="Z19" s="16" t="s">
        <v>4254</v>
      </c>
      <c r="AA19" s="15">
        <v>1909</v>
      </c>
      <c r="AB19" s="16" t="s">
        <v>4255</v>
      </c>
      <c r="AC19" s="20">
        <v>1.0101199999999999</v>
      </c>
      <c r="AD19" s="16" t="s">
        <v>4254</v>
      </c>
      <c r="AE19" s="15">
        <v>795</v>
      </c>
      <c r="AF19" s="16" t="s">
        <v>4255</v>
      </c>
      <c r="AG19" s="20">
        <v>0.98768</v>
      </c>
      <c r="AH19" s="16" t="s">
        <v>4254</v>
      </c>
      <c r="AI19" s="15">
        <v>222</v>
      </c>
      <c r="AJ19" s="16" t="s">
        <v>4255</v>
      </c>
      <c r="AK19" s="20">
        <v>0.99887999999999999</v>
      </c>
      <c r="AL19" s="16" t="s">
        <v>4254</v>
      </c>
      <c r="AM19" s="15">
        <v>328</v>
      </c>
      <c r="AN19" s="16" t="s">
        <v>4255</v>
      </c>
      <c r="AO19" s="20">
        <v>1.00692</v>
      </c>
      <c r="AP19" s="16" t="s">
        <v>4256</v>
      </c>
      <c r="AQ19" s="15">
        <v>1740</v>
      </c>
      <c r="AR19" s="16" t="s">
        <v>4257</v>
      </c>
      <c r="AS19" s="20">
        <v>1.0525100000000001</v>
      </c>
      <c r="AT19" s="16" t="s">
        <v>4256</v>
      </c>
      <c r="AU19" s="15">
        <v>855</v>
      </c>
      <c r="AV19" s="16" t="s">
        <v>4257</v>
      </c>
      <c r="AW19" s="20">
        <v>1.04793</v>
      </c>
      <c r="AX19" s="16" t="s">
        <v>4256</v>
      </c>
      <c r="AY19" s="15">
        <v>18</v>
      </c>
      <c r="AZ19" s="16" t="s">
        <v>4257</v>
      </c>
      <c r="BA19" s="20">
        <v>1.05626</v>
      </c>
      <c r="BB19" s="16" t="s">
        <v>4256</v>
      </c>
      <c r="BC19" s="15">
        <v>277</v>
      </c>
      <c r="BD19" s="16" t="s">
        <v>4257</v>
      </c>
      <c r="BE19" s="20">
        <v>1.0519099999999999</v>
      </c>
      <c r="BF19" s="16" t="s">
        <v>4258</v>
      </c>
      <c r="BG19" s="15">
        <v>1839</v>
      </c>
      <c r="BH19" s="16" t="s">
        <v>4259</v>
      </c>
      <c r="BI19" s="20">
        <v>1.0862000000000001</v>
      </c>
      <c r="BJ19" s="16" t="s">
        <v>4258</v>
      </c>
      <c r="BK19" s="15">
        <v>1075</v>
      </c>
      <c r="BL19" s="16" t="s">
        <v>4259</v>
      </c>
      <c r="BM19" s="20">
        <v>1.0833299999999999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237</v>
      </c>
      <c r="BT19" s="16" t="s">
        <v>4259</v>
      </c>
      <c r="BU19" s="20">
        <v>1.0859099999999999</v>
      </c>
      <c r="BV19" s="16" t="s">
        <v>4260</v>
      </c>
      <c r="BW19" s="15">
        <v>1379</v>
      </c>
      <c r="BX19" s="16" t="s">
        <v>4261</v>
      </c>
      <c r="BY19" s="20">
        <v>1.1093900000000001</v>
      </c>
      <c r="BZ19" s="16" t="s">
        <v>4260</v>
      </c>
      <c r="CA19" s="15">
        <v>1055</v>
      </c>
      <c r="CB19" s="16" t="s">
        <v>4261</v>
      </c>
      <c r="CC19" s="20">
        <v>1.0864799999999999</v>
      </c>
      <c r="CD19" s="16" t="s">
        <v>4260</v>
      </c>
      <c r="CE19" s="15">
        <v>1</v>
      </c>
      <c r="CF19" s="16" t="s">
        <v>4261</v>
      </c>
      <c r="CG19" s="20">
        <v>1.27979</v>
      </c>
      <c r="CH19" s="16" t="s">
        <v>4260</v>
      </c>
      <c r="CI19" s="15">
        <v>204</v>
      </c>
      <c r="CJ19" s="16" t="s">
        <v>4261</v>
      </c>
      <c r="CK19" s="20">
        <v>1.10592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3285.9439999999995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4083</v>
      </c>
      <c r="H20" s="16" t="s">
        <v>4253</v>
      </c>
      <c r="I20" s="20">
        <v>1</v>
      </c>
      <c r="J20" s="16" t="s">
        <v>4252</v>
      </c>
      <c r="K20" s="15">
        <v>56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4139</v>
      </c>
      <c r="X20" s="16" t="s">
        <v>4252</v>
      </c>
      <c r="Y20" s="15">
        <v>4139</v>
      </c>
      <c r="Z20" s="16" t="s">
        <v>4254</v>
      </c>
      <c r="AA20" s="15">
        <v>3927</v>
      </c>
      <c r="AB20" s="16" t="s">
        <v>4255</v>
      </c>
      <c r="AC20" s="20">
        <v>1.0101199999999999</v>
      </c>
      <c r="AD20" s="16" t="s">
        <v>4254</v>
      </c>
      <c r="AE20" s="15">
        <v>20</v>
      </c>
      <c r="AF20" s="16" t="s">
        <v>4255</v>
      </c>
      <c r="AG20" s="20">
        <v>0.98768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3620</v>
      </c>
      <c r="AR20" s="16" t="s">
        <v>4257</v>
      </c>
      <c r="AS20" s="20">
        <v>1.0525100000000001</v>
      </c>
      <c r="AT20" s="16" t="s">
        <v>4256</v>
      </c>
      <c r="AU20" s="15">
        <v>53</v>
      </c>
      <c r="AV20" s="16" t="s">
        <v>4257</v>
      </c>
      <c r="AW20" s="20">
        <v>1.04793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3492</v>
      </c>
      <c r="BH20" s="16" t="s">
        <v>4259</v>
      </c>
      <c r="BI20" s="20">
        <v>1.0862000000000001</v>
      </c>
      <c r="BJ20" s="16" t="s">
        <v>4258</v>
      </c>
      <c r="BK20" s="15">
        <v>79</v>
      </c>
      <c r="BL20" s="16" t="s">
        <v>4259</v>
      </c>
      <c r="BM20" s="20">
        <v>1.0833299999999999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3301</v>
      </c>
      <c r="BX20" s="16" t="s">
        <v>4261</v>
      </c>
      <c r="BY20" s="20">
        <v>1.1093900000000001</v>
      </c>
      <c r="BZ20" s="16" t="s">
        <v>4260</v>
      </c>
      <c r="CA20" s="15">
        <v>250</v>
      </c>
      <c r="CB20" s="16" t="s">
        <v>4261</v>
      </c>
      <c r="CC20" s="20">
        <v>1.0864799999999999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3960.6862379999998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83139</v>
      </c>
      <c r="H21" s="16" t="s">
        <v>4253</v>
      </c>
      <c r="I21" s="20">
        <v>1</v>
      </c>
      <c r="J21" s="16" t="s">
        <v>4252</v>
      </c>
      <c r="K21" s="15">
        <v>15950</v>
      </c>
      <c r="L21" s="16" t="s">
        <v>4253</v>
      </c>
      <c r="M21" s="20">
        <v>1</v>
      </c>
      <c r="N21" s="16" t="s">
        <v>4252</v>
      </c>
      <c r="O21" s="15">
        <v>42699</v>
      </c>
      <c r="P21" s="16" t="s">
        <v>4253</v>
      </c>
      <c r="Q21" s="20">
        <v>1</v>
      </c>
      <c r="R21" s="16" t="s">
        <v>4252</v>
      </c>
      <c r="S21" s="15">
        <v>7978</v>
      </c>
      <c r="T21" s="16" t="s">
        <v>4253</v>
      </c>
      <c r="U21" s="20">
        <v>1</v>
      </c>
      <c r="V21" s="16" t="s">
        <v>4252</v>
      </c>
      <c r="W21" s="15">
        <v>149766</v>
      </c>
      <c r="X21" s="16" t="s">
        <v>4252</v>
      </c>
      <c r="Y21" s="15">
        <v>149766</v>
      </c>
      <c r="Z21" s="16" t="s">
        <v>4254</v>
      </c>
      <c r="AA21" s="15">
        <v>81903</v>
      </c>
      <c r="AB21" s="16" t="s">
        <v>4255</v>
      </c>
      <c r="AC21" s="20">
        <v>1.0101199999999999</v>
      </c>
      <c r="AD21" s="16" t="s">
        <v>4254</v>
      </c>
      <c r="AE21" s="15">
        <v>37335</v>
      </c>
      <c r="AF21" s="16" t="s">
        <v>4255</v>
      </c>
      <c r="AG21" s="20">
        <v>0.98768</v>
      </c>
      <c r="AH21" s="16" t="s">
        <v>4254</v>
      </c>
      <c r="AI21" s="15">
        <v>45403</v>
      </c>
      <c r="AJ21" s="16" t="s">
        <v>4255</v>
      </c>
      <c r="AK21" s="20">
        <v>0.99887999999999999</v>
      </c>
      <c r="AL21" s="16" t="s">
        <v>4254</v>
      </c>
      <c r="AM21" s="15">
        <v>8419</v>
      </c>
      <c r="AN21" s="16" t="s">
        <v>4255</v>
      </c>
      <c r="AO21" s="20">
        <v>1.00692</v>
      </c>
      <c r="AP21" s="16" t="s">
        <v>4256</v>
      </c>
      <c r="AQ21" s="15">
        <v>71827</v>
      </c>
      <c r="AR21" s="16" t="s">
        <v>4257</v>
      </c>
      <c r="AS21" s="20">
        <v>1.0525100000000001</v>
      </c>
      <c r="AT21" s="16" t="s">
        <v>4256</v>
      </c>
      <c r="AU21" s="15">
        <v>41069</v>
      </c>
      <c r="AV21" s="16" t="s">
        <v>4257</v>
      </c>
      <c r="AW21" s="20">
        <v>1.04793</v>
      </c>
      <c r="AX21" s="16" t="s">
        <v>4256</v>
      </c>
      <c r="AY21" s="15">
        <v>41278</v>
      </c>
      <c r="AZ21" s="16" t="s">
        <v>4257</v>
      </c>
      <c r="BA21" s="20">
        <v>1.05626</v>
      </c>
      <c r="BB21" s="16" t="s">
        <v>4256</v>
      </c>
      <c r="BC21" s="15">
        <v>8541</v>
      </c>
      <c r="BD21" s="16" t="s">
        <v>4257</v>
      </c>
      <c r="BE21" s="20">
        <v>1.0519099999999999</v>
      </c>
      <c r="BF21" s="16" t="s">
        <v>4258</v>
      </c>
      <c r="BG21" s="15">
        <v>63446</v>
      </c>
      <c r="BH21" s="16" t="s">
        <v>4259</v>
      </c>
      <c r="BI21" s="20">
        <v>1.0862000000000001</v>
      </c>
      <c r="BJ21" s="16" t="s">
        <v>4258</v>
      </c>
      <c r="BK21" s="15">
        <v>35366</v>
      </c>
      <c r="BL21" s="16" t="s">
        <v>4259</v>
      </c>
      <c r="BM21" s="20">
        <v>1.0833299999999999</v>
      </c>
      <c r="BN21" s="16" t="s">
        <v>4258</v>
      </c>
      <c r="BO21" s="15">
        <v>35462</v>
      </c>
      <c r="BP21" s="16" t="s">
        <v>4259</v>
      </c>
      <c r="BQ21" s="20">
        <v>1.1973199999999999</v>
      </c>
      <c r="BR21" s="16" t="s">
        <v>4258</v>
      </c>
      <c r="BS21" s="15">
        <v>8922</v>
      </c>
      <c r="BT21" s="16" t="s">
        <v>4259</v>
      </c>
      <c r="BU21" s="20">
        <v>1.0859099999999999</v>
      </c>
      <c r="BV21" s="16" t="s">
        <v>4260</v>
      </c>
      <c r="BW21" s="15">
        <v>58914</v>
      </c>
      <c r="BX21" s="16" t="s">
        <v>4261</v>
      </c>
      <c r="BY21" s="20">
        <v>1.1093900000000001</v>
      </c>
      <c r="BZ21" s="16" t="s">
        <v>4260</v>
      </c>
      <c r="CA21" s="15">
        <v>30138</v>
      </c>
      <c r="CB21" s="16" t="s">
        <v>4261</v>
      </c>
      <c r="CC21" s="20">
        <v>1.0864799999999999</v>
      </c>
      <c r="CD21" s="16" t="s">
        <v>4260</v>
      </c>
      <c r="CE21" s="15">
        <v>19417</v>
      </c>
      <c r="CF21" s="16" t="s">
        <v>4261</v>
      </c>
      <c r="CG21" s="20">
        <v>1.27979</v>
      </c>
      <c r="CH21" s="16" t="s">
        <v>4260</v>
      </c>
      <c r="CI21" s="15">
        <v>7970</v>
      </c>
      <c r="CJ21" s="16" t="s">
        <v>4261</v>
      </c>
      <c r="CK21" s="20">
        <v>1.10592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157113.15643599999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8497</v>
      </c>
      <c r="H22" s="16" t="s">
        <v>4253</v>
      </c>
      <c r="I22" s="20">
        <v>1</v>
      </c>
      <c r="J22" s="16" t="s">
        <v>4252</v>
      </c>
      <c r="K22" s="15">
        <v>989</v>
      </c>
      <c r="L22" s="16" t="s">
        <v>4253</v>
      </c>
      <c r="M22" s="20">
        <v>1</v>
      </c>
      <c r="N22" s="16" t="s">
        <v>4252</v>
      </c>
      <c r="O22" s="15">
        <v>1</v>
      </c>
      <c r="P22" s="16" t="s">
        <v>4253</v>
      </c>
      <c r="Q22" s="20">
        <v>1</v>
      </c>
      <c r="R22" s="16" t="s">
        <v>4252</v>
      </c>
      <c r="S22" s="15">
        <v>48</v>
      </c>
      <c r="T22" s="16" t="s">
        <v>4253</v>
      </c>
      <c r="U22" s="20">
        <v>1</v>
      </c>
      <c r="V22" s="16" t="s">
        <v>4252</v>
      </c>
      <c r="W22" s="15">
        <v>9535</v>
      </c>
      <c r="X22" s="16" t="s">
        <v>4252</v>
      </c>
      <c r="Y22" s="15">
        <v>9535</v>
      </c>
      <c r="Z22" s="16" t="s">
        <v>4254</v>
      </c>
      <c r="AA22" s="15">
        <v>7345</v>
      </c>
      <c r="AB22" s="16" t="s">
        <v>4255</v>
      </c>
      <c r="AC22" s="20">
        <v>1.0101199999999999</v>
      </c>
      <c r="AD22" s="16" t="s">
        <v>4254</v>
      </c>
      <c r="AE22" s="15">
        <v>996</v>
      </c>
      <c r="AF22" s="16" t="s">
        <v>4255</v>
      </c>
      <c r="AG22" s="20">
        <v>0.98768</v>
      </c>
      <c r="AH22" s="16" t="s">
        <v>4254</v>
      </c>
      <c r="AI22" s="15">
        <v>1</v>
      </c>
      <c r="AJ22" s="16" t="s">
        <v>4255</v>
      </c>
      <c r="AK22" s="20">
        <v>0.99887999999999999</v>
      </c>
      <c r="AL22" s="16" t="s">
        <v>4254</v>
      </c>
      <c r="AM22" s="15">
        <v>42</v>
      </c>
      <c r="AN22" s="16" t="s">
        <v>4255</v>
      </c>
      <c r="AO22" s="20">
        <v>1.00692</v>
      </c>
      <c r="AP22" s="16" t="s">
        <v>4256</v>
      </c>
      <c r="AQ22" s="15">
        <v>7915</v>
      </c>
      <c r="AR22" s="16" t="s">
        <v>4257</v>
      </c>
      <c r="AS22" s="20">
        <v>1.0525100000000001</v>
      </c>
      <c r="AT22" s="16" t="s">
        <v>4256</v>
      </c>
      <c r="AU22" s="15">
        <v>989</v>
      </c>
      <c r="AV22" s="16" t="s">
        <v>4257</v>
      </c>
      <c r="AW22" s="20">
        <v>1.04793</v>
      </c>
      <c r="AX22" s="16" t="s">
        <v>4256</v>
      </c>
      <c r="AY22" s="15">
        <v>1</v>
      </c>
      <c r="AZ22" s="16" t="s">
        <v>4257</v>
      </c>
      <c r="BA22" s="20">
        <v>1.05626</v>
      </c>
      <c r="BB22" s="16" t="s">
        <v>4256</v>
      </c>
      <c r="BC22" s="15">
        <v>55</v>
      </c>
      <c r="BD22" s="16" t="s">
        <v>4257</v>
      </c>
      <c r="BE22" s="20">
        <v>1.0519099999999999</v>
      </c>
      <c r="BF22" s="16" t="s">
        <v>4258</v>
      </c>
      <c r="BG22" s="15">
        <v>8116</v>
      </c>
      <c r="BH22" s="16" t="s">
        <v>4259</v>
      </c>
      <c r="BI22" s="20">
        <v>1.0862000000000001</v>
      </c>
      <c r="BJ22" s="16" t="s">
        <v>4258</v>
      </c>
      <c r="BK22" s="15">
        <v>1029</v>
      </c>
      <c r="BL22" s="16" t="s">
        <v>4259</v>
      </c>
      <c r="BM22" s="20">
        <v>1.0833299999999999</v>
      </c>
      <c r="BN22" s="16" t="s">
        <v>4258</v>
      </c>
      <c r="BO22" s="15">
        <v>2</v>
      </c>
      <c r="BP22" s="16" t="s">
        <v>4259</v>
      </c>
      <c r="BQ22" s="20">
        <v>1.1973199999999999</v>
      </c>
      <c r="BR22" s="16" t="s">
        <v>4258</v>
      </c>
      <c r="BS22" s="15">
        <v>62</v>
      </c>
      <c r="BT22" s="16" t="s">
        <v>4259</v>
      </c>
      <c r="BU22" s="20">
        <v>1.0859099999999999</v>
      </c>
      <c r="BV22" s="16" t="s">
        <v>4260</v>
      </c>
      <c r="BW22" s="15">
        <v>8268</v>
      </c>
      <c r="BX22" s="16" t="s">
        <v>4261</v>
      </c>
      <c r="BY22" s="20">
        <v>1.1093900000000001</v>
      </c>
      <c r="BZ22" s="16" t="s">
        <v>4260</v>
      </c>
      <c r="CA22" s="15">
        <v>914</v>
      </c>
      <c r="CB22" s="16" t="s">
        <v>4261</v>
      </c>
      <c r="CC22" s="20">
        <v>1.0864799999999999</v>
      </c>
      <c r="CD22" s="16" t="s">
        <v>4260</v>
      </c>
      <c r="CE22" s="15">
        <v>1</v>
      </c>
      <c r="CF22" s="16" t="s">
        <v>4261</v>
      </c>
      <c r="CG22" s="20">
        <v>1.27979</v>
      </c>
      <c r="CH22" s="16" t="s">
        <v>4260</v>
      </c>
      <c r="CI22" s="15">
        <v>70</v>
      </c>
      <c r="CJ22" s="16" t="s">
        <v>4261</v>
      </c>
      <c r="CK22" s="20">
        <v>1.10592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9530.3042380000006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20193</v>
      </c>
      <c r="H23" s="16" t="s">
        <v>4253</v>
      </c>
      <c r="I23" s="20">
        <v>1</v>
      </c>
      <c r="J23" s="16" t="s">
        <v>4252</v>
      </c>
      <c r="K23" s="15">
        <v>1096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21289</v>
      </c>
      <c r="X23" s="16" t="s">
        <v>4252</v>
      </c>
      <c r="Y23" s="15">
        <v>21289</v>
      </c>
      <c r="Z23" s="16" t="s">
        <v>4254</v>
      </c>
      <c r="AA23" s="15">
        <v>20232</v>
      </c>
      <c r="AB23" s="16" t="s">
        <v>4255</v>
      </c>
      <c r="AC23" s="20">
        <v>1.0101199999999999</v>
      </c>
      <c r="AD23" s="16" t="s">
        <v>4254</v>
      </c>
      <c r="AE23" s="15">
        <v>938</v>
      </c>
      <c r="AF23" s="16" t="s">
        <v>4255</v>
      </c>
      <c r="AG23" s="20">
        <v>0.98768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19644</v>
      </c>
      <c r="AR23" s="16" t="s">
        <v>4257</v>
      </c>
      <c r="AS23" s="20">
        <v>1.0525100000000001</v>
      </c>
      <c r="AT23" s="16" t="s">
        <v>4256</v>
      </c>
      <c r="AU23" s="15">
        <v>1269</v>
      </c>
      <c r="AV23" s="16" t="s">
        <v>4257</v>
      </c>
      <c r="AW23" s="20">
        <v>1.04793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19939</v>
      </c>
      <c r="BH23" s="16" t="s">
        <v>4259</v>
      </c>
      <c r="BI23" s="20">
        <v>1.0862000000000001</v>
      </c>
      <c r="BJ23" s="16" t="s">
        <v>4258</v>
      </c>
      <c r="BK23" s="15">
        <v>378</v>
      </c>
      <c r="BL23" s="16" t="s">
        <v>4259</v>
      </c>
      <c r="BM23" s="20">
        <v>1.0833299999999999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20142</v>
      </c>
      <c r="BX23" s="16" t="s">
        <v>4261</v>
      </c>
      <c r="BY23" s="20">
        <v>1.1093900000000001</v>
      </c>
      <c r="BZ23" s="16" t="s">
        <v>4260</v>
      </c>
      <c r="CA23" s="15">
        <v>155</v>
      </c>
      <c r="CB23" s="16" t="s">
        <v>4261</v>
      </c>
      <c r="CC23" s="20">
        <v>1.0864799999999999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21847.699922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444</v>
      </c>
      <c r="H24" s="16" t="s">
        <v>4253</v>
      </c>
      <c r="I24" s="20">
        <v>1</v>
      </c>
      <c r="J24" s="16" t="s">
        <v>4252</v>
      </c>
      <c r="K24" s="15">
        <v>31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475</v>
      </c>
      <c r="X24" s="16" t="s">
        <v>4252</v>
      </c>
      <c r="Y24" s="15">
        <v>475</v>
      </c>
      <c r="Z24" s="16" t="s">
        <v>4254</v>
      </c>
      <c r="AA24" s="15">
        <v>360</v>
      </c>
      <c r="AB24" s="16" t="s">
        <v>4255</v>
      </c>
      <c r="AC24" s="20">
        <v>1.0101199999999999</v>
      </c>
      <c r="AD24" s="16" t="s">
        <v>4254</v>
      </c>
      <c r="AE24" s="15">
        <v>130</v>
      </c>
      <c r="AF24" s="16" t="s">
        <v>4255</v>
      </c>
      <c r="AG24" s="20">
        <v>0.98768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195</v>
      </c>
      <c r="AR24" s="16" t="s">
        <v>4257</v>
      </c>
      <c r="AS24" s="20">
        <v>1.0525100000000001</v>
      </c>
      <c r="AT24" s="16" t="s">
        <v>4256</v>
      </c>
      <c r="AU24" s="15">
        <v>118</v>
      </c>
      <c r="AV24" s="16" t="s">
        <v>4257</v>
      </c>
      <c r="AW24" s="20">
        <v>1.04793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239</v>
      </c>
      <c r="BH24" s="16" t="s">
        <v>4259</v>
      </c>
      <c r="BI24" s="20">
        <v>1.0862000000000001</v>
      </c>
      <c r="BJ24" s="16" t="s">
        <v>4258</v>
      </c>
      <c r="BK24" s="15">
        <v>27</v>
      </c>
      <c r="BL24" s="16" t="s">
        <v>4259</v>
      </c>
      <c r="BM24" s="20">
        <v>1.0833299999999999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295</v>
      </c>
      <c r="BX24" s="16" t="s">
        <v>4261</v>
      </c>
      <c r="BY24" s="20">
        <v>1.1093900000000001</v>
      </c>
      <c r="BZ24" s="16" t="s">
        <v>4260</v>
      </c>
      <c r="CA24" s="15">
        <v>46</v>
      </c>
      <c r="CB24" s="16" t="s">
        <v>4261</v>
      </c>
      <c r="CC24" s="20">
        <v>1.0864799999999999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392.40732600000007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5243</v>
      </c>
      <c r="H25" s="16" t="s">
        <v>4253</v>
      </c>
      <c r="I25" s="20">
        <v>1</v>
      </c>
      <c r="J25" s="16" t="s">
        <v>4252</v>
      </c>
      <c r="K25" s="15">
        <v>227</v>
      </c>
      <c r="L25" s="16" t="s">
        <v>4253</v>
      </c>
      <c r="M25" s="20">
        <v>1</v>
      </c>
      <c r="N25" s="16" t="s">
        <v>4252</v>
      </c>
      <c r="O25" s="15">
        <v>15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5485</v>
      </c>
      <c r="X25" s="16" t="s">
        <v>4252</v>
      </c>
      <c r="Y25" s="15">
        <v>5485</v>
      </c>
      <c r="Z25" s="16" t="s">
        <v>4254</v>
      </c>
      <c r="AA25" s="15">
        <v>6451</v>
      </c>
      <c r="AB25" s="16" t="s">
        <v>4255</v>
      </c>
      <c r="AC25" s="20">
        <v>1.0101199999999999</v>
      </c>
      <c r="AD25" s="16" t="s">
        <v>4254</v>
      </c>
      <c r="AE25" s="15">
        <v>259</v>
      </c>
      <c r="AF25" s="16" t="s">
        <v>4255</v>
      </c>
      <c r="AG25" s="20">
        <v>0.98768</v>
      </c>
      <c r="AH25" s="16" t="s">
        <v>4254</v>
      </c>
      <c r="AI25" s="15">
        <v>15</v>
      </c>
      <c r="AJ25" s="16" t="s">
        <v>4255</v>
      </c>
      <c r="AK25" s="20">
        <v>0.99887999999999999</v>
      </c>
      <c r="AL25" s="16" t="s">
        <v>4254</v>
      </c>
      <c r="AM25" s="15">
        <v>-1</v>
      </c>
      <c r="AN25" s="16" t="s">
        <v>4255</v>
      </c>
      <c r="AO25" s="20">
        <v>1.00692</v>
      </c>
      <c r="AP25" s="16" t="s">
        <v>4256</v>
      </c>
      <c r="AQ25" s="15">
        <v>4159</v>
      </c>
      <c r="AR25" s="16" t="s">
        <v>4257</v>
      </c>
      <c r="AS25" s="20">
        <v>1.0525100000000001</v>
      </c>
      <c r="AT25" s="16" t="s">
        <v>4256</v>
      </c>
      <c r="AU25" s="15">
        <v>284</v>
      </c>
      <c r="AV25" s="16" t="s">
        <v>4257</v>
      </c>
      <c r="AW25" s="20">
        <v>1.04793</v>
      </c>
      <c r="AX25" s="16" t="s">
        <v>4256</v>
      </c>
      <c r="AY25" s="15">
        <v>1</v>
      </c>
      <c r="AZ25" s="16" t="s">
        <v>4257</v>
      </c>
      <c r="BA25" s="20">
        <v>1.05626</v>
      </c>
      <c r="BB25" s="16" t="s">
        <v>4256</v>
      </c>
      <c r="BC25" s="15">
        <v>3</v>
      </c>
      <c r="BD25" s="16" t="s">
        <v>4257</v>
      </c>
      <c r="BE25" s="20">
        <v>1.0519099999999999</v>
      </c>
      <c r="BF25" s="16" t="s">
        <v>4258</v>
      </c>
      <c r="BG25" s="15">
        <v>2823</v>
      </c>
      <c r="BH25" s="16" t="s">
        <v>4259</v>
      </c>
      <c r="BI25" s="20">
        <v>1.0862000000000001</v>
      </c>
      <c r="BJ25" s="16" t="s">
        <v>4258</v>
      </c>
      <c r="BK25" s="15">
        <v>133</v>
      </c>
      <c r="BL25" s="16" t="s">
        <v>4259</v>
      </c>
      <c r="BM25" s="20">
        <v>1.0833299999999999</v>
      </c>
      <c r="BN25" s="16" t="s">
        <v>4258</v>
      </c>
      <c r="BO25" s="15">
        <v>1</v>
      </c>
      <c r="BP25" s="16" t="s">
        <v>4259</v>
      </c>
      <c r="BQ25" s="20">
        <v>1.1973199999999999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2992</v>
      </c>
      <c r="BX25" s="16" t="s">
        <v>4261</v>
      </c>
      <c r="BY25" s="20">
        <v>1.1093900000000001</v>
      </c>
      <c r="BZ25" s="16" t="s">
        <v>4260</v>
      </c>
      <c r="CA25" s="15">
        <v>208</v>
      </c>
      <c r="CB25" s="16" t="s">
        <v>4261</v>
      </c>
      <c r="CC25" s="20">
        <v>1.0864799999999999</v>
      </c>
      <c r="CD25" s="16" t="s">
        <v>4260</v>
      </c>
      <c r="CE25" s="15">
        <v>37</v>
      </c>
      <c r="CF25" s="16" t="s">
        <v>4261</v>
      </c>
      <c r="CG25" s="20">
        <v>1.27979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5485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514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514</v>
      </c>
      <c r="X26" s="16" t="s">
        <v>4252</v>
      </c>
      <c r="Y26" s="15">
        <v>514</v>
      </c>
      <c r="Z26" s="16" t="s">
        <v>4254</v>
      </c>
      <c r="AA26" s="15">
        <v>583</v>
      </c>
      <c r="AB26" s="16" t="s">
        <v>4255</v>
      </c>
      <c r="AC26" s="20">
        <v>1.0101199999999999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376</v>
      </c>
      <c r="AR26" s="16" t="s">
        <v>4257</v>
      </c>
      <c r="AS26" s="20">
        <v>1.0525100000000001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385</v>
      </c>
      <c r="BH26" s="16" t="s">
        <v>4259</v>
      </c>
      <c r="BI26" s="20">
        <v>1.0862000000000001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230</v>
      </c>
      <c r="BX26" s="16" t="s">
        <v>4261</v>
      </c>
      <c r="BY26" s="20">
        <v>1.1093900000000001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514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356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356</v>
      </c>
      <c r="X27" s="16" t="s">
        <v>4252</v>
      </c>
      <c r="Y27" s="15">
        <v>356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744</v>
      </c>
      <c r="AF27" s="16" t="s">
        <v>4255</v>
      </c>
      <c r="AG27" s="20">
        <v>0.98768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20</v>
      </c>
      <c r="AV27" s="16" t="s">
        <v>4257</v>
      </c>
      <c r="AW27" s="20">
        <v>1.04793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126</v>
      </c>
      <c r="BL27" s="16" t="s">
        <v>4259</v>
      </c>
      <c r="BM27" s="20">
        <v>1.0833299999999999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185</v>
      </c>
      <c r="CB27" s="16" t="s">
        <v>4261</v>
      </c>
      <c r="CC27" s="20">
        <v>1.0864799999999999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356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54091</v>
      </c>
      <c r="H28" s="16" t="s">
        <v>4253</v>
      </c>
      <c r="I28" s="20">
        <v>1</v>
      </c>
      <c r="J28" s="16" t="s">
        <v>4252</v>
      </c>
      <c r="K28" s="15">
        <v>18234</v>
      </c>
      <c r="L28" s="16" t="s">
        <v>4253</v>
      </c>
      <c r="M28" s="20">
        <v>1</v>
      </c>
      <c r="N28" s="16" t="s">
        <v>4252</v>
      </c>
      <c r="O28" s="15">
        <v>8638</v>
      </c>
      <c r="P28" s="16" t="s">
        <v>4253</v>
      </c>
      <c r="Q28" s="20">
        <v>1</v>
      </c>
      <c r="R28" s="16" t="s">
        <v>4252</v>
      </c>
      <c r="S28" s="15">
        <v>3467</v>
      </c>
      <c r="T28" s="16" t="s">
        <v>4253</v>
      </c>
      <c r="U28" s="20">
        <v>1</v>
      </c>
      <c r="V28" s="16" t="s">
        <v>4252</v>
      </c>
      <c r="W28" s="15">
        <v>84430</v>
      </c>
      <c r="X28" s="16" t="s">
        <v>4252</v>
      </c>
      <c r="Y28" s="15">
        <v>84430</v>
      </c>
      <c r="Z28" s="16" t="s">
        <v>4254</v>
      </c>
      <c r="AA28" s="15">
        <v>52426</v>
      </c>
      <c r="AB28" s="16" t="s">
        <v>4255</v>
      </c>
      <c r="AC28" s="20">
        <v>1.0101199999999999</v>
      </c>
      <c r="AD28" s="16" t="s">
        <v>4254</v>
      </c>
      <c r="AE28" s="15">
        <v>17040</v>
      </c>
      <c r="AF28" s="16" t="s">
        <v>4255</v>
      </c>
      <c r="AG28" s="20">
        <v>0.98768</v>
      </c>
      <c r="AH28" s="16" t="s">
        <v>4254</v>
      </c>
      <c r="AI28" s="15">
        <v>10398</v>
      </c>
      <c r="AJ28" s="16" t="s">
        <v>4255</v>
      </c>
      <c r="AK28" s="20">
        <v>0.99887999999999999</v>
      </c>
      <c r="AL28" s="16" t="s">
        <v>4254</v>
      </c>
      <c r="AM28" s="15">
        <v>3278</v>
      </c>
      <c r="AN28" s="16" t="s">
        <v>4255</v>
      </c>
      <c r="AO28" s="20">
        <v>1.00692</v>
      </c>
      <c r="AP28" s="16" t="s">
        <v>4256</v>
      </c>
      <c r="AQ28" s="15">
        <v>52056</v>
      </c>
      <c r="AR28" s="16" t="s">
        <v>4257</v>
      </c>
      <c r="AS28" s="20">
        <v>1.0525100000000001</v>
      </c>
      <c r="AT28" s="16" t="s">
        <v>4256</v>
      </c>
      <c r="AU28" s="15">
        <v>18382</v>
      </c>
      <c r="AV28" s="16" t="s">
        <v>4257</v>
      </c>
      <c r="AW28" s="20">
        <v>1.04793</v>
      </c>
      <c r="AX28" s="16" t="s">
        <v>4256</v>
      </c>
      <c r="AY28" s="15">
        <v>7449</v>
      </c>
      <c r="AZ28" s="16" t="s">
        <v>4257</v>
      </c>
      <c r="BA28" s="20">
        <v>1.05626</v>
      </c>
      <c r="BB28" s="16" t="s">
        <v>4256</v>
      </c>
      <c r="BC28" s="15">
        <v>3370</v>
      </c>
      <c r="BD28" s="16" t="s">
        <v>4257</v>
      </c>
      <c r="BE28" s="20">
        <v>1.0519099999999999</v>
      </c>
      <c r="BF28" s="16" t="s">
        <v>4258</v>
      </c>
      <c r="BG28" s="15">
        <v>47206</v>
      </c>
      <c r="BH28" s="16" t="s">
        <v>4259</v>
      </c>
      <c r="BI28" s="20">
        <v>1.0862000000000001</v>
      </c>
      <c r="BJ28" s="16" t="s">
        <v>4258</v>
      </c>
      <c r="BK28" s="15">
        <v>17458</v>
      </c>
      <c r="BL28" s="16" t="s">
        <v>4259</v>
      </c>
      <c r="BM28" s="20">
        <v>1.0833299999999999</v>
      </c>
      <c r="BN28" s="16" t="s">
        <v>4258</v>
      </c>
      <c r="BO28" s="15">
        <v>7586</v>
      </c>
      <c r="BP28" s="16" t="s">
        <v>4259</v>
      </c>
      <c r="BQ28" s="20">
        <v>1.1973199999999999</v>
      </c>
      <c r="BR28" s="16" t="s">
        <v>4258</v>
      </c>
      <c r="BS28" s="15">
        <v>2691</v>
      </c>
      <c r="BT28" s="16" t="s">
        <v>4259</v>
      </c>
      <c r="BU28" s="20">
        <v>1.0859099999999999</v>
      </c>
      <c r="BV28" s="16" t="s">
        <v>4260</v>
      </c>
      <c r="BW28" s="15">
        <v>42521</v>
      </c>
      <c r="BX28" s="16" t="s">
        <v>4261</v>
      </c>
      <c r="BY28" s="20">
        <v>1.1093900000000001</v>
      </c>
      <c r="BZ28" s="16" t="s">
        <v>4260</v>
      </c>
      <c r="CA28" s="15">
        <v>14248</v>
      </c>
      <c r="CB28" s="16" t="s">
        <v>4261</v>
      </c>
      <c r="CC28" s="20">
        <v>1.0864799999999999</v>
      </c>
      <c r="CD28" s="16" t="s">
        <v>4260</v>
      </c>
      <c r="CE28" s="15">
        <v>5425</v>
      </c>
      <c r="CF28" s="16" t="s">
        <v>4261</v>
      </c>
      <c r="CG28" s="20">
        <v>1.27979</v>
      </c>
      <c r="CH28" s="16" t="s">
        <v>4260</v>
      </c>
      <c r="CI28" s="15">
        <v>3053</v>
      </c>
      <c r="CJ28" s="16" t="s">
        <v>4261</v>
      </c>
      <c r="CK28" s="20">
        <v>1.10592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81706.788597999985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16071</v>
      </c>
      <c r="H29" s="16" t="s">
        <v>4253</v>
      </c>
      <c r="I29" s="20">
        <v>1</v>
      </c>
      <c r="J29" s="16" t="s">
        <v>4252</v>
      </c>
      <c r="K29" s="15">
        <v>950</v>
      </c>
      <c r="L29" s="16" t="s">
        <v>4253</v>
      </c>
      <c r="M29" s="20">
        <v>1</v>
      </c>
      <c r="N29" s="16" t="s">
        <v>4252</v>
      </c>
      <c r="O29" s="15">
        <v>4787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21808</v>
      </c>
      <c r="X29" s="16" t="s">
        <v>4252</v>
      </c>
      <c r="Y29" s="15">
        <v>21808</v>
      </c>
      <c r="Z29" s="16" t="s">
        <v>4254</v>
      </c>
      <c r="AA29" s="15">
        <v>15738</v>
      </c>
      <c r="AB29" s="16" t="s">
        <v>4255</v>
      </c>
      <c r="AC29" s="20">
        <v>1.0101199999999999</v>
      </c>
      <c r="AD29" s="16" t="s">
        <v>4254</v>
      </c>
      <c r="AE29" s="15">
        <v>991</v>
      </c>
      <c r="AF29" s="16" t="s">
        <v>4255</v>
      </c>
      <c r="AG29" s="20">
        <v>0.98768</v>
      </c>
      <c r="AH29" s="16" t="s">
        <v>4254</v>
      </c>
      <c r="AI29" s="15">
        <v>5254</v>
      </c>
      <c r="AJ29" s="16" t="s">
        <v>4255</v>
      </c>
      <c r="AK29" s="20">
        <v>0.99887999999999999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16012</v>
      </c>
      <c r="AR29" s="16" t="s">
        <v>4257</v>
      </c>
      <c r="AS29" s="20">
        <v>1.0525100000000001</v>
      </c>
      <c r="AT29" s="16" t="s">
        <v>4256</v>
      </c>
      <c r="AU29" s="15">
        <v>849</v>
      </c>
      <c r="AV29" s="16" t="s">
        <v>4257</v>
      </c>
      <c r="AW29" s="20">
        <v>1.04793</v>
      </c>
      <c r="AX29" s="16" t="s">
        <v>4256</v>
      </c>
      <c r="AY29" s="15">
        <v>4402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15284</v>
      </c>
      <c r="BH29" s="16" t="s">
        <v>4259</v>
      </c>
      <c r="BI29" s="20">
        <v>1.0862000000000001</v>
      </c>
      <c r="BJ29" s="16" t="s">
        <v>4258</v>
      </c>
      <c r="BK29" s="15">
        <v>1115</v>
      </c>
      <c r="BL29" s="16" t="s">
        <v>4259</v>
      </c>
      <c r="BM29" s="20">
        <v>1.0833299999999999</v>
      </c>
      <c r="BN29" s="16" t="s">
        <v>4258</v>
      </c>
      <c r="BO29" s="15">
        <v>4289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13850</v>
      </c>
      <c r="BX29" s="16" t="s">
        <v>4261</v>
      </c>
      <c r="BY29" s="20">
        <v>1.1093900000000001</v>
      </c>
      <c r="BZ29" s="16" t="s">
        <v>4260</v>
      </c>
      <c r="CA29" s="15">
        <v>1073</v>
      </c>
      <c r="CB29" s="16" t="s">
        <v>4261</v>
      </c>
      <c r="CC29" s="20">
        <v>1.0864799999999999</v>
      </c>
      <c r="CD29" s="16" t="s">
        <v>4260</v>
      </c>
      <c r="CE29" s="15">
        <v>2346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21760.449056000001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29698</v>
      </c>
      <c r="H30" s="16" t="s">
        <v>4253</v>
      </c>
      <c r="I30" s="20">
        <v>1</v>
      </c>
      <c r="J30" s="16" t="s">
        <v>4252</v>
      </c>
      <c r="K30" s="15">
        <v>6192</v>
      </c>
      <c r="L30" s="16" t="s">
        <v>4253</v>
      </c>
      <c r="M30" s="20">
        <v>1</v>
      </c>
      <c r="N30" s="16" t="s">
        <v>4252</v>
      </c>
      <c r="O30" s="15">
        <v>7980</v>
      </c>
      <c r="P30" s="16" t="s">
        <v>4253</v>
      </c>
      <c r="Q30" s="20">
        <v>1</v>
      </c>
      <c r="R30" s="16" t="s">
        <v>4252</v>
      </c>
      <c r="S30" s="15">
        <v>748</v>
      </c>
      <c r="T30" s="16" t="s">
        <v>4253</v>
      </c>
      <c r="U30" s="20">
        <v>1</v>
      </c>
      <c r="V30" s="16" t="s">
        <v>4252</v>
      </c>
      <c r="W30" s="15">
        <v>44618</v>
      </c>
      <c r="X30" s="16" t="s">
        <v>4252</v>
      </c>
      <c r="Y30" s="15">
        <v>44618</v>
      </c>
      <c r="Z30" s="16" t="s">
        <v>4254</v>
      </c>
      <c r="AA30" s="15">
        <v>28947</v>
      </c>
      <c r="AB30" s="16" t="s">
        <v>4255</v>
      </c>
      <c r="AC30" s="20">
        <v>1.0101199999999999</v>
      </c>
      <c r="AD30" s="16" t="s">
        <v>4254</v>
      </c>
      <c r="AE30" s="15">
        <v>5992</v>
      </c>
      <c r="AF30" s="16" t="s">
        <v>4255</v>
      </c>
      <c r="AG30" s="20">
        <v>0.98768</v>
      </c>
      <c r="AH30" s="16" t="s">
        <v>4254</v>
      </c>
      <c r="AI30" s="15">
        <v>9324</v>
      </c>
      <c r="AJ30" s="16" t="s">
        <v>4255</v>
      </c>
      <c r="AK30" s="20">
        <v>0.99887999999999999</v>
      </c>
      <c r="AL30" s="16" t="s">
        <v>4254</v>
      </c>
      <c r="AM30" s="15">
        <v>791</v>
      </c>
      <c r="AN30" s="16" t="s">
        <v>4255</v>
      </c>
      <c r="AO30" s="20">
        <v>1.00692</v>
      </c>
      <c r="AP30" s="16" t="s">
        <v>4256</v>
      </c>
      <c r="AQ30" s="15">
        <v>28805</v>
      </c>
      <c r="AR30" s="16" t="s">
        <v>4257</v>
      </c>
      <c r="AS30" s="20">
        <v>1.0525100000000001</v>
      </c>
      <c r="AT30" s="16" t="s">
        <v>4256</v>
      </c>
      <c r="AU30" s="15">
        <v>7011</v>
      </c>
      <c r="AV30" s="16" t="s">
        <v>4257</v>
      </c>
      <c r="AW30" s="20">
        <v>1.04793</v>
      </c>
      <c r="AX30" s="16" t="s">
        <v>4256</v>
      </c>
      <c r="AY30" s="15">
        <v>19967</v>
      </c>
      <c r="AZ30" s="16" t="s">
        <v>4257</v>
      </c>
      <c r="BA30" s="20">
        <v>1.05626</v>
      </c>
      <c r="BB30" s="16" t="s">
        <v>4256</v>
      </c>
      <c r="BC30" s="15">
        <v>607</v>
      </c>
      <c r="BD30" s="16" t="s">
        <v>4257</v>
      </c>
      <c r="BE30" s="20">
        <v>1.0519099999999999</v>
      </c>
      <c r="BF30" s="16" t="s">
        <v>4258</v>
      </c>
      <c r="BG30" s="15">
        <v>29089</v>
      </c>
      <c r="BH30" s="16" t="s">
        <v>4259</v>
      </c>
      <c r="BI30" s="20">
        <v>1.0862000000000001</v>
      </c>
      <c r="BJ30" s="16" t="s">
        <v>4258</v>
      </c>
      <c r="BK30" s="15">
        <v>4521</v>
      </c>
      <c r="BL30" s="16" t="s">
        <v>4259</v>
      </c>
      <c r="BM30" s="20">
        <v>1.0833299999999999</v>
      </c>
      <c r="BN30" s="16" t="s">
        <v>4258</v>
      </c>
      <c r="BO30" s="15">
        <v>8769</v>
      </c>
      <c r="BP30" s="16" t="s">
        <v>4259</v>
      </c>
      <c r="BQ30" s="20">
        <v>1.1973199999999999</v>
      </c>
      <c r="BR30" s="16" t="s">
        <v>4258</v>
      </c>
      <c r="BS30" s="15">
        <v>605</v>
      </c>
      <c r="BT30" s="16" t="s">
        <v>4259</v>
      </c>
      <c r="BU30" s="20">
        <v>1.0859099999999999</v>
      </c>
      <c r="BV30" s="16" t="s">
        <v>4260</v>
      </c>
      <c r="BW30" s="15">
        <v>27275</v>
      </c>
      <c r="BX30" s="16" t="s">
        <v>4261</v>
      </c>
      <c r="BY30" s="20">
        <v>1.1093900000000001</v>
      </c>
      <c r="BZ30" s="16" t="s">
        <v>4260</v>
      </c>
      <c r="CA30" s="15">
        <v>3995</v>
      </c>
      <c r="CB30" s="16" t="s">
        <v>4261</v>
      </c>
      <c r="CC30" s="20">
        <v>1.0864799999999999</v>
      </c>
      <c r="CD30" s="16" t="s">
        <v>4260</v>
      </c>
      <c r="CE30" s="15">
        <v>5412</v>
      </c>
      <c r="CF30" s="16" t="s">
        <v>4261</v>
      </c>
      <c r="CG30" s="20">
        <v>1.27979</v>
      </c>
      <c r="CH30" s="16" t="s">
        <v>4260</v>
      </c>
      <c r="CI30" s="15">
        <v>588</v>
      </c>
      <c r="CJ30" s="16" t="s">
        <v>4261</v>
      </c>
      <c r="CK30" s="20">
        <v>1.10592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47821.135851999999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1313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1313</v>
      </c>
      <c r="X31" s="16" t="s">
        <v>4252</v>
      </c>
      <c r="Y31" s="15">
        <v>1313</v>
      </c>
      <c r="Z31" s="16" t="s">
        <v>4254</v>
      </c>
      <c r="AA31" s="15">
        <v>1192</v>
      </c>
      <c r="AB31" s="16" t="s">
        <v>4255</v>
      </c>
      <c r="AC31" s="20">
        <v>1.0101199999999999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1181</v>
      </c>
      <c r="AR31" s="16" t="s">
        <v>4257</v>
      </c>
      <c r="AS31" s="20">
        <v>1.0525100000000001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1146</v>
      </c>
      <c r="BH31" s="16" t="s">
        <v>4259</v>
      </c>
      <c r="BI31" s="20">
        <v>1.0862000000000001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1080</v>
      </c>
      <c r="BX31" s="16" t="s">
        <v>4261</v>
      </c>
      <c r="BY31" s="20">
        <v>1.1093900000000001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1240.6007500000001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14323</v>
      </c>
      <c r="H32" s="16" t="s">
        <v>4253</v>
      </c>
      <c r="I32" s="20">
        <v>1</v>
      </c>
      <c r="J32" s="16" t="s">
        <v>4252</v>
      </c>
      <c r="K32" s="15">
        <v>461</v>
      </c>
      <c r="L32" s="16" t="s">
        <v>4253</v>
      </c>
      <c r="M32" s="20">
        <v>1</v>
      </c>
      <c r="N32" s="16" t="s">
        <v>4252</v>
      </c>
      <c r="O32" s="15">
        <v>949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15733</v>
      </c>
      <c r="X32" s="16" t="s">
        <v>4252</v>
      </c>
      <c r="Y32" s="15">
        <v>15733</v>
      </c>
      <c r="Z32" s="16" t="s">
        <v>4254</v>
      </c>
      <c r="AA32" s="15">
        <v>14033</v>
      </c>
      <c r="AB32" s="16" t="s">
        <v>4255</v>
      </c>
      <c r="AC32" s="20">
        <v>1.0101199999999999</v>
      </c>
      <c r="AD32" s="16" t="s">
        <v>4254</v>
      </c>
      <c r="AE32" s="15">
        <v>391</v>
      </c>
      <c r="AF32" s="16" t="s">
        <v>4255</v>
      </c>
      <c r="AG32" s="20">
        <v>0.98768</v>
      </c>
      <c r="AH32" s="16" t="s">
        <v>4254</v>
      </c>
      <c r="AI32" s="15">
        <v>1075</v>
      </c>
      <c r="AJ32" s="16" t="s">
        <v>4255</v>
      </c>
      <c r="AK32" s="20">
        <v>0.99887999999999999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13376</v>
      </c>
      <c r="AR32" s="16" t="s">
        <v>4257</v>
      </c>
      <c r="AS32" s="20">
        <v>1.0525100000000001</v>
      </c>
      <c r="AT32" s="16" t="s">
        <v>4256</v>
      </c>
      <c r="AU32" s="15">
        <v>309</v>
      </c>
      <c r="AV32" s="16" t="s">
        <v>4257</v>
      </c>
      <c r="AW32" s="20">
        <v>1.04793</v>
      </c>
      <c r="AX32" s="16" t="s">
        <v>4256</v>
      </c>
      <c r="AY32" s="15">
        <v>738</v>
      </c>
      <c r="AZ32" s="16" t="s">
        <v>4257</v>
      </c>
      <c r="BA32" s="20">
        <v>1.05626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13467</v>
      </c>
      <c r="BH32" s="16" t="s">
        <v>4259</v>
      </c>
      <c r="BI32" s="20">
        <v>1.0862000000000001</v>
      </c>
      <c r="BJ32" s="16" t="s">
        <v>4258</v>
      </c>
      <c r="BK32" s="15">
        <v>391</v>
      </c>
      <c r="BL32" s="16" t="s">
        <v>4259</v>
      </c>
      <c r="BM32" s="20">
        <v>1.0833299999999999</v>
      </c>
      <c r="BN32" s="16" t="s">
        <v>4258</v>
      </c>
      <c r="BO32" s="15">
        <v>786</v>
      </c>
      <c r="BP32" s="16" t="s">
        <v>4259</v>
      </c>
      <c r="BQ32" s="20">
        <v>1.1973199999999999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12902</v>
      </c>
      <c r="BX32" s="16" t="s">
        <v>4261</v>
      </c>
      <c r="BY32" s="20">
        <v>1.1093900000000001</v>
      </c>
      <c r="BZ32" s="16" t="s">
        <v>4260</v>
      </c>
      <c r="CA32" s="15">
        <v>455</v>
      </c>
      <c r="CB32" s="16" t="s">
        <v>4261</v>
      </c>
      <c r="CC32" s="20">
        <v>1.0864799999999999</v>
      </c>
      <c r="CD32" s="16" t="s">
        <v>4260</v>
      </c>
      <c r="CE32" s="15">
        <v>1404</v>
      </c>
      <c r="CF32" s="16" t="s">
        <v>4261</v>
      </c>
      <c r="CG32" s="20">
        <v>1.27979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15829.350227999999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43</v>
      </c>
      <c r="H33" s="16" t="s">
        <v>4253</v>
      </c>
      <c r="I33" s="20">
        <v>1</v>
      </c>
      <c r="J33" s="16" t="s">
        <v>4252</v>
      </c>
      <c r="K33" s="15">
        <v>34</v>
      </c>
      <c r="L33" s="16" t="s">
        <v>4253</v>
      </c>
      <c r="M33" s="20">
        <v>1</v>
      </c>
      <c r="N33" s="16" t="s">
        <v>4252</v>
      </c>
      <c r="O33" s="15">
        <v>479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556</v>
      </c>
      <c r="X33" s="16" t="s">
        <v>4252</v>
      </c>
      <c r="Y33" s="15">
        <v>556</v>
      </c>
      <c r="Z33" s="16" t="s">
        <v>4254</v>
      </c>
      <c r="AA33" s="15">
        <v>46</v>
      </c>
      <c r="AB33" s="16" t="s">
        <v>4255</v>
      </c>
      <c r="AC33" s="20">
        <v>1.0101199999999999</v>
      </c>
      <c r="AD33" s="16" t="s">
        <v>4254</v>
      </c>
      <c r="AE33" s="15">
        <v>36</v>
      </c>
      <c r="AF33" s="16" t="s">
        <v>4255</v>
      </c>
      <c r="AG33" s="20">
        <v>0.98768</v>
      </c>
      <c r="AH33" s="16" t="s">
        <v>4254</v>
      </c>
      <c r="AI33" s="15">
        <v>436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31</v>
      </c>
      <c r="AR33" s="16" t="s">
        <v>4257</v>
      </c>
      <c r="AS33" s="20">
        <v>1.0525100000000001</v>
      </c>
      <c r="AT33" s="16" t="s">
        <v>4256</v>
      </c>
      <c r="AU33" s="15">
        <v>43</v>
      </c>
      <c r="AV33" s="16" t="s">
        <v>4257</v>
      </c>
      <c r="AW33" s="20">
        <v>1.04793</v>
      </c>
      <c r="AX33" s="16" t="s">
        <v>4256</v>
      </c>
      <c r="AY33" s="15">
        <v>489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40</v>
      </c>
      <c r="BH33" s="16" t="s">
        <v>4259</v>
      </c>
      <c r="BI33" s="20">
        <v>1.0862000000000001</v>
      </c>
      <c r="BJ33" s="16" t="s">
        <v>4258</v>
      </c>
      <c r="BK33" s="15">
        <v>44</v>
      </c>
      <c r="BL33" s="16" t="s">
        <v>4259</v>
      </c>
      <c r="BM33" s="20">
        <v>1.0833299999999999</v>
      </c>
      <c r="BN33" s="16" t="s">
        <v>4258</v>
      </c>
      <c r="BO33" s="15">
        <v>475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40</v>
      </c>
      <c r="BX33" s="16" t="s">
        <v>4261</v>
      </c>
      <c r="BY33" s="20">
        <v>1.1093900000000001</v>
      </c>
      <c r="BZ33" s="16" t="s">
        <v>4260</v>
      </c>
      <c r="CA33" s="15">
        <v>52</v>
      </c>
      <c r="CB33" s="16" t="s">
        <v>4261</v>
      </c>
      <c r="CC33" s="20">
        <v>1.0864799999999999</v>
      </c>
      <c r="CD33" s="16" t="s">
        <v>4260</v>
      </c>
      <c r="CE33" s="15">
        <v>467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605.22192599999994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7807</v>
      </c>
      <c r="H34" s="16" t="s">
        <v>4253</v>
      </c>
      <c r="I34" s="20">
        <v>1</v>
      </c>
      <c r="J34" s="16" t="s">
        <v>4252</v>
      </c>
      <c r="K34" s="15">
        <v>6576</v>
      </c>
      <c r="L34" s="16" t="s">
        <v>4253</v>
      </c>
      <c r="M34" s="20">
        <v>1</v>
      </c>
      <c r="N34" s="16" t="s">
        <v>4252</v>
      </c>
      <c r="O34" s="15">
        <v>5768</v>
      </c>
      <c r="P34" s="16" t="s">
        <v>4253</v>
      </c>
      <c r="Q34" s="20">
        <v>1</v>
      </c>
      <c r="R34" s="16" t="s">
        <v>4252</v>
      </c>
      <c r="S34" s="15">
        <v>1978</v>
      </c>
      <c r="T34" s="16" t="s">
        <v>4253</v>
      </c>
      <c r="U34" s="20">
        <v>1</v>
      </c>
      <c r="V34" s="16" t="s">
        <v>4252</v>
      </c>
      <c r="W34" s="15">
        <v>22129</v>
      </c>
      <c r="X34" s="16" t="s">
        <v>4252</v>
      </c>
      <c r="Y34" s="15">
        <v>22129</v>
      </c>
      <c r="Z34" s="16" t="s">
        <v>4254</v>
      </c>
      <c r="AA34" s="15">
        <v>7030</v>
      </c>
      <c r="AB34" s="16" t="s">
        <v>4255</v>
      </c>
      <c r="AC34" s="20">
        <v>1.0101199999999999</v>
      </c>
      <c r="AD34" s="16" t="s">
        <v>4254</v>
      </c>
      <c r="AE34" s="15">
        <v>5125</v>
      </c>
      <c r="AF34" s="16" t="s">
        <v>4255</v>
      </c>
      <c r="AG34" s="20">
        <v>0.98768</v>
      </c>
      <c r="AH34" s="16" t="s">
        <v>4254</v>
      </c>
      <c r="AI34" s="15">
        <v>5467</v>
      </c>
      <c r="AJ34" s="16" t="s">
        <v>4255</v>
      </c>
      <c r="AK34" s="20">
        <v>0.99887999999999999</v>
      </c>
      <c r="AL34" s="16" t="s">
        <v>4254</v>
      </c>
      <c r="AM34" s="15">
        <v>1661</v>
      </c>
      <c r="AN34" s="16" t="s">
        <v>4255</v>
      </c>
      <c r="AO34" s="20">
        <v>1.00692</v>
      </c>
      <c r="AP34" s="16" t="s">
        <v>4256</v>
      </c>
      <c r="AQ34" s="15">
        <v>6310</v>
      </c>
      <c r="AR34" s="16" t="s">
        <v>4257</v>
      </c>
      <c r="AS34" s="20">
        <v>1.0525100000000001</v>
      </c>
      <c r="AT34" s="16" t="s">
        <v>4256</v>
      </c>
      <c r="AU34" s="15">
        <v>3442</v>
      </c>
      <c r="AV34" s="16" t="s">
        <v>4257</v>
      </c>
      <c r="AW34" s="20">
        <v>1.04793</v>
      </c>
      <c r="AX34" s="16" t="s">
        <v>4256</v>
      </c>
      <c r="AY34" s="15">
        <v>4924</v>
      </c>
      <c r="AZ34" s="16" t="s">
        <v>4257</v>
      </c>
      <c r="BA34" s="20">
        <v>1.05626</v>
      </c>
      <c r="BB34" s="16" t="s">
        <v>4256</v>
      </c>
      <c r="BC34" s="15">
        <v>1154</v>
      </c>
      <c r="BD34" s="16" t="s">
        <v>4257</v>
      </c>
      <c r="BE34" s="20">
        <v>1.0519099999999999</v>
      </c>
      <c r="BF34" s="16" t="s">
        <v>4258</v>
      </c>
      <c r="BG34" s="15">
        <v>6071</v>
      </c>
      <c r="BH34" s="16" t="s">
        <v>4259</v>
      </c>
      <c r="BI34" s="20">
        <v>1.0862000000000001</v>
      </c>
      <c r="BJ34" s="16" t="s">
        <v>4258</v>
      </c>
      <c r="BK34" s="15">
        <v>2888</v>
      </c>
      <c r="BL34" s="16" t="s">
        <v>4259</v>
      </c>
      <c r="BM34" s="20">
        <v>1.0833299999999999</v>
      </c>
      <c r="BN34" s="16" t="s">
        <v>4258</v>
      </c>
      <c r="BO34" s="15">
        <v>4077</v>
      </c>
      <c r="BP34" s="16" t="s">
        <v>4259</v>
      </c>
      <c r="BQ34" s="20">
        <v>1.1973199999999999</v>
      </c>
      <c r="BR34" s="16" t="s">
        <v>4258</v>
      </c>
      <c r="BS34" s="15">
        <v>1209</v>
      </c>
      <c r="BT34" s="16" t="s">
        <v>4259</v>
      </c>
      <c r="BU34" s="20">
        <v>1.0859099999999999</v>
      </c>
      <c r="BV34" s="16" t="s">
        <v>4260</v>
      </c>
      <c r="BW34" s="15">
        <v>5658</v>
      </c>
      <c r="BX34" s="16" t="s">
        <v>4261</v>
      </c>
      <c r="BY34" s="20">
        <v>1.1093900000000001</v>
      </c>
      <c r="BZ34" s="16" t="s">
        <v>4260</v>
      </c>
      <c r="CA34" s="15">
        <v>2451</v>
      </c>
      <c r="CB34" s="16" t="s">
        <v>4261</v>
      </c>
      <c r="CC34" s="20">
        <v>1.0864799999999999</v>
      </c>
      <c r="CD34" s="16" t="s">
        <v>4260</v>
      </c>
      <c r="CE34" s="15">
        <v>4337</v>
      </c>
      <c r="CF34" s="16" t="s">
        <v>4261</v>
      </c>
      <c r="CG34" s="20">
        <v>1.27979</v>
      </c>
      <c r="CH34" s="16" t="s">
        <v>4260</v>
      </c>
      <c r="CI34" s="15">
        <v>1197</v>
      </c>
      <c r="CJ34" s="16" t="s">
        <v>4261</v>
      </c>
      <c r="CK34" s="20">
        <v>1.10592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17964.011772000002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3315</v>
      </c>
      <c r="H35" s="16" t="s">
        <v>4253</v>
      </c>
      <c r="I35" s="20">
        <v>1</v>
      </c>
      <c r="J35" s="16" t="s">
        <v>4252</v>
      </c>
      <c r="K35" s="15">
        <v>2159</v>
      </c>
      <c r="L35" s="16" t="s">
        <v>4253</v>
      </c>
      <c r="M35" s="20">
        <v>1</v>
      </c>
      <c r="N35" s="16" t="s">
        <v>4252</v>
      </c>
      <c r="O35" s="15">
        <v>3411</v>
      </c>
      <c r="P35" s="16" t="s">
        <v>4253</v>
      </c>
      <c r="Q35" s="20">
        <v>1</v>
      </c>
      <c r="R35" s="16" t="s">
        <v>4252</v>
      </c>
      <c r="S35" s="15">
        <v>148</v>
      </c>
      <c r="T35" s="16" t="s">
        <v>4253</v>
      </c>
      <c r="U35" s="20">
        <v>1</v>
      </c>
      <c r="V35" s="16" t="s">
        <v>4252</v>
      </c>
      <c r="W35" s="15">
        <v>9033</v>
      </c>
      <c r="X35" s="16" t="s">
        <v>4252</v>
      </c>
      <c r="Y35" s="15">
        <v>9033</v>
      </c>
      <c r="Z35" s="16" t="s">
        <v>4254</v>
      </c>
      <c r="AA35" s="15">
        <v>3459</v>
      </c>
      <c r="AB35" s="16" t="s">
        <v>4255</v>
      </c>
      <c r="AC35" s="20">
        <v>1.0101199999999999</v>
      </c>
      <c r="AD35" s="16" t="s">
        <v>4254</v>
      </c>
      <c r="AE35" s="15">
        <v>2165</v>
      </c>
      <c r="AF35" s="16" t="s">
        <v>4255</v>
      </c>
      <c r="AG35" s="20">
        <v>0.98768</v>
      </c>
      <c r="AH35" s="16" t="s">
        <v>4254</v>
      </c>
      <c r="AI35" s="15">
        <v>2880</v>
      </c>
      <c r="AJ35" s="16" t="s">
        <v>4255</v>
      </c>
      <c r="AK35" s="20">
        <v>0.99887999999999999</v>
      </c>
      <c r="AL35" s="16" t="s">
        <v>4254</v>
      </c>
      <c r="AM35" s="15">
        <v>137</v>
      </c>
      <c r="AN35" s="16" t="s">
        <v>4255</v>
      </c>
      <c r="AO35" s="20">
        <v>1.00692</v>
      </c>
      <c r="AP35" s="16" t="s">
        <v>4256</v>
      </c>
      <c r="AQ35" s="15">
        <v>3402</v>
      </c>
      <c r="AR35" s="16" t="s">
        <v>4257</v>
      </c>
      <c r="AS35" s="20">
        <v>1.0525100000000001</v>
      </c>
      <c r="AT35" s="16" t="s">
        <v>4256</v>
      </c>
      <c r="AU35" s="15">
        <v>2695</v>
      </c>
      <c r="AV35" s="16" t="s">
        <v>4257</v>
      </c>
      <c r="AW35" s="20">
        <v>1.04793</v>
      </c>
      <c r="AX35" s="16" t="s">
        <v>4256</v>
      </c>
      <c r="AY35" s="15">
        <v>3315</v>
      </c>
      <c r="AZ35" s="16" t="s">
        <v>4257</v>
      </c>
      <c r="BA35" s="20">
        <v>1.05626</v>
      </c>
      <c r="BB35" s="16" t="s">
        <v>4256</v>
      </c>
      <c r="BC35" s="15">
        <v>119</v>
      </c>
      <c r="BD35" s="16" t="s">
        <v>4257</v>
      </c>
      <c r="BE35" s="20">
        <v>1.0519099999999999</v>
      </c>
      <c r="BF35" s="16" t="s">
        <v>4258</v>
      </c>
      <c r="BG35" s="15">
        <v>3626</v>
      </c>
      <c r="BH35" s="16" t="s">
        <v>4259</v>
      </c>
      <c r="BI35" s="20">
        <v>1.0862000000000001</v>
      </c>
      <c r="BJ35" s="16" t="s">
        <v>4258</v>
      </c>
      <c r="BK35" s="15">
        <v>2201</v>
      </c>
      <c r="BL35" s="16" t="s">
        <v>4259</v>
      </c>
      <c r="BM35" s="20">
        <v>1.0833299999999999</v>
      </c>
      <c r="BN35" s="16" t="s">
        <v>4258</v>
      </c>
      <c r="BO35" s="15">
        <v>3145</v>
      </c>
      <c r="BP35" s="16" t="s">
        <v>4259</v>
      </c>
      <c r="BQ35" s="20">
        <v>1.1973199999999999</v>
      </c>
      <c r="BR35" s="16" t="s">
        <v>4258</v>
      </c>
      <c r="BS35" s="15">
        <v>149</v>
      </c>
      <c r="BT35" s="16" t="s">
        <v>4259</v>
      </c>
      <c r="BU35" s="20">
        <v>1.0859099999999999</v>
      </c>
      <c r="BV35" s="16" t="s">
        <v>4260</v>
      </c>
      <c r="BW35" s="15">
        <v>3606</v>
      </c>
      <c r="BX35" s="16" t="s">
        <v>4261</v>
      </c>
      <c r="BY35" s="20">
        <v>1.1093900000000001</v>
      </c>
      <c r="BZ35" s="16" t="s">
        <v>4260</v>
      </c>
      <c r="CA35" s="15">
        <v>2470</v>
      </c>
      <c r="CB35" s="16" t="s">
        <v>4261</v>
      </c>
      <c r="CC35" s="20">
        <v>1.0864799999999999</v>
      </c>
      <c r="CD35" s="16" t="s">
        <v>4260</v>
      </c>
      <c r="CE35" s="15">
        <v>3184</v>
      </c>
      <c r="CF35" s="16" t="s">
        <v>4261</v>
      </c>
      <c r="CG35" s="20">
        <v>1.27979</v>
      </c>
      <c r="CH35" s="16" t="s">
        <v>4260</v>
      </c>
      <c r="CI35" s="15">
        <v>209</v>
      </c>
      <c r="CJ35" s="16" t="s">
        <v>4261</v>
      </c>
      <c r="CK35" s="20">
        <v>1.10592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9790.3882759999997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614</v>
      </c>
      <c r="H36" s="16" t="s">
        <v>4253</v>
      </c>
      <c r="I36" s="20">
        <v>1</v>
      </c>
      <c r="J36" s="16" t="s">
        <v>4252</v>
      </c>
      <c r="K36" s="15">
        <v>219</v>
      </c>
      <c r="L36" s="16" t="s">
        <v>4253</v>
      </c>
      <c r="M36" s="20">
        <v>1</v>
      </c>
      <c r="N36" s="16" t="s">
        <v>4252</v>
      </c>
      <c r="O36" s="15">
        <v>3001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3834</v>
      </c>
      <c r="X36" s="16" t="s">
        <v>4252</v>
      </c>
      <c r="Y36" s="15">
        <v>3834</v>
      </c>
      <c r="Z36" s="16" t="s">
        <v>4254</v>
      </c>
      <c r="AA36" s="15">
        <v>535</v>
      </c>
      <c r="AB36" s="16" t="s">
        <v>4255</v>
      </c>
      <c r="AC36" s="20">
        <v>1.0101199999999999</v>
      </c>
      <c r="AD36" s="16" t="s">
        <v>4254</v>
      </c>
      <c r="AE36" s="15">
        <v>233</v>
      </c>
      <c r="AF36" s="16" t="s">
        <v>4255</v>
      </c>
      <c r="AG36" s="20">
        <v>0.98768</v>
      </c>
      <c r="AH36" s="16" t="s">
        <v>4254</v>
      </c>
      <c r="AI36" s="15">
        <v>2756</v>
      </c>
      <c r="AJ36" s="16" t="s">
        <v>4255</v>
      </c>
      <c r="AK36" s="20">
        <v>0.99887999999999999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516</v>
      </c>
      <c r="AR36" s="16" t="s">
        <v>4257</v>
      </c>
      <c r="AS36" s="20">
        <v>1.0525100000000001</v>
      </c>
      <c r="AT36" s="16" t="s">
        <v>4256</v>
      </c>
      <c r="AU36" s="15">
        <v>270</v>
      </c>
      <c r="AV36" s="16" t="s">
        <v>4257</v>
      </c>
      <c r="AW36" s="20">
        <v>1.04793</v>
      </c>
      <c r="AX36" s="16" t="s">
        <v>4256</v>
      </c>
      <c r="AY36" s="15">
        <v>3007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383</v>
      </c>
      <c r="BH36" s="16" t="s">
        <v>4259</v>
      </c>
      <c r="BI36" s="20">
        <v>1.0862000000000001</v>
      </c>
      <c r="BJ36" s="16" t="s">
        <v>4258</v>
      </c>
      <c r="BK36" s="15">
        <v>318</v>
      </c>
      <c r="BL36" s="16" t="s">
        <v>4259</v>
      </c>
      <c r="BM36" s="20">
        <v>1.0833299999999999</v>
      </c>
      <c r="BN36" s="16" t="s">
        <v>4258</v>
      </c>
      <c r="BO36" s="15">
        <v>2899</v>
      </c>
      <c r="BP36" s="16" t="s">
        <v>4259</v>
      </c>
      <c r="BQ36" s="20">
        <v>1.1973199999999999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331</v>
      </c>
      <c r="BX36" s="16" t="s">
        <v>4261</v>
      </c>
      <c r="BY36" s="20">
        <v>1.1093900000000001</v>
      </c>
      <c r="BZ36" s="16" t="s">
        <v>4260</v>
      </c>
      <c r="CA36" s="15">
        <v>379</v>
      </c>
      <c r="CB36" s="16" t="s">
        <v>4261</v>
      </c>
      <c r="CC36" s="20">
        <v>1.0864799999999999</v>
      </c>
      <c r="CD36" s="16" t="s">
        <v>4260</v>
      </c>
      <c r="CE36" s="15">
        <v>3418</v>
      </c>
      <c r="CF36" s="16" t="s">
        <v>4261</v>
      </c>
      <c r="CG36" s="20">
        <v>1.27979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4148.9034899999997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2239</v>
      </c>
      <c r="H37" s="16" t="s">
        <v>4253</v>
      </c>
      <c r="I37" s="20">
        <v>1</v>
      </c>
      <c r="J37" s="16" t="s">
        <v>4252</v>
      </c>
      <c r="K37" s="15">
        <v>3418</v>
      </c>
      <c r="L37" s="16" t="s">
        <v>4253</v>
      </c>
      <c r="M37" s="20">
        <v>1</v>
      </c>
      <c r="N37" s="16" t="s">
        <v>4252</v>
      </c>
      <c r="O37" s="15">
        <v>5153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10810</v>
      </c>
      <c r="X37" s="16" t="s">
        <v>4252</v>
      </c>
      <c r="Y37" s="15">
        <v>10810</v>
      </c>
      <c r="Z37" s="16" t="s">
        <v>4254</v>
      </c>
      <c r="AA37" s="15">
        <v>2180</v>
      </c>
      <c r="AB37" s="16" t="s">
        <v>4255</v>
      </c>
      <c r="AC37" s="20">
        <v>1.0101199999999999</v>
      </c>
      <c r="AD37" s="16" t="s">
        <v>4254</v>
      </c>
      <c r="AE37" s="15">
        <v>2783</v>
      </c>
      <c r="AF37" s="16" t="s">
        <v>4255</v>
      </c>
      <c r="AG37" s="20">
        <v>0.98768</v>
      </c>
      <c r="AH37" s="16" t="s">
        <v>4254</v>
      </c>
      <c r="AI37" s="15">
        <v>4366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1921</v>
      </c>
      <c r="AR37" s="16" t="s">
        <v>4257</v>
      </c>
      <c r="AS37" s="20">
        <v>1.0525100000000001</v>
      </c>
      <c r="AT37" s="16" t="s">
        <v>4256</v>
      </c>
      <c r="AU37" s="15">
        <v>3203</v>
      </c>
      <c r="AV37" s="16" t="s">
        <v>4257</v>
      </c>
      <c r="AW37" s="20">
        <v>1.04793</v>
      </c>
      <c r="AX37" s="16" t="s">
        <v>4256</v>
      </c>
      <c r="AY37" s="15">
        <v>4907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1977</v>
      </c>
      <c r="BH37" s="16" t="s">
        <v>4259</v>
      </c>
      <c r="BI37" s="20">
        <v>1.0862000000000001</v>
      </c>
      <c r="BJ37" s="16" t="s">
        <v>4258</v>
      </c>
      <c r="BK37" s="15">
        <v>3152</v>
      </c>
      <c r="BL37" s="16" t="s">
        <v>4259</v>
      </c>
      <c r="BM37" s="20">
        <v>1.0833299999999999</v>
      </c>
      <c r="BN37" s="16" t="s">
        <v>4258</v>
      </c>
      <c r="BO37" s="15">
        <v>4529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1999</v>
      </c>
      <c r="BX37" s="16" t="s">
        <v>4261</v>
      </c>
      <c r="BY37" s="20">
        <v>1.1093900000000001</v>
      </c>
      <c r="BZ37" s="16" t="s">
        <v>4260</v>
      </c>
      <c r="CA37" s="15">
        <v>3040</v>
      </c>
      <c r="CB37" s="16" t="s">
        <v>4261</v>
      </c>
      <c r="CC37" s="20">
        <v>1.0864799999999999</v>
      </c>
      <c r="CD37" s="16" t="s">
        <v>4260</v>
      </c>
      <c r="CE37" s="15">
        <v>4261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10528.367055999999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2390</v>
      </c>
      <c r="H38" s="16" t="s">
        <v>4253</v>
      </c>
      <c r="I38" s="20">
        <v>1</v>
      </c>
      <c r="J38" s="16" t="s">
        <v>4252</v>
      </c>
      <c r="K38" s="15">
        <v>160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2550</v>
      </c>
      <c r="X38" s="16" t="s">
        <v>4252</v>
      </c>
      <c r="Y38" s="15">
        <v>2550</v>
      </c>
      <c r="Z38" s="16" t="s">
        <v>4254</v>
      </c>
      <c r="AA38" s="15">
        <v>2258</v>
      </c>
      <c r="AB38" s="16" t="s">
        <v>4255</v>
      </c>
      <c r="AC38" s="20">
        <v>1.0101199999999999</v>
      </c>
      <c r="AD38" s="16" t="s">
        <v>4254</v>
      </c>
      <c r="AE38" s="15">
        <v>142</v>
      </c>
      <c r="AF38" s="16" t="s">
        <v>4255</v>
      </c>
      <c r="AG38" s="20">
        <v>0.98768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2162</v>
      </c>
      <c r="AR38" s="16" t="s">
        <v>4257</v>
      </c>
      <c r="AS38" s="20">
        <v>1.0525100000000001</v>
      </c>
      <c r="AT38" s="16" t="s">
        <v>4256</v>
      </c>
      <c r="AU38" s="15">
        <v>122</v>
      </c>
      <c r="AV38" s="16" t="s">
        <v>4257</v>
      </c>
      <c r="AW38" s="20">
        <v>1.04793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2439</v>
      </c>
      <c r="BH38" s="16" t="s">
        <v>4259</v>
      </c>
      <c r="BI38" s="20">
        <v>1.0862000000000001</v>
      </c>
      <c r="BJ38" s="16" t="s">
        <v>4258</v>
      </c>
      <c r="BK38" s="15">
        <v>122</v>
      </c>
      <c r="BL38" s="16" t="s">
        <v>4259</v>
      </c>
      <c r="BM38" s="20">
        <v>1.0833299999999999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3410</v>
      </c>
      <c r="BX38" s="16" t="s">
        <v>4261</v>
      </c>
      <c r="BY38" s="20">
        <v>1.1093900000000001</v>
      </c>
      <c r="BZ38" s="16" t="s">
        <v>4260</v>
      </c>
      <c r="CA38" s="15">
        <v>124</v>
      </c>
      <c r="CB38" s="16" t="s">
        <v>4261</v>
      </c>
      <c r="CC38" s="20">
        <v>1.0864799999999999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2814.7254160000002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196</v>
      </c>
      <c r="H39" s="16" t="s">
        <v>4253</v>
      </c>
      <c r="I39" s="20">
        <v>1</v>
      </c>
      <c r="J39" s="16" t="s">
        <v>4252</v>
      </c>
      <c r="K39" s="15">
        <v>63</v>
      </c>
      <c r="L39" s="16" t="s">
        <v>4253</v>
      </c>
      <c r="M39" s="20">
        <v>1</v>
      </c>
      <c r="N39" s="16" t="s">
        <v>4252</v>
      </c>
      <c r="O39" s="15">
        <v>244</v>
      </c>
      <c r="P39" s="16" t="s">
        <v>4253</v>
      </c>
      <c r="Q39" s="20">
        <v>1</v>
      </c>
      <c r="R39" s="16" t="s">
        <v>4252</v>
      </c>
      <c r="S39" s="15">
        <v>35</v>
      </c>
      <c r="T39" s="16" t="s">
        <v>4253</v>
      </c>
      <c r="U39" s="20">
        <v>1</v>
      </c>
      <c r="V39" s="16" t="s">
        <v>4252</v>
      </c>
      <c r="W39" s="15">
        <v>538</v>
      </c>
      <c r="X39" s="16" t="s">
        <v>4252</v>
      </c>
      <c r="Y39" s="15">
        <v>538</v>
      </c>
      <c r="Z39" s="16" t="s">
        <v>4254</v>
      </c>
      <c r="AA39" s="15">
        <v>354</v>
      </c>
      <c r="AB39" s="16" t="s">
        <v>4255</v>
      </c>
      <c r="AC39" s="20">
        <v>1.0101199999999999</v>
      </c>
      <c r="AD39" s="16" t="s">
        <v>4254</v>
      </c>
      <c r="AE39" s="15">
        <v>23</v>
      </c>
      <c r="AF39" s="16" t="s">
        <v>4255</v>
      </c>
      <c r="AG39" s="20">
        <v>0.98768</v>
      </c>
      <c r="AH39" s="16" t="s">
        <v>4254</v>
      </c>
      <c r="AI39" s="15">
        <v>40</v>
      </c>
      <c r="AJ39" s="16" t="s">
        <v>4255</v>
      </c>
      <c r="AK39" s="20">
        <v>0.99887999999999999</v>
      </c>
      <c r="AL39" s="16" t="s">
        <v>4254</v>
      </c>
      <c r="AM39" s="15">
        <v>35</v>
      </c>
      <c r="AN39" s="16" t="s">
        <v>4255</v>
      </c>
      <c r="AO39" s="20">
        <v>1.00692</v>
      </c>
      <c r="AP39" s="16" t="s">
        <v>4256</v>
      </c>
      <c r="AQ39" s="15">
        <v>282</v>
      </c>
      <c r="AR39" s="16" t="s">
        <v>4257</v>
      </c>
      <c r="AS39" s="20">
        <v>1.0525100000000001</v>
      </c>
      <c r="AT39" s="16" t="s">
        <v>4256</v>
      </c>
      <c r="AU39" s="15">
        <v>9</v>
      </c>
      <c r="AV39" s="16" t="s">
        <v>4257</v>
      </c>
      <c r="AW39" s="20">
        <v>1.04793</v>
      </c>
      <c r="AX39" s="16" t="s">
        <v>4256</v>
      </c>
      <c r="AY39" s="15">
        <v>53</v>
      </c>
      <c r="AZ39" s="16" t="s">
        <v>4257</v>
      </c>
      <c r="BA39" s="20">
        <v>1.05626</v>
      </c>
      <c r="BB39" s="16" t="s">
        <v>4256</v>
      </c>
      <c r="BC39" s="15">
        <v>35</v>
      </c>
      <c r="BD39" s="16" t="s">
        <v>4257</v>
      </c>
      <c r="BE39" s="20">
        <v>1.0519099999999999</v>
      </c>
      <c r="BF39" s="16" t="s">
        <v>4258</v>
      </c>
      <c r="BG39" s="15">
        <v>538</v>
      </c>
      <c r="BH39" s="16" t="s">
        <v>4259</v>
      </c>
      <c r="BI39" s="20">
        <v>1.0862000000000001</v>
      </c>
      <c r="BJ39" s="16" t="s">
        <v>4258</v>
      </c>
      <c r="BK39" s="15">
        <v>32</v>
      </c>
      <c r="BL39" s="16" t="s">
        <v>4259</v>
      </c>
      <c r="BM39" s="20">
        <v>1.0833299999999999</v>
      </c>
      <c r="BN39" s="16" t="s">
        <v>4258</v>
      </c>
      <c r="BO39" s="15">
        <v>61</v>
      </c>
      <c r="BP39" s="16" t="s">
        <v>4259</v>
      </c>
      <c r="BQ39" s="20">
        <v>1.1973199999999999</v>
      </c>
      <c r="BR39" s="16" t="s">
        <v>4258</v>
      </c>
      <c r="BS39" s="15">
        <v>44</v>
      </c>
      <c r="BT39" s="16" t="s">
        <v>4259</v>
      </c>
      <c r="BU39" s="20">
        <v>1.0859099999999999</v>
      </c>
      <c r="BV39" s="16" t="s">
        <v>4260</v>
      </c>
      <c r="BW39" s="15">
        <v>1001</v>
      </c>
      <c r="BX39" s="16" t="s">
        <v>4261</v>
      </c>
      <c r="BY39" s="20">
        <v>1.1093900000000001</v>
      </c>
      <c r="BZ39" s="16" t="s">
        <v>4260</v>
      </c>
      <c r="CA39" s="15">
        <v>15</v>
      </c>
      <c r="CB39" s="16" t="s">
        <v>4261</v>
      </c>
      <c r="CC39" s="20">
        <v>1.0864799999999999</v>
      </c>
      <c r="CD39" s="16" t="s">
        <v>4260</v>
      </c>
      <c r="CE39" s="15">
        <v>141</v>
      </c>
      <c r="CF39" s="16" t="s">
        <v>4261</v>
      </c>
      <c r="CG39" s="20">
        <v>1.27979</v>
      </c>
      <c r="CH39" s="16" t="s">
        <v>4260</v>
      </c>
      <c r="CI39" s="15">
        <v>42</v>
      </c>
      <c r="CJ39" s="16" t="s">
        <v>4261</v>
      </c>
      <c r="CK39" s="20">
        <v>1.10592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697.21773600000006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64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8193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8257</v>
      </c>
      <c r="X40" s="16" t="s">
        <v>4252</v>
      </c>
      <c r="Y40" s="15">
        <v>8257</v>
      </c>
      <c r="Z40" s="16" t="s">
        <v>4254</v>
      </c>
      <c r="AA40" s="15">
        <v>63</v>
      </c>
      <c r="AB40" s="16" t="s">
        <v>4255</v>
      </c>
      <c r="AC40" s="20">
        <v>1.0101199999999999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5953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54</v>
      </c>
      <c r="AR40" s="16" t="s">
        <v>4257</v>
      </c>
      <c r="AS40" s="20">
        <v>1.0525100000000001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3507</v>
      </c>
      <c r="AZ40" s="16" t="s">
        <v>4257</v>
      </c>
      <c r="BA40" s="20">
        <v>1.05626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65</v>
      </c>
      <c r="BH40" s="16" t="s">
        <v>4259</v>
      </c>
      <c r="BI40" s="20">
        <v>1.0862000000000001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781</v>
      </c>
      <c r="BP40" s="16" t="s">
        <v>4259</v>
      </c>
      <c r="BQ40" s="20">
        <v>1.1973199999999999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65</v>
      </c>
      <c r="BX40" s="16" t="s">
        <v>4261</v>
      </c>
      <c r="BY40" s="20">
        <v>1.1093900000000001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62</v>
      </c>
      <c r="CF40" s="16" t="s">
        <v>4261</v>
      </c>
      <c r="CG40" s="20">
        <v>1.27979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3837.0553619999991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</v>
      </c>
      <c r="X41" s="16" t="s">
        <v>4252</v>
      </c>
      <c r="Y41" s="15">
        <v>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1762</v>
      </c>
      <c r="AJ41" s="16" t="s">
        <v>4255</v>
      </c>
      <c r="AK41" s="20">
        <v>0.99887999999999999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1350</v>
      </c>
      <c r="AZ41" s="16" t="s">
        <v>4257</v>
      </c>
      <c r="BA41" s="20">
        <v>1.05626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848</v>
      </c>
      <c r="BP41" s="16" t="s">
        <v>4259</v>
      </c>
      <c r="BQ41" s="20">
        <v>1.1973199999999999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840.46098400000005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1370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1370</v>
      </c>
      <c r="X42" s="16" t="s">
        <v>4252</v>
      </c>
      <c r="Y42" s="15">
        <v>1370</v>
      </c>
      <c r="Z42" s="16" t="s">
        <v>4254</v>
      </c>
      <c r="AA42" s="15">
        <v>1</v>
      </c>
      <c r="AB42" s="16" t="s">
        <v>4255</v>
      </c>
      <c r="AC42" s="20">
        <v>1.0101199999999999</v>
      </c>
      <c r="AD42" s="16" t="s">
        <v>4254</v>
      </c>
      <c r="AE42" s="15">
        <v>11</v>
      </c>
      <c r="AF42" s="16" t="s">
        <v>4255</v>
      </c>
      <c r="AG42" s="20">
        <v>0.98768</v>
      </c>
      <c r="AH42" s="16" t="s">
        <v>4254</v>
      </c>
      <c r="AI42" s="15">
        <v>5757</v>
      </c>
      <c r="AJ42" s="16" t="s">
        <v>4255</v>
      </c>
      <c r="AK42" s="20">
        <v>0.99887999999999999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3796</v>
      </c>
      <c r="AZ42" s="16" t="s">
        <v>4257</v>
      </c>
      <c r="BA42" s="20">
        <v>1.05626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1391</v>
      </c>
      <c r="BP42" s="16" t="s">
        <v>4259</v>
      </c>
      <c r="BQ42" s="20">
        <v>1.1973199999999999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</v>
      </c>
      <c r="BX42" s="16" t="s">
        <v>4261</v>
      </c>
      <c r="BY42" s="20">
        <v>1.1093900000000001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1491</v>
      </c>
      <c r="CF42" s="16" t="s">
        <v>4261</v>
      </c>
      <c r="CG42" s="20">
        <v>1.27979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2943.347624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2</v>
      </c>
      <c r="AB44" s="16" t="s">
        <v>4255</v>
      </c>
      <c r="AC44" s="20">
        <v>1.0101199999999999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1.0862000000000001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1.1093900000000001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1.043166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111</v>
      </c>
      <c r="H45" s="16" t="s">
        <v>4253</v>
      </c>
      <c r="I45" s="20">
        <v>1</v>
      </c>
      <c r="J45" s="16" t="s">
        <v>4252</v>
      </c>
      <c r="K45" s="15">
        <v>138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249</v>
      </c>
      <c r="X45" s="16" t="s">
        <v>4252</v>
      </c>
      <c r="Y45" s="15">
        <v>249</v>
      </c>
      <c r="Z45" s="16" t="s">
        <v>4254</v>
      </c>
      <c r="AA45" s="15">
        <v>52</v>
      </c>
      <c r="AB45" s="16" t="s">
        <v>4255</v>
      </c>
      <c r="AC45" s="20">
        <v>1.0101199999999999</v>
      </c>
      <c r="AD45" s="16" t="s">
        <v>4254</v>
      </c>
      <c r="AE45" s="15">
        <v>117</v>
      </c>
      <c r="AF45" s="16" t="s">
        <v>4255</v>
      </c>
      <c r="AG45" s="20">
        <v>0.98768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40</v>
      </c>
      <c r="AR45" s="16" t="s">
        <v>4257</v>
      </c>
      <c r="AS45" s="20">
        <v>1.0525100000000001</v>
      </c>
      <c r="AT45" s="16" t="s">
        <v>4256</v>
      </c>
      <c r="AU45" s="15">
        <v>33</v>
      </c>
      <c r="AV45" s="16" t="s">
        <v>4257</v>
      </c>
      <c r="AW45" s="20">
        <v>1.04793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43</v>
      </c>
      <c r="BH45" s="16" t="s">
        <v>4259</v>
      </c>
      <c r="BI45" s="20">
        <v>1.0862000000000001</v>
      </c>
      <c r="BJ45" s="16" t="s">
        <v>4258</v>
      </c>
      <c r="BK45" s="15">
        <v>7</v>
      </c>
      <c r="BL45" s="16" t="s">
        <v>4259</v>
      </c>
      <c r="BM45" s="20">
        <v>1.0833299999999999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30</v>
      </c>
      <c r="BX45" s="16" t="s">
        <v>4261</v>
      </c>
      <c r="BY45" s="20">
        <v>1.1093900000000001</v>
      </c>
      <c r="BZ45" s="16" t="s">
        <v>4260</v>
      </c>
      <c r="CA45" s="15">
        <v>16</v>
      </c>
      <c r="CB45" s="16" t="s">
        <v>4261</v>
      </c>
      <c r="CC45" s="20">
        <v>1.0864799999999999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119.74443599999999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2922</v>
      </c>
      <c r="H46" s="16" t="s">
        <v>4253</v>
      </c>
      <c r="I46" s="20">
        <v>1</v>
      </c>
      <c r="J46" s="16" t="s">
        <v>4252</v>
      </c>
      <c r="K46" s="15">
        <v>12513</v>
      </c>
      <c r="L46" s="16" t="s">
        <v>4253</v>
      </c>
      <c r="M46" s="20">
        <v>1</v>
      </c>
      <c r="N46" s="16" t="s">
        <v>4252</v>
      </c>
      <c r="O46" s="15">
        <v>964</v>
      </c>
      <c r="P46" s="16" t="s">
        <v>4253</v>
      </c>
      <c r="Q46" s="20">
        <v>1</v>
      </c>
      <c r="R46" s="16" t="s">
        <v>4252</v>
      </c>
      <c r="S46" s="15">
        <v>238</v>
      </c>
      <c r="T46" s="16" t="s">
        <v>4253</v>
      </c>
      <c r="U46" s="20">
        <v>1</v>
      </c>
      <c r="V46" s="16" t="s">
        <v>4252</v>
      </c>
      <c r="W46" s="15">
        <v>16637</v>
      </c>
      <c r="X46" s="16" t="s">
        <v>4252</v>
      </c>
      <c r="Y46" s="15">
        <v>16637</v>
      </c>
      <c r="Z46" s="16" t="s">
        <v>4254</v>
      </c>
      <c r="AA46" s="15">
        <v>2963</v>
      </c>
      <c r="AB46" s="16" t="s">
        <v>4255</v>
      </c>
      <c r="AC46" s="20">
        <v>1.0101199999999999</v>
      </c>
      <c r="AD46" s="16" t="s">
        <v>4254</v>
      </c>
      <c r="AE46" s="15">
        <v>10498</v>
      </c>
      <c r="AF46" s="16" t="s">
        <v>4255</v>
      </c>
      <c r="AG46" s="20">
        <v>0.98768</v>
      </c>
      <c r="AH46" s="16" t="s">
        <v>4254</v>
      </c>
      <c r="AI46" s="15">
        <v>988</v>
      </c>
      <c r="AJ46" s="16" t="s">
        <v>4255</v>
      </c>
      <c r="AK46" s="20">
        <v>0.99887999999999999</v>
      </c>
      <c r="AL46" s="16" t="s">
        <v>4254</v>
      </c>
      <c r="AM46" s="15">
        <v>413</v>
      </c>
      <c r="AN46" s="16" t="s">
        <v>4255</v>
      </c>
      <c r="AO46" s="20">
        <v>1.00692</v>
      </c>
      <c r="AP46" s="16" t="s">
        <v>4256</v>
      </c>
      <c r="AQ46" s="15">
        <v>2269</v>
      </c>
      <c r="AR46" s="16" t="s">
        <v>4257</v>
      </c>
      <c r="AS46" s="20">
        <v>1.0525100000000001</v>
      </c>
      <c r="AT46" s="16" t="s">
        <v>4256</v>
      </c>
      <c r="AU46" s="15">
        <v>11958</v>
      </c>
      <c r="AV46" s="16" t="s">
        <v>4257</v>
      </c>
      <c r="AW46" s="20">
        <v>1.04793</v>
      </c>
      <c r="AX46" s="16" t="s">
        <v>4256</v>
      </c>
      <c r="AY46" s="15">
        <v>1198</v>
      </c>
      <c r="AZ46" s="16" t="s">
        <v>4257</v>
      </c>
      <c r="BA46" s="20">
        <v>1.05626</v>
      </c>
      <c r="BB46" s="16" t="s">
        <v>4256</v>
      </c>
      <c r="BC46" s="15">
        <v>251</v>
      </c>
      <c r="BD46" s="16" t="s">
        <v>4257</v>
      </c>
      <c r="BE46" s="20">
        <v>1.0519099999999999</v>
      </c>
      <c r="BF46" s="16" t="s">
        <v>4258</v>
      </c>
      <c r="BG46" s="15">
        <v>2235</v>
      </c>
      <c r="BH46" s="16" t="s">
        <v>4259</v>
      </c>
      <c r="BI46" s="20">
        <v>1.0862000000000001</v>
      </c>
      <c r="BJ46" s="16" t="s">
        <v>4258</v>
      </c>
      <c r="BK46" s="15">
        <v>12838</v>
      </c>
      <c r="BL46" s="16" t="s">
        <v>4259</v>
      </c>
      <c r="BM46" s="20">
        <v>1.0833299999999999</v>
      </c>
      <c r="BN46" s="16" t="s">
        <v>4258</v>
      </c>
      <c r="BO46" s="15">
        <v>879</v>
      </c>
      <c r="BP46" s="16" t="s">
        <v>4259</v>
      </c>
      <c r="BQ46" s="20">
        <v>1.1973199999999999</v>
      </c>
      <c r="BR46" s="16" t="s">
        <v>4258</v>
      </c>
      <c r="BS46" s="15">
        <v>329</v>
      </c>
      <c r="BT46" s="16" t="s">
        <v>4259</v>
      </c>
      <c r="BU46" s="20">
        <v>1.0859099999999999</v>
      </c>
      <c r="BV46" s="16" t="s">
        <v>4260</v>
      </c>
      <c r="BW46" s="15">
        <v>1868</v>
      </c>
      <c r="BX46" s="16" t="s">
        <v>4261</v>
      </c>
      <c r="BY46" s="20">
        <v>1.1093900000000001</v>
      </c>
      <c r="BZ46" s="16" t="s">
        <v>4260</v>
      </c>
      <c r="CA46" s="15">
        <v>11767</v>
      </c>
      <c r="CB46" s="16" t="s">
        <v>4261</v>
      </c>
      <c r="CC46" s="20">
        <v>1.0864799999999999</v>
      </c>
      <c r="CD46" s="16" t="s">
        <v>4260</v>
      </c>
      <c r="CE46" s="15">
        <v>903</v>
      </c>
      <c r="CF46" s="16" t="s">
        <v>4261</v>
      </c>
      <c r="CG46" s="20">
        <v>1.27979</v>
      </c>
      <c r="CH46" s="16" t="s">
        <v>4260</v>
      </c>
      <c r="CI46" s="15">
        <v>273</v>
      </c>
      <c r="CJ46" s="16" t="s">
        <v>4261</v>
      </c>
      <c r="CK46" s="20">
        <v>1.10592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16381.959208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1737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617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2354</v>
      </c>
      <c r="X48" s="16" t="s">
        <v>4252</v>
      </c>
      <c r="Y48" s="15">
        <v>2354</v>
      </c>
      <c r="Z48" s="16" t="s">
        <v>4254</v>
      </c>
      <c r="AA48" s="15">
        <v>971</v>
      </c>
      <c r="AB48" s="16" t="s">
        <v>4255</v>
      </c>
      <c r="AC48" s="20">
        <v>1.0101199999999999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218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2828</v>
      </c>
      <c r="AR48" s="16" t="s">
        <v>4257</v>
      </c>
      <c r="AS48" s="20">
        <v>1.0525100000000001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866</v>
      </c>
      <c r="AZ48" s="16" t="s">
        <v>4257</v>
      </c>
      <c r="BA48" s="20">
        <v>1.05626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3231</v>
      </c>
      <c r="BH48" s="16" t="s">
        <v>4259</v>
      </c>
      <c r="BI48" s="20">
        <v>1.0862000000000001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1746</v>
      </c>
      <c r="BP48" s="16" t="s">
        <v>4259</v>
      </c>
      <c r="BQ48" s="20">
        <v>1.1973199999999999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2254</v>
      </c>
      <c r="BX48" s="16" t="s">
        <v>4261</v>
      </c>
      <c r="BY48" s="20">
        <v>1.1093900000000001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732</v>
      </c>
      <c r="CF48" s="16" t="s">
        <v>4261</v>
      </c>
      <c r="CG48" s="20">
        <v>1.27979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2354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101969</v>
      </c>
      <c r="T49" s="16" t="s">
        <v>4253</v>
      </c>
      <c r="U49" s="20">
        <v>1</v>
      </c>
      <c r="V49" s="16" t="s">
        <v>4252</v>
      </c>
      <c r="W49" s="15">
        <v>101969</v>
      </c>
      <c r="X49" s="16" t="s">
        <v>4252</v>
      </c>
      <c r="Y49" s="15">
        <v>101969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107766</v>
      </c>
      <c r="AN49" s="16" t="s">
        <v>4255</v>
      </c>
      <c r="AO49" s="20">
        <v>1.00692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110859</v>
      </c>
      <c r="BD49" s="16" t="s">
        <v>4257</v>
      </c>
      <c r="BE49" s="20">
        <v>1.0519099999999999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103154</v>
      </c>
      <c r="BT49" s="16" t="s">
        <v>4259</v>
      </c>
      <c r="BU49" s="20">
        <v>1.0859099999999999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88170</v>
      </c>
      <c r="CJ49" s="16" t="s">
        <v>4261</v>
      </c>
      <c r="CK49" s="20">
        <v>1.10592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107323.87159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1</v>
      </c>
      <c r="CJ50" s="16" t="s">
        <v>4261</v>
      </c>
      <c r="CK50" s="20">
        <v>1.10592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0.22118399999999999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50904</v>
      </c>
      <c r="T51" s="16" t="s">
        <v>4253</v>
      </c>
      <c r="U51" s="20">
        <v>1</v>
      </c>
      <c r="V51" s="16" t="s">
        <v>4252</v>
      </c>
      <c r="W51" s="15">
        <v>50904</v>
      </c>
      <c r="X51" s="16" t="s">
        <v>4252</v>
      </c>
      <c r="Y51" s="15">
        <v>50904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53554</v>
      </c>
      <c r="AN51" s="16" t="s">
        <v>4255</v>
      </c>
      <c r="AO51" s="20">
        <v>1.00692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48083</v>
      </c>
      <c r="BD51" s="16" t="s">
        <v>4257</v>
      </c>
      <c r="BE51" s="20">
        <v>1.0519099999999999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44899</v>
      </c>
      <c r="BT51" s="16" t="s">
        <v>4259</v>
      </c>
      <c r="BU51" s="20">
        <v>1.0859099999999999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37786</v>
      </c>
      <c r="CJ51" s="16" t="s">
        <v>4261</v>
      </c>
      <c r="CK51" s="20">
        <v>1.10592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49190.429683999995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18179</v>
      </c>
      <c r="T52" s="16" t="s">
        <v>4253</v>
      </c>
      <c r="U52" s="20">
        <v>1</v>
      </c>
      <c r="V52" s="16" t="s">
        <v>4252</v>
      </c>
      <c r="W52" s="15">
        <v>18179</v>
      </c>
      <c r="X52" s="16" t="s">
        <v>4252</v>
      </c>
      <c r="Y52" s="15">
        <v>18179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12503</v>
      </c>
      <c r="AN52" s="16" t="s">
        <v>4255</v>
      </c>
      <c r="AO52" s="20">
        <v>1.00692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20172</v>
      </c>
      <c r="BD52" s="16" t="s">
        <v>4257</v>
      </c>
      <c r="BE52" s="20">
        <v>1.0519099999999999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9934</v>
      </c>
      <c r="BT52" s="16" t="s">
        <v>4259</v>
      </c>
      <c r="BU52" s="20">
        <v>1.0859099999999999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-6178</v>
      </c>
      <c r="CJ52" s="16" t="s">
        <v>4261</v>
      </c>
      <c r="CK52" s="20">
        <v>1.10592</v>
      </c>
      <c r="CL52" s="16" t="s">
        <v>4306</v>
      </c>
      <c r="CM52" s="15">
        <f>SUM(A2L145C10)/A2L145C1</f>
        <v>18179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4756</v>
      </c>
      <c r="T53" s="16" t="s">
        <v>4253</v>
      </c>
      <c r="U53" s="20">
        <v>1</v>
      </c>
      <c r="V53" s="16" t="s">
        <v>4252</v>
      </c>
      <c r="W53" s="15">
        <v>4756</v>
      </c>
      <c r="X53" s="16" t="s">
        <v>4252</v>
      </c>
      <c r="Y53" s="15">
        <v>4756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4754</v>
      </c>
      <c r="AN53" s="16" t="s">
        <v>4255</v>
      </c>
      <c r="AO53" s="20">
        <v>1.00692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4743</v>
      </c>
      <c r="BD53" s="16" t="s">
        <v>4257</v>
      </c>
      <c r="BE53" s="20">
        <v>1.0519099999999999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4608</v>
      </c>
      <c r="BT53" s="16" t="s">
        <v>4259</v>
      </c>
      <c r="BU53" s="20">
        <v>1.0859099999999999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5224</v>
      </c>
      <c r="CJ53" s="16" t="s">
        <v>4261</v>
      </c>
      <c r="CK53" s="20">
        <v>1.10592</v>
      </c>
      <c r="CL53" s="16" t="s">
        <v>4307</v>
      </c>
      <c r="CM53" s="15">
        <f>SUM(A2L146C10)/A2L146C1</f>
        <v>4756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2378</v>
      </c>
      <c r="T54" s="16" t="s">
        <v>4253</v>
      </c>
      <c r="U54" s="20">
        <v>1</v>
      </c>
      <c r="V54" s="16" t="s">
        <v>4252</v>
      </c>
      <c r="W54" s="15">
        <v>2378</v>
      </c>
      <c r="X54" s="16" t="s">
        <v>4252</v>
      </c>
      <c r="Y54" s="15">
        <v>2378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2377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2371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2304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2612</v>
      </c>
      <c r="CJ54" s="16" t="s">
        <v>4261</v>
      </c>
      <c r="CK54" s="20">
        <v>1.10592</v>
      </c>
      <c r="CL54" s="16" t="s">
        <v>4308</v>
      </c>
      <c r="CM54" s="15">
        <f>SUM(A2L147C10)/A2L147C1</f>
        <v>2378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44098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44098</v>
      </c>
      <c r="X55" s="16" t="s">
        <v>4252</v>
      </c>
      <c r="Y55" s="15">
        <v>44098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38564</v>
      </c>
      <c r="AJ55" s="16" t="s">
        <v>4255</v>
      </c>
      <c r="AK55" s="20">
        <v>0.99887999999999999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31148</v>
      </c>
      <c r="AZ55" s="16" t="s">
        <v>4257</v>
      </c>
      <c r="BA55" s="20">
        <v>1.05626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30857</v>
      </c>
      <c r="BP55" s="16" t="s">
        <v>4259</v>
      </c>
      <c r="BQ55" s="20">
        <v>1.1973199999999999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30969</v>
      </c>
      <c r="CF55" s="16" t="s">
        <v>4261</v>
      </c>
      <c r="CG55" s="20">
        <v>1.27979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44098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8026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8026</v>
      </c>
      <c r="X57" s="16" t="s">
        <v>4252</v>
      </c>
      <c r="Y57" s="15">
        <v>8026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6312</v>
      </c>
      <c r="AJ57" s="16" t="s">
        <v>4255</v>
      </c>
      <c r="AK57" s="20">
        <v>0.99887999999999999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7269</v>
      </c>
      <c r="AZ57" s="16" t="s">
        <v>4257</v>
      </c>
      <c r="BA57" s="20">
        <v>1.05626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929</v>
      </c>
      <c r="BP57" s="16" t="s">
        <v>4259</v>
      </c>
      <c r="BQ57" s="20">
        <v>1.1973199999999999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14277</v>
      </c>
      <c r="CF57" s="16" t="s">
        <v>4261</v>
      </c>
      <c r="CG57" s="20">
        <v>1.27979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8026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22958</v>
      </c>
      <c r="AJ58" s="16" t="s">
        <v>4255</v>
      </c>
      <c r="AK58" s="20">
        <v>0.99887999999999999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16500</v>
      </c>
      <c r="AZ58" s="16" t="s">
        <v>4257</v>
      </c>
      <c r="BA58" s="20">
        <v>1.05626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16500</v>
      </c>
      <c r="BP58" s="16" t="s">
        <v>4259</v>
      </c>
      <c r="BQ58" s="20">
        <v>1.1973199999999999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16500</v>
      </c>
      <c r="CF58" s="16" t="s">
        <v>4261</v>
      </c>
      <c r="CG58" s="20">
        <v>1.27979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46051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46051</v>
      </c>
      <c r="X60" s="16" t="s">
        <v>4252</v>
      </c>
      <c r="Y60" s="15">
        <v>46051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38736</v>
      </c>
      <c r="AJ60" s="16" t="s">
        <v>4255</v>
      </c>
      <c r="AK60" s="20">
        <v>0.99887999999999999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37395</v>
      </c>
      <c r="AZ60" s="16" t="s">
        <v>4257</v>
      </c>
      <c r="BA60" s="20">
        <v>1.05626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33800</v>
      </c>
      <c r="BP60" s="16" t="s">
        <v>4259</v>
      </c>
      <c r="BQ60" s="20">
        <v>1.1973199999999999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28999</v>
      </c>
      <c r="CF60" s="16" t="s">
        <v>4261</v>
      </c>
      <c r="CG60" s="20">
        <v>1.27979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46051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24453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24453</v>
      </c>
      <c r="X62" s="16" t="s">
        <v>4252</v>
      </c>
      <c r="Y62" s="15">
        <v>24453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27344</v>
      </c>
      <c r="AJ62" s="16" t="s">
        <v>4255</v>
      </c>
      <c r="AK62" s="20">
        <v>0.99887999999999999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21745</v>
      </c>
      <c r="AZ62" s="16" t="s">
        <v>4257</v>
      </c>
      <c r="BA62" s="20">
        <v>1.05626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23002</v>
      </c>
      <c r="BP62" s="16" t="s">
        <v>4259</v>
      </c>
      <c r="BQ62" s="20">
        <v>1.1973199999999999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19906</v>
      </c>
      <c r="CF62" s="16" t="s">
        <v>4261</v>
      </c>
      <c r="CG62" s="20">
        <v>1.27979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24453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29</v>
      </c>
      <c r="X65" s="16" t="s">
        <v>4252</v>
      </c>
      <c r="Y65" s="15">
        <v>29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23</v>
      </c>
      <c r="AJ65" s="16" t="s">
        <v>4255</v>
      </c>
      <c r="AK65" s="20">
        <v>0.99887999999999999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24</v>
      </c>
      <c r="AZ65" s="16" t="s">
        <v>4257</v>
      </c>
      <c r="BA65" s="20">
        <v>1.05626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</v>
      </c>
      <c r="BP65" s="16" t="s">
        <v>4259</v>
      </c>
      <c r="BQ65" s="20">
        <v>1.1973199999999999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25</v>
      </c>
      <c r="CF65" s="16" t="s">
        <v>4261</v>
      </c>
      <c r="CG65" s="20">
        <v>1.27979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13</v>
      </c>
      <c r="BP66" s="16" t="s">
        <v>4259</v>
      </c>
      <c r="BQ66" s="20">
        <v>1.1973199999999999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13</v>
      </c>
      <c r="CF66" s="16" t="s">
        <v>4261</v>
      </c>
      <c r="CG66" s="20">
        <v>1.27979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9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9</v>
      </c>
      <c r="X67" s="16" t="s">
        <v>4252</v>
      </c>
      <c r="Y67" s="15">
        <v>9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3</v>
      </c>
      <c r="AJ67" s="16" t="s">
        <v>4255</v>
      </c>
      <c r="AK67" s="20">
        <v>0.99887999999999999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9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IF(SSAC="Y",0,493366)</f>
        <v>493366</v>
      </c>
      <c r="T73" s="16" t="s">
        <v>4253</v>
      </c>
      <c r="U73" s="20">
        <v>1</v>
      </c>
      <c r="V73" s="16" t="s">
        <v>4252</v>
      </c>
      <c r="W73" s="15">
        <f>IF(SSAC="Y",0,493366)</f>
        <v>493366</v>
      </c>
      <c r="X73" s="16" t="s">
        <v>4252</v>
      </c>
      <c r="Y73" s="15">
        <f>IF(SSAC="Y",0,493366)</f>
        <v>493366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IF(SSAC="Y",0,462202)</f>
        <v>462202</v>
      </c>
      <c r="AN73" s="16" t="s">
        <v>4255</v>
      </c>
      <c r="AO73" s="20">
        <v>1.00692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IF(SSAC="Y",0,440922)</f>
        <v>440922</v>
      </c>
      <c r="BD73" s="16" t="s">
        <v>4257</v>
      </c>
      <c r="BE73" s="20">
        <v>1.0519099999999999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IF(SSAC="Y",0,436667)</f>
        <v>436667</v>
      </c>
      <c r="BT73" s="16" t="s">
        <v>4259</v>
      </c>
      <c r="BU73" s="20">
        <v>1.0859099999999999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IF(SSAC="Y",0,416762)</f>
        <v>416762</v>
      </c>
      <c r="CJ73" s="16" t="s">
        <v>4261</v>
      </c>
      <c r="CK73" s="20">
        <v>1.10592</v>
      </c>
      <c r="CL73" s="16" t="s">
        <v>4327</v>
      </c>
      <c r="CM73" s="15">
        <f>SUM(A2L166C10)/A2L166C1</f>
        <v>493366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IF(SSAC="Y",0,249817)</f>
        <v>249817</v>
      </c>
      <c r="T75" s="16" t="s">
        <v>4253</v>
      </c>
      <c r="U75" s="20">
        <v>1</v>
      </c>
      <c r="V75" s="16" t="s">
        <v>4252</v>
      </c>
      <c r="W75" s="15">
        <f>IF(SSAC="Y",0,249817)</f>
        <v>249817</v>
      </c>
      <c r="X75" s="16" t="s">
        <v>4252</v>
      </c>
      <c r="Y75" s="15">
        <f>IF(SSAC="Y",0,249817)</f>
        <v>249817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IF(SSAC="Y",0,244186)</f>
        <v>244186</v>
      </c>
      <c r="AN75" s="16" t="s">
        <v>4255</v>
      </c>
      <c r="AO75" s="20">
        <v>1.00692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IF(SSAC="Y",0,225274)</f>
        <v>225274</v>
      </c>
      <c r="BD75" s="16" t="s">
        <v>4257</v>
      </c>
      <c r="BE75" s="20">
        <v>1.0519099999999999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IF(SSAC="Y",0,231187)</f>
        <v>231187</v>
      </c>
      <c r="BT75" s="16" t="s">
        <v>4259</v>
      </c>
      <c r="BU75" s="20">
        <v>1.0859099999999999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IF(SSAC="Y",0,210559)</f>
        <v>210559</v>
      </c>
      <c r="CJ75" s="16" t="s">
        <v>4261</v>
      </c>
      <c r="CK75" s="20">
        <v>1.10592</v>
      </c>
      <c r="CL75" s="16" t="s">
        <v>4329</v>
      </c>
      <c r="CM75" s="15">
        <f>SUM(A2L168C10)/A2L168C1</f>
        <v>249817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13454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13454</v>
      </c>
      <c r="X77" s="16" t="s">
        <v>4252</v>
      </c>
      <c r="Y77" s="15">
        <v>13454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17573</v>
      </c>
      <c r="AJ77" s="16" t="s">
        <v>4255</v>
      </c>
      <c r="AK77" s="20">
        <v>0.99887999999999999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15643</v>
      </c>
      <c r="AZ77" s="16" t="s">
        <v>4257</v>
      </c>
      <c r="BA77" s="20">
        <v>1.05626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14742</v>
      </c>
      <c r="BP77" s="16" t="s">
        <v>4259</v>
      </c>
      <c r="BQ77" s="20">
        <v>1.1973199999999999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11362</v>
      </c>
      <c r="CF77" s="16" t="s">
        <v>4261</v>
      </c>
      <c r="CG77" s="20">
        <v>1.27979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13454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378</v>
      </c>
      <c r="BP78" s="16" t="s">
        <v>4259</v>
      </c>
      <c r="BQ78" s="20">
        <v>1.1973199999999999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52</v>
      </c>
      <c r="CF78" s="16" t="s">
        <v>4261</v>
      </c>
      <c r="CG78" s="20">
        <v>1.27979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11</v>
      </c>
      <c r="X79" s="16" t="s">
        <v>4252</v>
      </c>
      <c r="Y79" s="15">
        <v>11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10</v>
      </c>
      <c r="AJ79" s="16" t="s">
        <v>4255</v>
      </c>
      <c r="AK79" s="20">
        <v>0.99887999999999999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10</v>
      </c>
      <c r="AZ79" s="16" t="s">
        <v>4257</v>
      </c>
      <c r="BA79" s="20">
        <v>1.05626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</v>
      </c>
      <c r="BP79" s="16" t="s">
        <v>4259</v>
      </c>
      <c r="BQ79" s="20">
        <v>1.1973199999999999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</v>
      </c>
      <c r="CF79" s="16" t="s">
        <v>4261</v>
      </c>
      <c r="CG79" s="20">
        <v>1.27979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</v>
      </c>
      <c r="AZ81" s="16" t="s">
        <v>4257</v>
      </c>
      <c r="BA81" s="20">
        <v>1.05626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IF(SSAC="Y",0,164)</f>
        <v>164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IF(SSAC="Y",0,164)</f>
        <v>164</v>
      </c>
      <c r="X82" s="16" t="s">
        <v>4252</v>
      </c>
      <c r="Y82" s="15">
        <f>IF(SSAC="Y",0,164)</f>
        <v>164</v>
      </c>
      <c r="Z82" s="16" t="s">
        <v>4254</v>
      </c>
      <c r="AA82" s="15">
        <f>IF(SSAC="Y",0,230)</f>
        <v>230</v>
      </c>
      <c r="AB82" s="16" t="s">
        <v>4255</v>
      </c>
      <c r="AC82" s="20">
        <v>1.0101199999999999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IF(SSAC="Y",0,271)</f>
        <v>271</v>
      </c>
      <c r="AR82" s="16" t="s">
        <v>4257</v>
      </c>
      <c r="AS82" s="20">
        <v>1.0525100000000001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IF(SSAC="Y",0,314)</f>
        <v>314</v>
      </c>
      <c r="BH82" s="16" t="s">
        <v>4259</v>
      </c>
      <c r="BI82" s="20">
        <v>1.0862000000000001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IF(SSAC="Y",0,279)</f>
        <v>279</v>
      </c>
      <c r="BX82" s="16" t="s">
        <v>4261</v>
      </c>
      <c r="BY82" s="20">
        <v>1.1093900000000001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164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2598</v>
      </c>
      <c r="H85" s="16" t="s">
        <v>4253</v>
      </c>
      <c r="I85" s="20">
        <v>1</v>
      </c>
      <c r="J85" s="16" t="s">
        <v>4252</v>
      </c>
      <c r="K85" s="15">
        <v>2452</v>
      </c>
      <c r="L85" s="16" t="s">
        <v>4253</v>
      </c>
      <c r="M85" s="20">
        <v>1</v>
      </c>
      <c r="N85" s="16" t="s">
        <v>4252</v>
      </c>
      <c r="O85" s="15">
        <v>6862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11912</v>
      </c>
      <c r="X85" s="16" t="s">
        <v>4252</v>
      </c>
      <c r="Y85" s="15">
        <v>11912</v>
      </c>
      <c r="Z85" s="16" t="s">
        <v>4254</v>
      </c>
      <c r="AA85" s="15">
        <v>2637</v>
      </c>
      <c r="AB85" s="16" t="s">
        <v>4255</v>
      </c>
      <c r="AC85" s="20">
        <v>1.0101199999999999</v>
      </c>
      <c r="AD85" s="16" t="s">
        <v>4254</v>
      </c>
      <c r="AE85" s="15">
        <v>881</v>
      </c>
      <c r="AF85" s="16" t="s">
        <v>4255</v>
      </c>
      <c r="AG85" s="20">
        <v>0.98768</v>
      </c>
      <c r="AH85" s="16" t="s">
        <v>4254</v>
      </c>
      <c r="AI85" s="15">
        <v>5714</v>
      </c>
      <c r="AJ85" s="16" t="s">
        <v>4255</v>
      </c>
      <c r="AK85" s="20">
        <v>0.99887999999999999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2383</v>
      </c>
      <c r="AR85" s="16" t="s">
        <v>4257</v>
      </c>
      <c r="AS85" s="20">
        <v>1.0525100000000001</v>
      </c>
      <c r="AT85" s="16" t="s">
        <v>4256</v>
      </c>
      <c r="AU85" s="15">
        <v>2291</v>
      </c>
      <c r="AV85" s="16" t="s">
        <v>4257</v>
      </c>
      <c r="AW85" s="20">
        <v>1.04793</v>
      </c>
      <c r="AX85" s="16" t="s">
        <v>4256</v>
      </c>
      <c r="AY85" s="15">
        <v>6428</v>
      </c>
      <c r="AZ85" s="16" t="s">
        <v>4257</v>
      </c>
      <c r="BA85" s="20">
        <v>1.05626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2357</v>
      </c>
      <c r="BH85" s="16" t="s">
        <v>4259</v>
      </c>
      <c r="BI85" s="20">
        <v>1.0862000000000001</v>
      </c>
      <c r="BJ85" s="16" t="s">
        <v>4258</v>
      </c>
      <c r="BK85" s="15">
        <v>3160</v>
      </c>
      <c r="BL85" s="16" t="s">
        <v>4259</v>
      </c>
      <c r="BM85" s="20">
        <v>1.0833299999999999</v>
      </c>
      <c r="BN85" s="16" t="s">
        <v>4258</v>
      </c>
      <c r="BO85" s="15">
        <v>5102</v>
      </c>
      <c r="BP85" s="16" t="s">
        <v>4259</v>
      </c>
      <c r="BQ85" s="20">
        <v>1.1973199999999999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1928</v>
      </c>
      <c r="BX85" s="16" t="s">
        <v>4261</v>
      </c>
      <c r="BY85" s="20">
        <v>1.1093900000000001</v>
      </c>
      <c r="BZ85" s="16" t="s">
        <v>4260</v>
      </c>
      <c r="CA85" s="15">
        <v>3385</v>
      </c>
      <c r="CB85" s="16" t="s">
        <v>4261</v>
      </c>
      <c r="CC85" s="20">
        <v>1.0864799999999999</v>
      </c>
      <c r="CD85" s="16" t="s">
        <v>4260</v>
      </c>
      <c r="CE85" s="15">
        <v>5146</v>
      </c>
      <c r="CF85" s="16" t="s">
        <v>4261</v>
      </c>
      <c r="CG85" s="20">
        <v>1.27979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11912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20399</v>
      </c>
      <c r="H86" s="16" t="s">
        <v>4253</v>
      </c>
      <c r="I86" s="20">
        <v>1</v>
      </c>
      <c r="J86" s="16" t="s">
        <v>4252</v>
      </c>
      <c r="K86" s="15">
        <v>228</v>
      </c>
      <c r="L86" s="16" t="s">
        <v>4253</v>
      </c>
      <c r="M86" s="20">
        <v>1</v>
      </c>
      <c r="N86" s="16" t="s">
        <v>4252</v>
      </c>
      <c r="O86" s="15">
        <v>1497</v>
      </c>
      <c r="P86" s="16" t="s">
        <v>4253</v>
      </c>
      <c r="Q86" s="20">
        <v>1</v>
      </c>
      <c r="R86" s="16" t="s">
        <v>4252</v>
      </c>
      <c r="S86" s="15">
        <v>1327</v>
      </c>
      <c r="T86" s="16" t="s">
        <v>4253</v>
      </c>
      <c r="U86" s="20">
        <v>1</v>
      </c>
      <c r="V86" s="16" t="s">
        <v>4252</v>
      </c>
      <c r="W86" s="15">
        <v>23451</v>
      </c>
      <c r="X86" s="16" t="s">
        <v>4252</v>
      </c>
      <c r="Y86" s="15">
        <v>23451</v>
      </c>
      <c r="Z86" s="16" t="s">
        <v>4254</v>
      </c>
      <c r="AA86" s="15">
        <v>19693</v>
      </c>
      <c r="AB86" s="16" t="s">
        <v>4255</v>
      </c>
      <c r="AC86" s="20">
        <v>1.0101199999999999</v>
      </c>
      <c r="AD86" s="16" t="s">
        <v>4254</v>
      </c>
      <c r="AE86" s="15">
        <v>274</v>
      </c>
      <c r="AF86" s="16" t="s">
        <v>4255</v>
      </c>
      <c r="AG86" s="20">
        <v>0.98768</v>
      </c>
      <c r="AH86" s="16" t="s">
        <v>4254</v>
      </c>
      <c r="AI86" s="15">
        <v>1359</v>
      </c>
      <c r="AJ86" s="16" t="s">
        <v>4255</v>
      </c>
      <c r="AK86" s="20">
        <v>0.99887999999999999</v>
      </c>
      <c r="AL86" s="16" t="s">
        <v>4254</v>
      </c>
      <c r="AM86" s="15">
        <v>1235</v>
      </c>
      <c r="AN86" s="16" t="s">
        <v>4255</v>
      </c>
      <c r="AO86" s="20">
        <v>1.00692</v>
      </c>
      <c r="AP86" s="16" t="s">
        <v>4256</v>
      </c>
      <c r="AQ86" s="15">
        <v>19315</v>
      </c>
      <c r="AR86" s="16" t="s">
        <v>4257</v>
      </c>
      <c r="AS86" s="20">
        <v>1.0525100000000001</v>
      </c>
      <c r="AT86" s="16" t="s">
        <v>4256</v>
      </c>
      <c r="AU86" s="15">
        <v>276</v>
      </c>
      <c r="AV86" s="16" t="s">
        <v>4257</v>
      </c>
      <c r="AW86" s="20">
        <v>1.04793</v>
      </c>
      <c r="AX86" s="16" t="s">
        <v>4256</v>
      </c>
      <c r="AY86" s="15">
        <v>1507</v>
      </c>
      <c r="AZ86" s="16" t="s">
        <v>4257</v>
      </c>
      <c r="BA86" s="20">
        <v>1.05626</v>
      </c>
      <c r="BB86" s="16" t="s">
        <v>4256</v>
      </c>
      <c r="BC86" s="15">
        <v>1144</v>
      </c>
      <c r="BD86" s="16" t="s">
        <v>4257</v>
      </c>
      <c r="BE86" s="20">
        <v>1.0519099999999999</v>
      </c>
      <c r="BF86" s="16" t="s">
        <v>4258</v>
      </c>
      <c r="BG86" s="15">
        <v>17526</v>
      </c>
      <c r="BH86" s="16" t="s">
        <v>4259</v>
      </c>
      <c r="BI86" s="20">
        <v>1.0862000000000001</v>
      </c>
      <c r="BJ86" s="16" t="s">
        <v>4258</v>
      </c>
      <c r="BK86" s="15">
        <v>240</v>
      </c>
      <c r="BL86" s="16" t="s">
        <v>4259</v>
      </c>
      <c r="BM86" s="20">
        <v>1.0833299999999999</v>
      </c>
      <c r="BN86" s="16" t="s">
        <v>4258</v>
      </c>
      <c r="BO86" s="15">
        <v>1460</v>
      </c>
      <c r="BP86" s="16" t="s">
        <v>4259</v>
      </c>
      <c r="BQ86" s="20">
        <v>1.1973199999999999</v>
      </c>
      <c r="BR86" s="16" t="s">
        <v>4258</v>
      </c>
      <c r="BS86" s="15">
        <v>953</v>
      </c>
      <c r="BT86" s="16" t="s">
        <v>4259</v>
      </c>
      <c r="BU86" s="20">
        <v>1.0859099999999999</v>
      </c>
      <c r="BV86" s="16" t="s">
        <v>4260</v>
      </c>
      <c r="BW86" s="15">
        <v>16197</v>
      </c>
      <c r="BX86" s="16" t="s">
        <v>4261</v>
      </c>
      <c r="BY86" s="20">
        <v>1.1093900000000001</v>
      </c>
      <c r="BZ86" s="16" t="s">
        <v>4260</v>
      </c>
      <c r="CA86" s="15">
        <v>213</v>
      </c>
      <c r="CB86" s="16" t="s">
        <v>4261</v>
      </c>
      <c r="CC86" s="20">
        <v>1.0864799999999999</v>
      </c>
      <c r="CD86" s="16" t="s">
        <v>4260</v>
      </c>
      <c r="CE86" s="15">
        <v>1435</v>
      </c>
      <c r="CF86" s="16" t="s">
        <v>4261</v>
      </c>
      <c r="CG86" s="20">
        <v>1.27979</v>
      </c>
      <c r="CH86" s="16" t="s">
        <v>4260</v>
      </c>
      <c r="CI86" s="15">
        <v>815</v>
      </c>
      <c r="CJ86" s="16" t="s">
        <v>4261</v>
      </c>
      <c r="CK86" s="20">
        <v>1.10592</v>
      </c>
      <c r="CL86" s="16" t="s">
        <v>4340</v>
      </c>
      <c r="CM86" s="15">
        <f>SUM(A2L179C10)/A2L179C1</f>
        <v>23451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1951</v>
      </c>
      <c r="H87" s="16" t="s">
        <v>4253</v>
      </c>
      <c r="I87" s="20">
        <v>1</v>
      </c>
      <c r="J87" s="16" t="s">
        <v>4252</v>
      </c>
      <c r="K87" s="15">
        <v>725</v>
      </c>
      <c r="L87" s="16" t="s">
        <v>4253</v>
      </c>
      <c r="M87" s="20">
        <v>1</v>
      </c>
      <c r="N87" s="16" t="s">
        <v>4252</v>
      </c>
      <c r="O87" s="15">
        <v>1566</v>
      </c>
      <c r="P87" s="16" t="s">
        <v>4253</v>
      </c>
      <c r="Q87" s="20">
        <v>1</v>
      </c>
      <c r="R87" s="16" t="s">
        <v>4252</v>
      </c>
      <c r="S87" s="15">
        <v>749</v>
      </c>
      <c r="T87" s="16" t="s">
        <v>4253</v>
      </c>
      <c r="U87" s="20">
        <v>1</v>
      </c>
      <c r="V87" s="16" t="s">
        <v>4252</v>
      </c>
      <c r="W87" s="15">
        <v>4991</v>
      </c>
      <c r="X87" s="16" t="s">
        <v>4252</v>
      </c>
      <c r="Y87" s="15">
        <v>4991</v>
      </c>
      <c r="Z87" s="16" t="s">
        <v>4254</v>
      </c>
      <c r="AA87" s="15">
        <v>1734</v>
      </c>
      <c r="AB87" s="16" t="s">
        <v>4255</v>
      </c>
      <c r="AC87" s="20">
        <v>1.0101199999999999</v>
      </c>
      <c r="AD87" s="16" t="s">
        <v>4254</v>
      </c>
      <c r="AE87" s="15">
        <v>720</v>
      </c>
      <c r="AF87" s="16" t="s">
        <v>4255</v>
      </c>
      <c r="AG87" s="20">
        <v>0.98768</v>
      </c>
      <c r="AH87" s="16" t="s">
        <v>4254</v>
      </c>
      <c r="AI87" s="15">
        <v>1242</v>
      </c>
      <c r="AJ87" s="16" t="s">
        <v>4255</v>
      </c>
      <c r="AK87" s="20">
        <v>0.99887999999999999</v>
      </c>
      <c r="AL87" s="16" t="s">
        <v>4254</v>
      </c>
      <c r="AM87" s="15">
        <v>749</v>
      </c>
      <c r="AN87" s="16" t="s">
        <v>4255</v>
      </c>
      <c r="AO87" s="20">
        <v>1.00692</v>
      </c>
      <c r="AP87" s="16" t="s">
        <v>4256</v>
      </c>
      <c r="AQ87" s="15">
        <v>1910</v>
      </c>
      <c r="AR87" s="16" t="s">
        <v>4257</v>
      </c>
      <c r="AS87" s="20">
        <v>1.0525100000000001</v>
      </c>
      <c r="AT87" s="16" t="s">
        <v>4256</v>
      </c>
      <c r="AU87" s="15">
        <v>546</v>
      </c>
      <c r="AV87" s="16" t="s">
        <v>4257</v>
      </c>
      <c r="AW87" s="20">
        <v>1.04793</v>
      </c>
      <c r="AX87" s="16" t="s">
        <v>4256</v>
      </c>
      <c r="AY87" s="15">
        <v>2097</v>
      </c>
      <c r="AZ87" s="16" t="s">
        <v>4257</v>
      </c>
      <c r="BA87" s="20">
        <v>1.05626</v>
      </c>
      <c r="BB87" s="16" t="s">
        <v>4256</v>
      </c>
      <c r="BC87" s="15">
        <v>704</v>
      </c>
      <c r="BD87" s="16" t="s">
        <v>4257</v>
      </c>
      <c r="BE87" s="20">
        <v>1.0519099999999999</v>
      </c>
      <c r="BF87" s="16" t="s">
        <v>4258</v>
      </c>
      <c r="BG87" s="15">
        <v>1679</v>
      </c>
      <c r="BH87" s="16" t="s">
        <v>4259</v>
      </c>
      <c r="BI87" s="20">
        <v>1.0862000000000001</v>
      </c>
      <c r="BJ87" s="16" t="s">
        <v>4258</v>
      </c>
      <c r="BK87" s="15">
        <v>820</v>
      </c>
      <c r="BL87" s="16" t="s">
        <v>4259</v>
      </c>
      <c r="BM87" s="20">
        <v>1.0833299999999999</v>
      </c>
      <c r="BN87" s="16" t="s">
        <v>4258</v>
      </c>
      <c r="BO87" s="15">
        <v>2058</v>
      </c>
      <c r="BP87" s="16" t="s">
        <v>4259</v>
      </c>
      <c r="BQ87" s="20">
        <v>1.1973199999999999</v>
      </c>
      <c r="BR87" s="16" t="s">
        <v>4258</v>
      </c>
      <c r="BS87" s="15">
        <v>490</v>
      </c>
      <c r="BT87" s="16" t="s">
        <v>4259</v>
      </c>
      <c r="BU87" s="20">
        <v>1.0859099999999999</v>
      </c>
      <c r="BV87" s="16" t="s">
        <v>4260</v>
      </c>
      <c r="BW87" s="15">
        <v>242</v>
      </c>
      <c r="BX87" s="16" t="s">
        <v>4261</v>
      </c>
      <c r="BY87" s="20">
        <v>1.1093900000000001</v>
      </c>
      <c r="BZ87" s="16" t="s">
        <v>4260</v>
      </c>
      <c r="CA87" s="15">
        <v>669</v>
      </c>
      <c r="CB87" s="16" t="s">
        <v>4261</v>
      </c>
      <c r="CC87" s="20">
        <v>1.0864799999999999</v>
      </c>
      <c r="CD87" s="16" t="s">
        <v>4260</v>
      </c>
      <c r="CE87" s="15">
        <v>2601</v>
      </c>
      <c r="CF87" s="16" t="s">
        <v>4261</v>
      </c>
      <c r="CG87" s="20">
        <v>1.27979</v>
      </c>
      <c r="CH87" s="16" t="s">
        <v>4260</v>
      </c>
      <c r="CI87" s="15">
        <v>16</v>
      </c>
      <c r="CJ87" s="16" t="s">
        <v>4261</v>
      </c>
      <c r="CK87" s="20">
        <v>1.10592</v>
      </c>
      <c r="CL87" s="16" t="s">
        <v>4341</v>
      </c>
      <c r="CM87" s="15">
        <f>SUM(A2L180C10)/A2L180C1</f>
        <v>4991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409875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97525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159802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954879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1622081</v>
      </c>
      <c r="X88" s="16" t="s">
        <v>4347</v>
      </c>
      <c r="Y88" s="17">
        <f>SUM(A2L101C11:A2L180C11)-2*(SUM(A2L151C11:A2L153C11)+SUM(A2L157C11:A2L159C11)+SUM(A2L163C11:A2L165C11)+SUM(A2L172C11:A2L174C11))</f>
        <v>1622081</v>
      </c>
      <c r="Z88" s="16" t="s">
        <v>4348</v>
      </c>
      <c r="AA88" s="17">
        <f>SUM(A2L101C12:A2L180C12)-2*(SUM(A2L151C12:A2L153C12)+SUM(A2L157C12:A2L159C12)+SUM(A2L163C12:A2L165C12)+SUM(A2L172C12:A2L174C12))</f>
        <v>393566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78794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173455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925275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374375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88821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168299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887792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353378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95293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138441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866778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333772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88938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121955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792466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1605224.2429440001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15400</v>
      </c>
      <c r="H8" s="16" t="s">
        <v>4253</v>
      </c>
      <c r="I8" s="20">
        <v>1</v>
      </c>
      <c r="J8" s="16" t="s">
        <v>4252</v>
      </c>
      <c r="K8" s="15">
        <v>779</v>
      </c>
      <c r="L8" s="16" t="s">
        <v>4253</v>
      </c>
      <c r="M8" s="20">
        <v>1</v>
      </c>
      <c r="N8" s="16" t="s">
        <v>4252</v>
      </c>
      <c r="O8" s="15">
        <v>3928</v>
      </c>
      <c r="P8" s="16" t="s">
        <v>4253</v>
      </c>
      <c r="Q8" s="20">
        <v>1</v>
      </c>
      <c r="R8" s="16" t="s">
        <v>4252</v>
      </c>
      <c r="S8" s="15">
        <v>2550</v>
      </c>
      <c r="T8" s="16" t="s">
        <v>4253</v>
      </c>
      <c r="U8" s="20">
        <v>1</v>
      </c>
      <c r="V8" s="16" t="s">
        <v>4252</v>
      </c>
      <c r="W8" s="15">
        <v>22657</v>
      </c>
      <c r="X8" s="16" t="s">
        <v>4252</v>
      </c>
      <c r="Y8" s="15">
        <v>22657</v>
      </c>
      <c r="Z8" s="16" t="s">
        <v>4254</v>
      </c>
      <c r="AA8" s="15">
        <v>17616</v>
      </c>
      <c r="AB8" s="16" t="s">
        <v>4255</v>
      </c>
      <c r="AC8" s="20">
        <v>1.0101199999999999</v>
      </c>
      <c r="AD8" s="16" t="s">
        <v>4254</v>
      </c>
      <c r="AE8" s="15">
        <v>696</v>
      </c>
      <c r="AF8" s="16" t="s">
        <v>4255</v>
      </c>
      <c r="AG8" s="20">
        <v>0.98768</v>
      </c>
      <c r="AH8" s="16" t="s">
        <v>4254</v>
      </c>
      <c r="AI8" s="15">
        <v>3643</v>
      </c>
      <c r="AJ8" s="16" t="s">
        <v>4255</v>
      </c>
      <c r="AK8" s="20">
        <v>0.99887999999999999</v>
      </c>
      <c r="AL8" s="16" t="s">
        <v>4254</v>
      </c>
      <c r="AM8" s="15">
        <v>2728</v>
      </c>
      <c r="AN8" s="16" t="s">
        <v>4255</v>
      </c>
      <c r="AO8" s="20">
        <v>1.00692</v>
      </c>
      <c r="AP8" s="16" t="s">
        <v>4256</v>
      </c>
      <c r="AQ8" s="15">
        <v>17644</v>
      </c>
      <c r="AR8" s="16" t="s">
        <v>4257</v>
      </c>
      <c r="AS8" s="20">
        <v>1.0525100000000001</v>
      </c>
      <c r="AT8" s="16" t="s">
        <v>4256</v>
      </c>
      <c r="AU8" s="15">
        <v>994</v>
      </c>
      <c r="AV8" s="16" t="s">
        <v>4257</v>
      </c>
      <c r="AW8" s="20">
        <v>1.04793</v>
      </c>
      <c r="AX8" s="16" t="s">
        <v>4256</v>
      </c>
      <c r="AY8" s="15">
        <v>3832</v>
      </c>
      <c r="AZ8" s="16" t="s">
        <v>4257</v>
      </c>
      <c r="BA8" s="20">
        <v>1.05626</v>
      </c>
      <c r="BB8" s="16" t="s">
        <v>4256</v>
      </c>
      <c r="BC8" s="15">
        <v>3555</v>
      </c>
      <c r="BD8" s="16" t="s">
        <v>4257</v>
      </c>
      <c r="BE8" s="20">
        <v>1.0519099999999999</v>
      </c>
      <c r="BF8" s="16" t="s">
        <v>4258</v>
      </c>
      <c r="BG8" s="15">
        <v>17299</v>
      </c>
      <c r="BH8" s="16" t="s">
        <v>4259</v>
      </c>
      <c r="BI8" s="20">
        <v>1.0862000000000001</v>
      </c>
      <c r="BJ8" s="16" t="s">
        <v>4258</v>
      </c>
      <c r="BK8" s="15">
        <v>927</v>
      </c>
      <c r="BL8" s="16" t="s">
        <v>4259</v>
      </c>
      <c r="BM8" s="20">
        <v>1.0833299999999999</v>
      </c>
      <c r="BN8" s="16" t="s">
        <v>4258</v>
      </c>
      <c r="BO8" s="15">
        <v>3337</v>
      </c>
      <c r="BP8" s="16" t="s">
        <v>4259</v>
      </c>
      <c r="BQ8" s="20">
        <v>1.1973199999999999</v>
      </c>
      <c r="BR8" s="16" t="s">
        <v>4258</v>
      </c>
      <c r="BS8" s="15">
        <v>2586</v>
      </c>
      <c r="BT8" s="16" t="s">
        <v>4259</v>
      </c>
      <c r="BU8" s="20">
        <v>1.0859099999999999</v>
      </c>
      <c r="BV8" s="16" t="s">
        <v>4260</v>
      </c>
      <c r="BW8" s="15">
        <v>16143</v>
      </c>
      <c r="BX8" s="16" t="s">
        <v>4261</v>
      </c>
      <c r="BY8" s="20">
        <v>1.1093900000000001</v>
      </c>
      <c r="BZ8" s="16" t="s">
        <v>4260</v>
      </c>
      <c r="CA8" s="15">
        <v>833</v>
      </c>
      <c r="CB8" s="16" t="s">
        <v>4261</v>
      </c>
      <c r="CC8" s="20">
        <v>1.0864799999999999</v>
      </c>
      <c r="CD8" s="16" t="s">
        <v>4260</v>
      </c>
      <c r="CE8" s="15">
        <v>4183</v>
      </c>
      <c r="CF8" s="16" t="s">
        <v>4261</v>
      </c>
      <c r="CG8" s="20">
        <v>1.27979</v>
      </c>
      <c r="CH8" s="16" t="s">
        <v>4260</v>
      </c>
      <c r="CI8" s="15">
        <v>2029</v>
      </c>
      <c r="CJ8" s="16" t="s">
        <v>4261</v>
      </c>
      <c r="CK8" s="20">
        <v>1.10592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24974.584676666665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36053</v>
      </c>
      <c r="H9" s="16" t="s">
        <v>4253</v>
      </c>
      <c r="I9" s="20">
        <v>1</v>
      </c>
      <c r="J9" s="16" t="s">
        <v>4252</v>
      </c>
      <c r="K9" s="15">
        <v>91674</v>
      </c>
      <c r="L9" s="16" t="s">
        <v>4253</v>
      </c>
      <c r="M9" s="20">
        <v>1</v>
      </c>
      <c r="N9" s="16" t="s">
        <v>4252</v>
      </c>
      <c r="O9" s="15">
        <v>264976</v>
      </c>
      <c r="P9" s="16" t="s">
        <v>4253</v>
      </c>
      <c r="Q9" s="20">
        <v>1</v>
      </c>
      <c r="R9" s="16" t="s">
        <v>4252</v>
      </c>
      <c r="S9" s="15">
        <v>9078</v>
      </c>
      <c r="T9" s="16" t="s">
        <v>4253</v>
      </c>
      <c r="U9" s="20">
        <v>1</v>
      </c>
      <c r="V9" s="16" t="s">
        <v>4252</v>
      </c>
      <c r="W9" s="15">
        <v>401781</v>
      </c>
      <c r="X9" s="16" t="s">
        <v>4252</v>
      </c>
      <c r="Y9" s="15">
        <v>401781</v>
      </c>
      <c r="Z9" s="16" t="s">
        <v>4254</v>
      </c>
      <c r="AA9" s="15">
        <v>33178</v>
      </c>
      <c r="AB9" s="16" t="s">
        <v>4255</v>
      </c>
      <c r="AC9" s="20">
        <v>1.0101199999999999</v>
      </c>
      <c r="AD9" s="16" t="s">
        <v>4254</v>
      </c>
      <c r="AE9" s="15">
        <v>96027</v>
      </c>
      <c r="AF9" s="16" t="s">
        <v>4255</v>
      </c>
      <c r="AG9" s="20">
        <v>0.98768</v>
      </c>
      <c r="AH9" s="16" t="s">
        <v>4254</v>
      </c>
      <c r="AI9" s="15">
        <v>273410</v>
      </c>
      <c r="AJ9" s="16" t="s">
        <v>4255</v>
      </c>
      <c r="AK9" s="20">
        <v>0.99887999999999999</v>
      </c>
      <c r="AL9" s="16" t="s">
        <v>4254</v>
      </c>
      <c r="AM9" s="15">
        <v>-9483</v>
      </c>
      <c r="AN9" s="16" t="s">
        <v>4255</v>
      </c>
      <c r="AO9" s="20">
        <v>1.00692</v>
      </c>
      <c r="AP9" s="16" t="s">
        <v>4256</v>
      </c>
      <c r="AQ9" s="15">
        <v>33702</v>
      </c>
      <c r="AR9" s="16" t="s">
        <v>4257</v>
      </c>
      <c r="AS9" s="20">
        <v>1.0525100000000001</v>
      </c>
      <c r="AT9" s="16" t="s">
        <v>4256</v>
      </c>
      <c r="AU9" s="15">
        <v>99568</v>
      </c>
      <c r="AV9" s="16" t="s">
        <v>4257</v>
      </c>
      <c r="AW9" s="20">
        <v>1.04793</v>
      </c>
      <c r="AX9" s="16" t="s">
        <v>4256</v>
      </c>
      <c r="AY9" s="15">
        <v>263973</v>
      </c>
      <c r="AZ9" s="16" t="s">
        <v>4257</v>
      </c>
      <c r="BA9" s="20">
        <v>1.05626</v>
      </c>
      <c r="BB9" s="16" t="s">
        <v>4256</v>
      </c>
      <c r="BC9" s="15">
        <v>-5208</v>
      </c>
      <c r="BD9" s="16" t="s">
        <v>4257</v>
      </c>
      <c r="BE9" s="20">
        <v>1.0519099999999999</v>
      </c>
      <c r="BF9" s="16" t="s">
        <v>4258</v>
      </c>
      <c r="BG9" s="15">
        <v>32382</v>
      </c>
      <c r="BH9" s="16" t="s">
        <v>4259</v>
      </c>
      <c r="BI9" s="20">
        <v>1.0862000000000001</v>
      </c>
      <c r="BJ9" s="16" t="s">
        <v>4258</v>
      </c>
      <c r="BK9" s="15">
        <v>88427</v>
      </c>
      <c r="BL9" s="16" t="s">
        <v>4259</v>
      </c>
      <c r="BM9" s="20">
        <v>1.0833299999999999</v>
      </c>
      <c r="BN9" s="16" t="s">
        <v>4258</v>
      </c>
      <c r="BO9" s="15">
        <v>246334</v>
      </c>
      <c r="BP9" s="16" t="s">
        <v>4259</v>
      </c>
      <c r="BQ9" s="20">
        <v>1.1973199999999999</v>
      </c>
      <c r="BR9" s="16" t="s">
        <v>4258</v>
      </c>
      <c r="BS9" s="15">
        <v>-1987</v>
      </c>
      <c r="BT9" s="16" t="s">
        <v>4259</v>
      </c>
      <c r="BU9" s="20">
        <v>1.0859099999999999</v>
      </c>
      <c r="BV9" s="16" t="s">
        <v>4260</v>
      </c>
      <c r="BW9" s="15">
        <v>32421</v>
      </c>
      <c r="BX9" s="16" t="s">
        <v>4261</v>
      </c>
      <c r="BY9" s="20">
        <v>1.1093900000000001</v>
      </c>
      <c r="BZ9" s="16" t="s">
        <v>4260</v>
      </c>
      <c r="CA9" s="15">
        <v>84273</v>
      </c>
      <c r="CB9" s="16" t="s">
        <v>4261</v>
      </c>
      <c r="CC9" s="20">
        <v>1.0864799999999999</v>
      </c>
      <c r="CD9" s="16" t="s">
        <v>4260</v>
      </c>
      <c r="CE9" s="15">
        <v>228465</v>
      </c>
      <c r="CF9" s="16" t="s">
        <v>4261</v>
      </c>
      <c r="CG9" s="20">
        <v>1.27979</v>
      </c>
      <c r="CH9" s="16" t="s">
        <v>4260</v>
      </c>
      <c r="CI9" s="15">
        <v>-11007</v>
      </c>
      <c r="CJ9" s="16" t="s">
        <v>4261</v>
      </c>
      <c r="CK9" s="20">
        <v>1.10592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402283.87570666661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1018</v>
      </c>
      <c r="H10" s="16" t="s">
        <v>4253</v>
      </c>
      <c r="I10" s="20">
        <v>1</v>
      </c>
      <c r="J10" s="16" t="s">
        <v>4252</v>
      </c>
      <c r="K10" s="15">
        <v>423</v>
      </c>
      <c r="L10" s="16" t="s">
        <v>4253</v>
      </c>
      <c r="M10" s="20">
        <v>1</v>
      </c>
      <c r="N10" s="16" t="s">
        <v>4252</v>
      </c>
      <c r="O10" s="15">
        <v>83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1524</v>
      </c>
      <c r="X10" s="16" t="s">
        <v>4252</v>
      </c>
      <c r="Y10" s="15">
        <v>1524</v>
      </c>
      <c r="Z10" s="16" t="s">
        <v>4254</v>
      </c>
      <c r="AA10" s="15">
        <v>997</v>
      </c>
      <c r="AB10" s="16" t="s">
        <v>4255</v>
      </c>
      <c r="AC10" s="20">
        <v>1.0101199999999999</v>
      </c>
      <c r="AD10" s="16" t="s">
        <v>4254</v>
      </c>
      <c r="AE10" s="15">
        <v>595</v>
      </c>
      <c r="AF10" s="16" t="s">
        <v>4255</v>
      </c>
      <c r="AG10" s="20">
        <v>0.98768</v>
      </c>
      <c r="AH10" s="16" t="s">
        <v>4254</v>
      </c>
      <c r="AI10" s="15">
        <v>82</v>
      </c>
      <c r="AJ10" s="16" t="s">
        <v>4255</v>
      </c>
      <c r="AK10" s="20">
        <v>0.99887999999999999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1193</v>
      </c>
      <c r="AR10" s="16" t="s">
        <v>4257</v>
      </c>
      <c r="AS10" s="20">
        <v>1.0525100000000001</v>
      </c>
      <c r="AT10" s="16" t="s">
        <v>4256</v>
      </c>
      <c r="AU10" s="15">
        <v>694</v>
      </c>
      <c r="AV10" s="16" t="s">
        <v>4257</v>
      </c>
      <c r="AW10" s="20">
        <v>1.04793</v>
      </c>
      <c r="AX10" s="16" t="s">
        <v>4256</v>
      </c>
      <c r="AY10" s="15">
        <v>118</v>
      </c>
      <c r="AZ10" s="16" t="s">
        <v>4257</v>
      </c>
      <c r="BA10" s="20">
        <v>1.05626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1132</v>
      </c>
      <c r="BH10" s="16" t="s">
        <v>4259</v>
      </c>
      <c r="BI10" s="20">
        <v>1.0862000000000001</v>
      </c>
      <c r="BJ10" s="16" t="s">
        <v>4258</v>
      </c>
      <c r="BK10" s="15">
        <v>976</v>
      </c>
      <c r="BL10" s="16" t="s">
        <v>4259</v>
      </c>
      <c r="BM10" s="20">
        <v>1.0833299999999999</v>
      </c>
      <c r="BN10" s="16" t="s">
        <v>4258</v>
      </c>
      <c r="BO10" s="15">
        <v>55</v>
      </c>
      <c r="BP10" s="16" t="s">
        <v>4259</v>
      </c>
      <c r="BQ10" s="20">
        <v>1.1973199999999999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937</v>
      </c>
      <c r="BX10" s="16" t="s">
        <v>4261</v>
      </c>
      <c r="BY10" s="20">
        <v>1.1093900000000001</v>
      </c>
      <c r="BZ10" s="16" t="s">
        <v>4260</v>
      </c>
      <c r="CA10" s="15">
        <v>1089</v>
      </c>
      <c r="CB10" s="16" t="s">
        <v>4261</v>
      </c>
      <c r="CC10" s="20">
        <v>1.0864799999999999</v>
      </c>
      <c r="CD10" s="16" t="s">
        <v>4260</v>
      </c>
      <c r="CE10" s="15">
        <v>136</v>
      </c>
      <c r="CF10" s="16" t="s">
        <v>4261</v>
      </c>
      <c r="CG10" s="20">
        <v>1.27979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1769.4046433333335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1</v>
      </c>
      <c r="AJ11" s="16" t="s">
        <v>4255</v>
      </c>
      <c r="AK11" s="20">
        <v>0.99887999999999999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379</v>
      </c>
      <c r="AZ11" s="16" t="s">
        <v>4257</v>
      </c>
      <c r="BA11" s="20">
        <v>1.05626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</v>
      </c>
      <c r="BH11" s="16" t="s">
        <v>4259</v>
      </c>
      <c r="BI11" s="20">
        <v>1.0862000000000001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332</v>
      </c>
      <c r="BP11" s="16" t="s">
        <v>4259</v>
      </c>
      <c r="BQ11" s="20">
        <v>1.1973199999999999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654</v>
      </c>
      <c r="CF11" s="16" t="s">
        <v>4261</v>
      </c>
      <c r="CG11" s="20">
        <v>1.27979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52219</v>
      </c>
      <c r="T12" s="16" t="s">
        <v>4253</v>
      </c>
      <c r="U12" s="20">
        <v>1</v>
      </c>
      <c r="V12" s="16" t="s">
        <v>4252</v>
      </c>
      <c r="W12" s="15">
        <v>52219</v>
      </c>
      <c r="X12" s="16" t="s">
        <v>4252</v>
      </c>
      <c r="Y12" s="15">
        <v>52219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51707</v>
      </c>
      <c r="AN12" s="16" t="s">
        <v>4255</v>
      </c>
      <c r="AO12" s="20">
        <v>1.00692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53272</v>
      </c>
      <c r="BD12" s="16" t="s">
        <v>4257</v>
      </c>
      <c r="BE12" s="20">
        <v>1.0519099999999999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50143</v>
      </c>
      <c r="BT12" s="16" t="s">
        <v>4259</v>
      </c>
      <c r="BU12" s="20">
        <v>1.0859099999999999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43187</v>
      </c>
      <c r="CJ12" s="16" t="s">
        <v>4261</v>
      </c>
      <c r="CK12" s="20">
        <v>1.10592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53440.387320000002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8886</v>
      </c>
      <c r="T13" s="16" t="s">
        <v>4253</v>
      </c>
      <c r="U13" s="20">
        <v>1</v>
      </c>
      <c r="V13" s="16" t="s">
        <v>4252</v>
      </c>
      <c r="W13" s="15">
        <v>8886</v>
      </c>
      <c r="X13" s="16" t="s">
        <v>4252</v>
      </c>
      <c r="Y13" s="15">
        <v>8886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7437</v>
      </c>
      <c r="AN13" s="16" t="s">
        <v>4255</v>
      </c>
      <c r="AO13" s="20">
        <v>1.00692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9314</v>
      </c>
      <c r="BD13" s="16" t="s">
        <v>4257</v>
      </c>
      <c r="BE13" s="20">
        <v>1.0519099999999999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6451</v>
      </c>
      <c r="BT13" s="16" t="s">
        <v>4259</v>
      </c>
      <c r="BU13" s="20">
        <v>1.0859099999999999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948</v>
      </c>
      <c r="CJ13" s="16" t="s">
        <v>4261</v>
      </c>
      <c r="CK13" s="20">
        <v>1.10592</v>
      </c>
      <c r="CL13" s="16" t="s">
        <v>4514</v>
      </c>
      <c r="CM13" s="15">
        <f>SUM(A2L206C10)/A2L206C1</f>
        <v>8886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4257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4257</v>
      </c>
      <c r="X14" s="16" t="s">
        <v>4252</v>
      </c>
      <c r="Y14" s="15">
        <v>4257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17693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10104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15094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15826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4257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156959</v>
      </c>
      <c r="T20" s="16" t="s">
        <v>4253</v>
      </c>
      <c r="U20" s="20">
        <v>1</v>
      </c>
      <c r="V20" s="16" t="s">
        <v>4252</v>
      </c>
      <c r="W20" s="15">
        <v>156959</v>
      </c>
      <c r="X20" s="16" t="s">
        <v>4252</v>
      </c>
      <c r="Y20" s="15">
        <v>156959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151878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141927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143523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136460</v>
      </c>
      <c r="CJ20" s="16" t="s">
        <v>4261</v>
      </c>
      <c r="CK20" s="20">
        <v>1.10592</v>
      </c>
      <c r="CL20" s="16" t="s">
        <v>4521</v>
      </c>
      <c r="CM20" s="15">
        <f>SUM(A2L213C10)/A2L213C1</f>
        <v>156959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103</v>
      </c>
      <c r="L25" s="16" t="s">
        <v>4253</v>
      </c>
      <c r="M25" s="20">
        <v>1</v>
      </c>
      <c r="N25" s="16" t="s">
        <v>4252</v>
      </c>
      <c r="O25" s="15">
        <v>1753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1856</v>
      </c>
      <c r="X25" s="16" t="s">
        <v>4252</v>
      </c>
      <c r="Y25" s="15">
        <v>1856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72</v>
      </c>
      <c r="AF25" s="16" t="s">
        <v>4255</v>
      </c>
      <c r="AG25" s="20">
        <v>0.98768</v>
      </c>
      <c r="AH25" s="16" t="s">
        <v>4254</v>
      </c>
      <c r="AI25" s="15">
        <v>1157</v>
      </c>
      <c r="AJ25" s="16" t="s">
        <v>4255</v>
      </c>
      <c r="AK25" s="20">
        <v>0.99887999999999999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130</v>
      </c>
      <c r="AV25" s="16" t="s">
        <v>4257</v>
      </c>
      <c r="AW25" s="20">
        <v>1.04793</v>
      </c>
      <c r="AX25" s="16" t="s">
        <v>4256</v>
      </c>
      <c r="AY25" s="15">
        <v>1744</v>
      </c>
      <c r="AZ25" s="16" t="s">
        <v>4257</v>
      </c>
      <c r="BA25" s="20">
        <v>1.05626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131</v>
      </c>
      <c r="BL25" s="16" t="s">
        <v>4259</v>
      </c>
      <c r="BM25" s="20">
        <v>1.0833299999999999</v>
      </c>
      <c r="BN25" s="16" t="s">
        <v>4258</v>
      </c>
      <c r="BO25" s="15">
        <v>1731</v>
      </c>
      <c r="BP25" s="16" t="s">
        <v>4259</v>
      </c>
      <c r="BQ25" s="20">
        <v>1.1973199999999999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356</v>
      </c>
      <c r="CB25" s="16" t="s">
        <v>4261</v>
      </c>
      <c r="CC25" s="20">
        <v>1.0864799999999999</v>
      </c>
      <c r="CD25" s="16" t="s">
        <v>4260</v>
      </c>
      <c r="CE25" s="15">
        <v>1974</v>
      </c>
      <c r="CF25" s="16" t="s">
        <v>4261</v>
      </c>
      <c r="CG25" s="20">
        <v>1.27979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1856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52471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92979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274997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229692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650139</v>
      </c>
      <c r="X26" s="16" t="s">
        <v>4532</v>
      </c>
      <c r="Y26" s="17">
        <f>SUM(A2L201C11:A2L218C11)-2*(A2L208C11+A2L210C11+A2L212C11+A2L215C11+A2L216C11)</f>
        <v>650139</v>
      </c>
      <c r="Z26" s="16" t="s">
        <v>4533</v>
      </c>
      <c r="AA26" s="17">
        <f>SUM(A2L201C12:A2L218C12)-2*SUM(A2L208C12,A2L210C12,A2L212C12,A2L215C12,A2L216C12)</f>
        <v>51791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97390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295986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204267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52539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101386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280150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202860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50814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90461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266883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200716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49501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86551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251238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171617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654426.25234666653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2081</v>
      </c>
      <c r="H27" s="16" t="s">
        <v>4253</v>
      </c>
      <c r="I27" s="20">
        <v>1</v>
      </c>
      <c r="J27" s="16" t="s">
        <v>4252</v>
      </c>
      <c r="K27" s="15">
        <v>253</v>
      </c>
      <c r="L27" s="16" t="s">
        <v>4253</v>
      </c>
      <c r="M27" s="20">
        <v>1</v>
      </c>
      <c r="N27" s="16" t="s">
        <v>4252</v>
      </c>
      <c r="O27" s="15">
        <v>1618</v>
      </c>
      <c r="P27" s="16" t="s">
        <v>4253</v>
      </c>
      <c r="Q27" s="20">
        <v>1</v>
      </c>
      <c r="R27" s="16" t="s">
        <v>4252</v>
      </c>
      <c r="S27" s="15">
        <v>3046</v>
      </c>
      <c r="T27" s="16" t="s">
        <v>4253</v>
      </c>
      <c r="U27" s="20">
        <v>1</v>
      </c>
      <c r="V27" s="16" t="s">
        <v>4252</v>
      </c>
      <c r="W27" s="15">
        <v>6998</v>
      </c>
      <c r="X27" s="16" t="s">
        <v>4252</v>
      </c>
      <c r="Y27" s="15">
        <v>6998</v>
      </c>
      <c r="Z27" s="16" t="s">
        <v>4254</v>
      </c>
      <c r="AA27" s="15">
        <v>5903</v>
      </c>
      <c r="AB27" s="16" t="s">
        <v>4255</v>
      </c>
      <c r="AC27" s="20">
        <v>1.0101199999999999</v>
      </c>
      <c r="AD27" s="16" t="s">
        <v>4254</v>
      </c>
      <c r="AE27" s="15">
        <v>-795</v>
      </c>
      <c r="AF27" s="16" t="s">
        <v>4255</v>
      </c>
      <c r="AG27" s="20">
        <v>0.98768</v>
      </c>
      <c r="AH27" s="16" t="s">
        <v>4254</v>
      </c>
      <c r="AI27" s="15">
        <v>1715</v>
      </c>
      <c r="AJ27" s="16" t="s">
        <v>4255</v>
      </c>
      <c r="AK27" s="20">
        <v>0.99887999999999999</v>
      </c>
      <c r="AL27" s="16" t="s">
        <v>4254</v>
      </c>
      <c r="AM27" s="15">
        <v>5877</v>
      </c>
      <c r="AN27" s="16" t="s">
        <v>4255</v>
      </c>
      <c r="AO27" s="20">
        <v>1.00692</v>
      </c>
      <c r="AP27" s="16" t="s">
        <v>4256</v>
      </c>
      <c r="AQ27" s="15">
        <v>5564</v>
      </c>
      <c r="AR27" s="16" t="s">
        <v>4257</v>
      </c>
      <c r="AS27" s="20">
        <v>1.0525100000000001</v>
      </c>
      <c r="AT27" s="16" t="s">
        <v>4256</v>
      </c>
      <c r="AU27" s="15">
        <v>-3152</v>
      </c>
      <c r="AV27" s="16" t="s">
        <v>4257</v>
      </c>
      <c r="AW27" s="20">
        <v>1.04793</v>
      </c>
      <c r="AX27" s="16" t="s">
        <v>4256</v>
      </c>
      <c r="AY27" s="15">
        <v>1806</v>
      </c>
      <c r="AZ27" s="16" t="s">
        <v>4257</v>
      </c>
      <c r="BA27" s="20">
        <v>1.05626</v>
      </c>
      <c r="BB27" s="16" t="s">
        <v>4256</v>
      </c>
      <c r="BC27" s="15">
        <v>5893</v>
      </c>
      <c r="BD27" s="16" t="s">
        <v>4257</v>
      </c>
      <c r="BE27" s="20">
        <v>1.0519099999999999</v>
      </c>
      <c r="BF27" s="16" t="s">
        <v>4258</v>
      </c>
      <c r="BG27" s="15">
        <v>7076</v>
      </c>
      <c r="BH27" s="16" t="s">
        <v>4259</v>
      </c>
      <c r="BI27" s="20">
        <v>1.0862000000000001</v>
      </c>
      <c r="BJ27" s="16" t="s">
        <v>4258</v>
      </c>
      <c r="BK27" s="15">
        <v>-2950</v>
      </c>
      <c r="BL27" s="16" t="s">
        <v>4259</v>
      </c>
      <c r="BM27" s="20">
        <v>1.0833299999999999</v>
      </c>
      <c r="BN27" s="16" t="s">
        <v>4258</v>
      </c>
      <c r="BO27" s="15">
        <v>2091</v>
      </c>
      <c r="BP27" s="16" t="s">
        <v>4259</v>
      </c>
      <c r="BQ27" s="20">
        <v>1.1973199999999999</v>
      </c>
      <c r="BR27" s="16" t="s">
        <v>4258</v>
      </c>
      <c r="BS27" s="15">
        <v>7202</v>
      </c>
      <c r="BT27" s="16" t="s">
        <v>4259</v>
      </c>
      <c r="BU27" s="20">
        <v>1.0859099999999999</v>
      </c>
      <c r="BV27" s="16" t="s">
        <v>4260</v>
      </c>
      <c r="BW27" s="15">
        <v>9590</v>
      </c>
      <c r="BX27" s="16" t="s">
        <v>4261</v>
      </c>
      <c r="BY27" s="20">
        <v>1.1093900000000001</v>
      </c>
      <c r="BZ27" s="16" t="s">
        <v>4260</v>
      </c>
      <c r="CA27" s="15">
        <v>-1057</v>
      </c>
      <c r="CB27" s="16" t="s">
        <v>4261</v>
      </c>
      <c r="CC27" s="20">
        <v>1.0864799999999999</v>
      </c>
      <c r="CD27" s="16" t="s">
        <v>4260</v>
      </c>
      <c r="CE27" s="15">
        <v>3014</v>
      </c>
      <c r="CF27" s="16" t="s">
        <v>4261</v>
      </c>
      <c r="CG27" s="20">
        <v>1.27979</v>
      </c>
      <c r="CH27" s="16" t="s">
        <v>4260</v>
      </c>
      <c r="CI27" s="15">
        <v>5903</v>
      </c>
      <c r="CJ27" s="16" t="s">
        <v>4261</v>
      </c>
      <c r="CK27" s="20">
        <v>1.10592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10155.294090000001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67377</v>
      </c>
      <c r="H28" s="16" t="s">
        <v>4253</v>
      </c>
      <c r="I28" s="20">
        <v>1</v>
      </c>
      <c r="J28" s="16" t="s">
        <v>4252</v>
      </c>
      <c r="K28" s="15">
        <v>92256</v>
      </c>
      <c r="L28" s="16" t="s">
        <v>4253</v>
      </c>
      <c r="M28" s="20">
        <v>1</v>
      </c>
      <c r="N28" s="16" t="s">
        <v>4252</v>
      </c>
      <c r="O28" s="15">
        <v>48273</v>
      </c>
      <c r="P28" s="16" t="s">
        <v>4253</v>
      </c>
      <c r="Q28" s="20">
        <v>1</v>
      </c>
      <c r="R28" s="16" t="s">
        <v>4252</v>
      </c>
      <c r="S28" s="15">
        <v>12100</v>
      </c>
      <c r="T28" s="16" t="s">
        <v>4253</v>
      </c>
      <c r="U28" s="20">
        <v>1</v>
      </c>
      <c r="V28" s="16" t="s">
        <v>4252</v>
      </c>
      <c r="W28" s="15">
        <v>220006</v>
      </c>
      <c r="X28" s="16" t="s">
        <v>4252</v>
      </c>
      <c r="Y28" s="15">
        <v>220006</v>
      </c>
      <c r="Z28" s="16" t="s">
        <v>4254</v>
      </c>
      <c r="AA28" s="15">
        <v>59239</v>
      </c>
      <c r="AB28" s="16" t="s">
        <v>4255</v>
      </c>
      <c r="AC28" s="20">
        <v>1.0101199999999999</v>
      </c>
      <c r="AD28" s="16" t="s">
        <v>4254</v>
      </c>
      <c r="AE28" s="15">
        <v>91946</v>
      </c>
      <c r="AF28" s="16" t="s">
        <v>4255</v>
      </c>
      <c r="AG28" s="20">
        <v>0.98768</v>
      </c>
      <c r="AH28" s="16" t="s">
        <v>4254</v>
      </c>
      <c r="AI28" s="15">
        <v>43494</v>
      </c>
      <c r="AJ28" s="16" t="s">
        <v>4255</v>
      </c>
      <c r="AK28" s="20">
        <v>0.99887999999999999</v>
      </c>
      <c r="AL28" s="16" t="s">
        <v>4254</v>
      </c>
      <c r="AM28" s="15">
        <v>5752</v>
      </c>
      <c r="AN28" s="16" t="s">
        <v>4255</v>
      </c>
      <c r="AO28" s="20">
        <v>1.00692</v>
      </c>
      <c r="AP28" s="16" t="s">
        <v>4256</v>
      </c>
      <c r="AQ28" s="15">
        <v>57331</v>
      </c>
      <c r="AR28" s="16" t="s">
        <v>4257</v>
      </c>
      <c r="AS28" s="20">
        <v>1.0525100000000001</v>
      </c>
      <c r="AT28" s="16" t="s">
        <v>4256</v>
      </c>
      <c r="AU28" s="15">
        <v>88460</v>
      </c>
      <c r="AV28" s="16" t="s">
        <v>4257</v>
      </c>
      <c r="AW28" s="20">
        <v>1.04793</v>
      </c>
      <c r="AX28" s="16" t="s">
        <v>4256</v>
      </c>
      <c r="AY28" s="15">
        <v>45472</v>
      </c>
      <c r="AZ28" s="16" t="s">
        <v>4257</v>
      </c>
      <c r="BA28" s="20">
        <v>1.05626</v>
      </c>
      <c r="BB28" s="16" t="s">
        <v>4256</v>
      </c>
      <c r="BC28" s="15">
        <v>6463</v>
      </c>
      <c r="BD28" s="16" t="s">
        <v>4257</v>
      </c>
      <c r="BE28" s="20">
        <v>1.0519099999999999</v>
      </c>
      <c r="BF28" s="16" t="s">
        <v>4258</v>
      </c>
      <c r="BG28" s="15">
        <v>57316</v>
      </c>
      <c r="BH28" s="16" t="s">
        <v>4259</v>
      </c>
      <c r="BI28" s="20">
        <v>1.0862000000000001</v>
      </c>
      <c r="BJ28" s="16" t="s">
        <v>4258</v>
      </c>
      <c r="BK28" s="15">
        <v>90500</v>
      </c>
      <c r="BL28" s="16" t="s">
        <v>4259</v>
      </c>
      <c r="BM28" s="20">
        <v>1.0833299999999999</v>
      </c>
      <c r="BN28" s="16" t="s">
        <v>4258</v>
      </c>
      <c r="BO28" s="15">
        <v>43905</v>
      </c>
      <c r="BP28" s="16" t="s">
        <v>4259</v>
      </c>
      <c r="BQ28" s="20">
        <v>1.1973199999999999</v>
      </c>
      <c r="BR28" s="16" t="s">
        <v>4258</v>
      </c>
      <c r="BS28" s="15">
        <v>6439</v>
      </c>
      <c r="BT28" s="16" t="s">
        <v>4259</v>
      </c>
      <c r="BU28" s="20">
        <v>1.0859099999999999</v>
      </c>
      <c r="BV28" s="16" t="s">
        <v>4260</v>
      </c>
      <c r="BW28" s="15">
        <v>55574</v>
      </c>
      <c r="BX28" s="16" t="s">
        <v>4261</v>
      </c>
      <c r="BY28" s="20">
        <v>1.1093900000000001</v>
      </c>
      <c r="BZ28" s="16" t="s">
        <v>4260</v>
      </c>
      <c r="CA28" s="15">
        <v>93873</v>
      </c>
      <c r="CB28" s="16" t="s">
        <v>4261</v>
      </c>
      <c r="CC28" s="20">
        <v>1.0864799999999999</v>
      </c>
      <c r="CD28" s="16" t="s">
        <v>4260</v>
      </c>
      <c r="CE28" s="15">
        <v>38885</v>
      </c>
      <c r="CF28" s="16" t="s">
        <v>4261</v>
      </c>
      <c r="CG28" s="20">
        <v>1.27979</v>
      </c>
      <c r="CH28" s="16" t="s">
        <v>4260</v>
      </c>
      <c r="CI28" s="15">
        <v>4831</v>
      </c>
      <c r="CJ28" s="16" t="s">
        <v>4261</v>
      </c>
      <c r="CK28" s="20">
        <v>1.10592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209254.96739333333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104</v>
      </c>
      <c r="H29" s="16" t="s">
        <v>4253</v>
      </c>
      <c r="I29" s="20">
        <v>1</v>
      </c>
      <c r="J29" s="16" t="s">
        <v>4252</v>
      </c>
      <c r="K29" s="15">
        <v>291</v>
      </c>
      <c r="L29" s="16" t="s">
        <v>4253</v>
      </c>
      <c r="M29" s="20">
        <v>1</v>
      </c>
      <c r="N29" s="16" t="s">
        <v>4252</v>
      </c>
      <c r="O29" s="15">
        <v>3520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3915</v>
      </c>
      <c r="X29" s="16" t="s">
        <v>4252</v>
      </c>
      <c r="Y29" s="15">
        <v>3915</v>
      </c>
      <c r="Z29" s="16" t="s">
        <v>4254</v>
      </c>
      <c r="AA29" s="15">
        <v>190</v>
      </c>
      <c r="AB29" s="16" t="s">
        <v>4255</v>
      </c>
      <c r="AC29" s="20">
        <v>1.0101199999999999</v>
      </c>
      <c r="AD29" s="16" t="s">
        <v>4254</v>
      </c>
      <c r="AE29" s="15">
        <v>427</v>
      </c>
      <c r="AF29" s="16" t="s">
        <v>4255</v>
      </c>
      <c r="AG29" s="20">
        <v>0.98768</v>
      </c>
      <c r="AH29" s="16" t="s">
        <v>4254</v>
      </c>
      <c r="AI29" s="15">
        <v>2984</v>
      </c>
      <c r="AJ29" s="16" t="s">
        <v>4255</v>
      </c>
      <c r="AK29" s="20">
        <v>0.99887999999999999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184</v>
      </c>
      <c r="AR29" s="16" t="s">
        <v>4257</v>
      </c>
      <c r="AS29" s="20">
        <v>1.0525100000000001</v>
      </c>
      <c r="AT29" s="16" t="s">
        <v>4256</v>
      </c>
      <c r="AU29" s="15">
        <v>324</v>
      </c>
      <c r="AV29" s="16" t="s">
        <v>4257</v>
      </c>
      <c r="AW29" s="20">
        <v>1.04793</v>
      </c>
      <c r="AX29" s="16" t="s">
        <v>4256</v>
      </c>
      <c r="AY29" s="15">
        <v>2832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186</v>
      </c>
      <c r="BH29" s="16" t="s">
        <v>4259</v>
      </c>
      <c r="BI29" s="20">
        <v>1.0862000000000001</v>
      </c>
      <c r="BJ29" s="16" t="s">
        <v>4258</v>
      </c>
      <c r="BK29" s="15">
        <v>370</v>
      </c>
      <c r="BL29" s="16" t="s">
        <v>4259</v>
      </c>
      <c r="BM29" s="20">
        <v>1.0833299999999999</v>
      </c>
      <c r="BN29" s="16" t="s">
        <v>4258</v>
      </c>
      <c r="BO29" s="15">
        <v>2007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141</v>
      </c>
      <c r="BX29" s="16" t="s">
        <v>4261</v>
      </c>
      <c r="BY29" s="20">
        <v>1.1093900000000001</v>
      </c>
      <c r="BZ29" s="16" t="s">
        <v>4260</v>
      </c>
      <c r="CA29" s="15">
        <v>246</v>
      </c>
      <c r="CB29" s="16" t="s">
        <v>4261</v>
      </c>
      <c r="CC29" s="20">
        <v>1.0864799999999999</v>
      </c>
      <c r="CD29" s="16" t="s">
        <v>4260</v>
      </c>
      <c r="CE29" s="15">
        <v>2755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3677.9465199999995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3198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3198</v>
      </c>
      <c r="X30" s="16" t="s">
        <v>4252</v>
      </c>
      <c r="Y30" s="15">
        <v>3198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2936</v>
      </c>
      <c r="AJ30" s="16" t="s">
        <v>4255</v>
      </c>
      <c r="AK30" s="20">
        <v>0.99887999999999999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7856</v>
      </c>
      <c r="AZ30" s="16" t="s">
        <v>4257</v>
      </c>
      <c r="BA30" s="20">
        <v>1.05626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7734</v>
      </c>
      <c r="BP30" s="16" t="s">
        <v>4259</v>
      </c>
      <c r="BQ30" s="20">
        <v>1.1973199999999999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10322</v>
      </c>
      <c r="CF30" s="16" t="s">
        <v>4261</v>
      </c>
      <c r="CG30" s="20">
        <v>1.27979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3198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31844</v>
      </c>
      <c r="T31" s="16" t="s">
        <v>4253</v>
      </c>
      <c r="U31" s="20">
        <v>1</v>
      </c>
      <c r="V31" s="16" t="s">
        <v>4252</v>
      </c>
      <c r="W31" s="15">
        <v>31844</v>
      </c>
      <c r="X31" s="16" t="s">
        <v>4252</v>
      </c>
      <c r="Y31" s="15">
        <v>31844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31525</v>
      </c>
      <c r="AN31" s="16" t="s">
        <v>4255</v>
      </c>
      <c r="AO31" s="20">
        <v>1.00692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30792</v>
      </c>
      <c r="BD31" s="16" t="s">
        <v>4257</v>
      </c>
      <c r="BE31" s="20">
        <v>1.0519099999999999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30822</v>
      </c>
      <c r="BT31" s="16" t="s">
        <v>4259</v>
      </c>
      <c r="BU31" s="20">
        <v>1.0859099999999999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29418</v>
      </c>
      <c r="CJ31" s="16" t="s">
        <v>4261</v>
      </c>
      <c r="CK31" s="20">
        <v>1.10592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31992.521906666665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17383</v>
      </c>
      <c r="T32" s="16" t="s">
        <v>4253</v>
      </c>
      <c r="U32" s="20">
        <v>1</v>
      </c>
      <c r="V32" s="16" t="s">
        <v>4252</v>
      </c>
      <c r="W32" s="15">
        <v>17383</v>
      </c>
      <c r="X32" s="16" t="s">
        <v>4252</v>
      </c>
      <c r="Y32" s="15">
        <v>17383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14288</v>
      </c>
      <c r="AN32" s="16" t="s">
        <v>4255</v>
      </c>
      <c r="AO32" s="20">
        <v>1.00692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16289</v>
      </c>
      <c r="BD32" s="16" t="s">
        <v>4257</v>
      </c>
      <c r="BE32" s="20">
        <v>1.0519099999999999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19454</v>
      </c>
      <c r="BT32" s="16" t="s">
        <v>4259</v>
      </c>
      <c r="BU32" s="20">
        <v>1.0859099999999999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8667</v>
      </c>
      <c r="CJ32" s="16" t="s">
        <v>4261</v>
      </c>
      <c r="CK32" s="20">
        <v>1.10592</v>
      </c>
      <c r="CL32" s="16" t="s">
        <v>4555</v>
      </c>
      <c r="CM32" s="15">
        <f>SUM(A2L225C10)/A2L225C1</f>
        <v>17383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11632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11632</v>
      </c>
      <c r="X33" s="16" t="s">
        <v>4252</v>
      </c>
      <c r="Y33" s="15">
        <v>11632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9446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11149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13716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24879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11632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387443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387443</v>
      </c>
      <c r="X37" s="16" t="s">
        <v>4252</v>
      </c>
      <c r="Y37" s="15">
        <v>387443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362352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354469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311338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251126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387443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67754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67754</v>
      </c>
      <c r="X38" s="16" t="s">
        <v>4252</v>
      </c>
      <c r="Y38" s="15">
        <v>67754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43600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42496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42849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9358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67754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76880</v>
      </c>
      <c r="T39" s="16" t="s">
        <v>4253</v>
      </c>
      <c r="U39" s="20">
        <v>1</v>
      </c>
      <c r="V39" s="16" t="s">
        <v>4252</v>
      </c>
      <c r="W39" s="15">
        <v>76880</v>
      </c>
      <c r="X39" s="16" t="s">
        <v>4252</v>
      </c>
      <c r="Y39" s="15">
        <v>76880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87517</v>
      </c>
      <c r="AN39" s="16" t="s">
        <v>4255</v>
      </c>
      <c r="AO39" s="20">
        <v>1.00692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78169</v>
      </c>
      <c r="BD39" s="16" t="s">
        <v>4257</v>
      </c>
      <c r="BE39" s="20">
        <v>1.0519099999999999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74212</v>
      </c>
      <c r="BT39" s="16" t="s">
        <v>4259</v>
      </c>
      <c r="BU39" s="20">
        <v>1.0859099999999999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89773</v>
      </c>
      <c r="CJ39" s="16" t="s">
        <v>4261</v>
      </c>
      <c r="CK39" s="20">
        <v>1.10592</v>
      </c>
      <c r="CL39" s="16" t="s">
        <v>4562</v>
      </c>
      <c r="CM39" s="15">
        <f>SUM(A2L232C10)/A2L232C1</f>
        <v>76880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98620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98620</v>
      </c>
      <c r="X42" s="16" t="s">
        <v>4252</v>
      </c>
      <c r="Y42" s="15">
        <v>98620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97098</v>
      </c>
      <c r="AJ42" s="16" t="s">
        <v>4255</v>
      </c>
      <c r="AK42" s="20">
        <v>0.99887999999999999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102541</v>
      </c>
      <c r="AZ42" s="16" t="s">
        <v>4257</v>
      </c>
      <c r="BA42" s="20">
        <v>1.05626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104556</v>
      </c>
      <c r="BP42" s="16" t="s">
        <v>4259</v>
      </c>
      <c r="BQ42" s="20">
        <v>1.1973199999999999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111088</v>
      </c>
      <c r="CF42" s="16" t="s">
        <v>4261</v>
      </c>
      <c r="CG42" s="20">
        <v>1.27979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101306.4023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103</v>
      </c>
      <c r="L44" s="16" t="s">
        <v>4253</v>
      </c>
      <c r="M44" s="20">
        <v>1</v>
      </c>
      <c r="N44" s="16" t="s">
        <v>4252</v>
      </c>
      <c r="O44" s="15">
        <v>2387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2490</v>
      </c>
      <c r="X44" s="16" t="s">
        <v>4252</v>
      </c>
      <c r="Y44" s="15">
        <v>2490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72</v>
      </c>
      <c r="AF44" s="16" t="s">
        <v>4255</v>
      </c>
      <c r="AG44" s="20">
        <v>0.98768</v>
      </c>
      <c r="AH44" s="16" t="s">
        <v>4254</v>
      </c>
      <c r="AI44" s="15">
        <v>1729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130</v>
      </c>
      <c r="AV44" s="16" t="s">
        <v>4257</v>
      </c>
      <c r="AW44" s="20">
        <v>1.04793</v>
      </c>
      <c r="AX44" s="16" t="s">
        <v>4256</v>
      </c>
      <c r="AY44" s="15">
        <v>2300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131</v>
      </c>
      <c r="BL44" s="16" t="s">
        <v>4259</v>
      </c>
      <c r="BM44" s="20">
        <v>1.0833299999999999</v>
      </c>
      <c r="BN44" s="16" t="s">
        <v>4258</v>
      </c>
      <c r="BO44" s="15">
        <v>2341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155</v>
      </c>
      <c r="CB44" s="16" t="s">
        <v>4261</v>
      </c>
      <c r="CC44" s="20">
        <v>1.0864799999999999</v>
      </c>
      <c r="CD44" s="16" t="s">
        <v>4260</v>
      </c>
      <c r="CE44" s="15">
        <v>2549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2490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69562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92903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291697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141253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595415</v>
      </c>
      <c r="X45" s="16" t="s">
        <v>4573</v>
      </c>
      <c r="Y45" s="17">
        <f>SUM(A2L220C11:A2L237C11)-2*(A2L227C11+A2L229C11+A2L231C11+A2L234C11+A2L235C11)</f>
        <v>595415</v>
      </c>
      <c r="Z45" s="16" t="s">
        <v>4574</v>
      </c>
      <c r="AA45" s="17">
        <f>SUM(A2L220C12:A2L237C12)-2*SUM(A2L227C12,A2L229C12,A2L231C12,A2L234C12,A2L235C12)</f>
        <v>65332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91650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283958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144959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63079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85762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280847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137606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64578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88051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235727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138129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65305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93217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213084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138592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585046.32760999992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1985</v>
      </c>
      <c r="T46" s="16" t="s">
        <v>4253</v>
      </c>
      <c r="U46" s="20">
        <v>1</v>
      </c>
      <c r="V46" s="16" t="s">
        <v>4252</v>
      </c>
      <c r="W46" s="15">
        <v>1985</v>
      </c>
      <c r="X46" s="16" t="s">
        <v>4252</v>
      </c>
      <c r="Y46" s="15">
        <v>1985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3164</v>
      </c>
      <c r="AN46" s="16" t="s">
        <v>4255</v>
      </c>
      <c r="AO46" s="20">
        <v>1.00692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43</v>
      </c>
      <c r="AV46" s="16" t="s">
        <v>4257</v>
      </c>
      <c r="AW46" s="20">
        <v>1.04793</v>
      </c>
      <c r="AX46" s="16" t="s">
        <v>4256</v>
      </c>
      <c r="AY46" s="15">
        <v>489</v>
      </c>
      <c r="AZ46" s="16" t="s">
        <v>4257</v>
      </c>
      <c r="BA46" s="20">
        <v>1.05626</v>
      </c>
      <c r="BB46" s="16" t="s">
        <v>4256</v>
      </c>
      <c r="BC46" s="15">
        <v>2059</v>
      </c>
      <c r="BD46" s="16" t="s">
        <v>4257</v>
      </c>
      <c r="BE46" s="20">
        <v>1.0519099999999999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44</v>
      </c>
      <c r="BL46" s="16" t="s">
        <v>4259</v>
      </c>
      <c r="BM46" s="20">
        <v>1.0833299999999999</v>
      </c>
      <c r="BN46" s="16" t="s">
        <v>4258</v>
      </c>
      <c r="BO46" s="15">
        <v>475</v>
      </c>
      <c r="BP46" s="16" t="s">
        <v>4259</v>
      </c>
      <c r="BQ46" s="20">
        <v>1.1973199999999999</v>
      </c>
      <c r="BR46" s="16" t="s">
        <v>4258</v>
      </c>
      <c r="BS46" s="15">
        <v>2115</v>
      </c>
      <c r="BT46" s="16" t="s">
        <v>4259</v>
      </c>
      <c r="BU46" s="20">
        <v>1.0859099999999999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52</v>
      </c>
      <c r="CB46" s="16" t="s">
        <v>4261</v>
      </c>
      <c r="CC46" s="20">
        <v>1.0864799999999999</v>
      </c>
      <c r="CD46" s="16" t="s">
        <v>4260</v>
      </c>
      <c r="CE46" s="15">
        <v>467</v>
      </c>
      <c r="CF46" s="16" t="s">
        <v>4261</v>
      </c>
      <c r="CG46" s="20">
        <v>1.27979</v>
      </c>
      <c r="CH46" s="16" t="s">
        <v>4260</v>
      </c>
      <c r="CI46" s="15">
        <v>1906</v>
      </c>
      <c r="CJ46" s="16" t="s">
        <v>4261</v>
      </c>
      <c r="CK46" s="20">
        <v>1.10592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2632.7832333333331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</v>
      </c>
      <c r="BL47" s="16" t="s">
        <v>4259</v>
      </c>
      <c r="BM47" s="20">
        <v>1.0833299999999999</v>
      </c>
      <c r="BN47" s="16" t="s">
        <v>4258</v>
      </c>
      <c r="BO47" s="15">
        <v>3</v>
      </c>
      <c r="BP47" s="16" t="s">
        <v>4259</v>
      </c>
      <c r="BQ47" s="20">
        <v>1.1973199999999999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4</v>
      </c>
      <c r="CF47" s="16" t="s">
        <v>4261</v>
      </c>
      <c r="CG47" s="20">
        <v>1.27979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0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8</v>
      </c>
      <c r="H51" s="16" t="s">
        <v>4253</v>
      </c>
      <c r="I51" s="20">
        <v>1</v>
      </c>
      <c r="J51" s="16" t="s">
        <v>4252</v>
      </c>
      <c r="K51" s="15">
        <v>502</v>
      </c>
      <c r="L51" s="16" t="s">
        <v>4253</v>
      </c>
      <c r="M51" s="20">
        <v>1</v>
      </c>
      <c r="N51" s="16" t="s">
        <v>4252</v>
      </c>
      <c r="O51" s="15">
        <v>235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745</v>
      </c>
      <c r="X51" s="16" t="s">
        <v>4252</v>
      </c>
      <c r="Y51" s="15">
        <v>745</v>
      </c>
      <c r="Z51" s="16" t="s">
        <v>4254</v>
      </c>
      <c r="AA51" s="15">
        <v>8</v>
      </c>
      <c r="AB51" s="16" t="s">
        <v>4255</v>
      </c>
      <c r="AC51" s="20">
        <v>1.0101199999999999</v>
      </c>
      <c r="AD51" s="16" t="s">
        <v>4254</v>
      </c>
      <c r="AE51" s="15">
        <v>334</v>
      </c>
      <c r="AF51" s="16" t="s">
        <v>4255</v>
      </c>
      <c r="AG51" s="20">
        <v>0.98768</v>
      </c>
      <c r="AH51" s="16" t="s">
        <v>4254</v>
      </c>
      <c r="AI51" s="15">
        <v>194</v>
      </c>
      <c r="AJ51" s="16" t="s">
        <v>4255</v>
      </c>
      <c r="AK51" s="20">
        <v>0.99887999999999999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</v>
      </c>
      <c r="AR51" s="16" t="s">
        <v>4257</v>
      </c>
      <c r="AS51" s="20">
        <v>1.0525100000000001</v>
      </c>
      <c r="AT51" s="16" t="s">
        <v>4256</v>
      </c>
      <c r="AU51" s="15">
        <v>627</v>
      </c>
      <c r="AV51" s="16" t="s">
        <v>4257</v>
      </c>
      <c r="AW51" s="20">
        <v>1.04793</v>
      </c>
      <c r="AX51" s="16" t="s">
        <v>4256</v>
      </c>
      <c r="AY51" s="15">
        <v>233</v>
      </c>
      <c r="AZ51" s="16" t="s">
        <v>4257</v>
      </c>
      <c r="BA51" s="20">
        <v>1.05626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8</v>
      </c>
      <c r="BH51" s="16" t="s">
        <v>4259</v>
      </c>
      <c r="BI51" s="20">
        <v>1.0862000000000001</v>
      </c>
      <c r="BJ51" s="16" t="s">
        <v>4258</v>
      </c>
      <c r="BK51" s="15">
        <v>361</v>
      </c>
      <c r="BL51" s="16" t="s">
        <v>4259</v>
      </c>
      <c r="BM51" s="20">
        <v>1.0833299999999999</v>
      </c>
      <c r="BN51" s="16" t="s">
        <v>4258</v>
      </c>
      <c r="BO51" s="15">
        <v>182</v>
      </c>
      <c r="BP51" s="16" t="s">
        <v>4259</v>
      </c>
      <c r="BQ51" s="20">
        <v>1.1973199999999999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43</v>
      </c>
      <c r="BX51" s="16" t="s">
        <v>4261</v>
      </c>
      <c r="BY51" s="20">
        <v>1.1093900000000001</v>
      </c>
      <c r="BZ51" s="16" t="s">
        <v>4260</v>
      </c>
      <c r="CA51" s="15">
        <v>508</v>
      </c>
      <c r="CB51" s="16" t="s">
        <v>4261</v>
      </c>
      <c r="CC51" s="20">
        <v>1.0864799999999999</v>
      </c>
      <c r="CD51" s="16" t="s">
        <v>4260</v>
      </c>
      <c r="CE51" s="15">
        <v>197</v>
      </c>
      <c r="CF51" s="16" t="s">
        <v>4261</v>
      </c>
      <c r="CG51" s="20">
        <v>1.27979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726.98733333333337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27</v>
      </c>
      <c r="H52" s="16" t="s">
        <v>4253</v>
      </c>
      <c r="I52" s="20">
        <v>1</v>
      </c>
      <c r="J52" s="16" t="s">
        <v>4252</v>
      </c>
      <c r="K52" s="15">
        <v>1138</v>
      </c>
      <c r="L52" s="16" t="s">
        <v>4253</v>
      </c>
      <c r="M52" s="20">
        <v>1</v>
      </c>
      <c r="N52" s="16" t="s">
        <v>4252</v>
      </c>
      <c r="O52" s="15">
        <v>45578</v>
      </c>
      <c r="P52" s="16" t="s">
        <v>4253</v>
      </c>
      <c r="Q52" s="20">
        <v>1</v>
      </c>
      <c r="R52" s="16" t="s">
        <v>4252</v>
      </c>
      <c r="S52" s="15">
        <v>42</v>
      </c>
      <c r="T52" s="16" t="s">
        <v>4253</v>
      </c>
      <c r="U52" s="20">
        <v>1</v>
      </c>
      <c r="V52" s="16" t="s">
        <v>4252</v>
      </c>
      <c r="W52" s="15">
        <v>46785</v>
      </c>
      <c r="X52" s="16" t="s">
        <v>4252</v>
      </c>
      <c r="Y52" s="15">
        <v>46785</v>
      </c>
      <c r="Z52" s="16" t="s">
        <v>4254</v>
      </c>
      <c r="AA52" s="15">
        <v>168</v>
      </c>
      <c r="AB52" s="16" t="s">
        <v>4255</v>
      </c>
      <c r="AC52" s="20">
        <v>1.0101199999999999</v>
      </c>
      <c r="AD52" s="16" t="s">
        <v>4254</v>
      </c>
      <c r="AE52" s="15">
        <v>1151</v>
      </c>
      <c r="AF52" s="16" t="s">
        <v>4255</v>
      </c>
      <c r="AG52" s="20">
        <v>0.98768</v>
      </c>
      <c r="AH52" s="16" t="s">
        <v>4254</v>
      </c>
      <c r="AI52" s="15">
        <v>41262</v>
      </c>
      <c r="AJ52" s="16" t="s">
        <v>4255</v>
      </c>
      <c r="AK52" s="20">
        <v>0.99887999999999999</v>
      </c>
      <c r="AL52" s="16" t="s">
        <v>4254</v>
      </c>
      <c r="AM52" s="15">
        <v>31</v>
      </c>
      <c r="AN52" s="16" t="s">
        <v>4255</v>
      </c>
      <c r="AO52" s="20">
        <v>1.00692</v>
      </c>
      <c r="AP52" s="16" t="s">
        <v>4256</v>
      </c>
      <c r="AQ52" s="15">
        <v>192</v>
      </c>
      <c r="AR52" s="16" t="s">
        <v>4257</v>
      </c>
      <c r="AS52" s="20">
        <v>1.0525100000000001</v>
      </c>
      <c r="AT52" s="16" t="s">
        <v>4256</v>
      </c>
      <c r="AU52" s="15">
        <v>1045</v>
      </c>
      <c r="AV52" s="16" t="s">
        <v>4257</v>
      </c>
      <c r="AW52" s="20">
        <v>1.04793</v>
      </c>
      <c r="AX52" s="16" t="s">
        <v>4256</v>
      </c>
      <c r="AY52" s="15">
        <v>42394</v>
      </c>
      <c r="AZ52" s="16" t="s">
        <v>4257</v>
      </c>
      <c r="BA52" s="20">
        <v>1.05626</v>
      </c>
      <c r="BB52" s="16" t="s">
        <v>4256</v>
      </c>
      <c r="BC52" s="15">
        <v>36</v>
      </c>
      <c r="BD52" s="16" t="s">
        <v>4257</v>
      </c>
      <c r="BE52" s="20">
        <v>1.0519099999999999</v>
      </c>
      <c r="BF52" s="16" t="s">
        <v>4258</v>
      </c>
      <c r="BG52" s="15">
        <v>161</v>
      </c>
      <c r="BH52" s="16" t="s">
        <v>4259</v>
      </c>
      <c r="BI52" s="20">
        <v>1.0862000000000001</v>
      </c>
      <c r="BJ52" s="16" t="s">
        <v>4258</v>
      </c>
      <c r="BK52" s="15">
        <v>439</v>
      </c>
      <c r="BL52" s="16" t="s">
        <v>4259</v>
      </c>
      <c r="BM52" s="20">
        <v>1.0833299999999999</v>
      </c>
      <c r="BN52" s="16" t="s">
        <v>4258</v>
      </c>
      <c r="BO52" s="15">
        <v>40679</v>
      </c>
      <c r="BP52" s="16" t="s">
        <v>4259</v>
      </c>
      <c r="BQ52" s="20">
        <v>1.1973199999999999</v>
      </c>
      <c r="BR52" s="16" t="s">
        <v>4258</v>
      </c>
      <c r="BS52" s="15">
        <v>43</v>
      </c>
      <c r="BT52" s="16" t="s">
        <v>4259</v>
      </c>
      <c r="BU52" s="20">
        <v>1.0859099999999999</v>
      </c>
      <c r="BV52" s="16" t="s">
        <v>4260</v>
      </c>
      <c r="BW52" s="15">
        <v>151</v>
      </c>
      <c r="BX52" s="16" t="s">
        <v>4261</v>
      </c>
      <c r="BY52" s="20">
        <v>1.1093900000000001</v>
      </c>
      <c r="BZ52" s="16" t="s">
        <v>4260</v>
      </c>
      <c r="CA52" s="15">
        <v>77</v>
      </c>
      <c r="CB52" s="16" t="s">
        <v>4261</v>
      </c>
      <c r="CC52" s="20">
        <v>1.0864799999999999</v>
      </c>
      <c r="CD52" s="16" t="s">
        <v>4260</v>
      </c>
      <c r="CE52" s="15">
        <v>37547</v>
      </c>
      <c r="CF52" s="16" t="s">
        <v>4261</v>
      </c>
      <c r="CG52" s="20">
        <v>1.27979</v>
      </c>
      <c r="CH52" s="16" t="s">
        <v>4260</v>
      </c>
      <c r="CI52" s="15">
        <v>31</v>
      </c>
      <c r="CJ52" s="16" t="s">
        <v>4261</v>
      </c>
      <c r="CK52" s="20">
        <v>1.10592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45150.881630000011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104</v>
      </c>
      <c r="T54" s="16" t="s">
        <v>4253</v>
      </c>
      <c r="U54" s="20">
        <v>1</v>
      </c>
      <c r="V54" s="16" t="s">
        <v>4252</v>
      </c>
      <c r="W54" s="15">
        <v>104</v>
      </c>
      <c r="X54" s="16" t="s">
        <v>4252</v>
      </c>
      <c r="Y54" s="15">
        <v>104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158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193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159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131</v>
      </c>
      <c r="CJ54" s="16" t="s">
        <v>4261</v>
      </c>
      <c r="CK54" s="20">
        <v>1.10592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155.37066333333334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2378</v>
      </c>
      <c r="T55" s="16" t="s">
        <v>4253</v>
      </c>
      <c r="U55" s="20">
        <v>1</v>
      </c>
      <c r="V55" s="16" t="s">
        <v>4252</v>
      </c>
      <c r="W55" s="15">
        <v>2378</v>
      </c>
      <c r="X55" s="16" t="s">
        <v>4252</v>
      </c>
      <c r="Y55" s="15">
        <v>2378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2377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2371</v>
      </c>
      <c r="BD55" s="16" t="s">
        <v>4257</v>
      </c>
      <c r="BE55" s="20">
        <v>1.0519099999999999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2304</v>
      </c>
      <c r="BT55" s="16" t="s">
        <v>4259</v>
      </c>
      <c r="BU55" s="20">
        <v>1.0859099999999999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2612</v>
      </c>
      <c r="CJ55" s="16" t="s">
        <v>4261</v>
      </c>
      <c r="CK55" s="20">
        <v>1.10592</v>
      </c>
      <c r="CL55" s="16" t="s">
        <v>4600</v>
      </c>
      <c r="CM55" s="15">
        <f>SUM(A2L248C10)/A2L248C1</f>
        <v>2378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8312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8312</v>
      </c>
      <c r="X56" s="16" t="s">
        <v>4252</v>
      </c>
      <c r="Y56" s="15">
        <v>8312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6610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7374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8302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11478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8312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12822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12822</v>
      </c>
      <c r="X57" s="16" t="s">
        <v>4252</v>
      </c>
      <c r="Y57" s="15">
        <v>12822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15</v>
      </c>
      <c r="BP57" s="16" t="s">
        <v>4259</v>
      </c>
      <c r="BQ57" s="20">
        <v>1.1973199999999999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1506</v>
      </c>
      <c r="CF57" s="16" t="s">
        <v>4261</v>
      </c>
      <c r="CG57" s="20">
        <v>1.27979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12822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10487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10487</v>
      </c>
      <c r="X60" s="16" t="s">
        <v>4252</v>
      </c>
      <c r="Y60" s="15">
        <v>10487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9411</v>
      </c>
      <c r="AJ60" s="16" t="s">
        <v>4255</v>
      </c>
      <c r="AK60" s="20">
        <v>0.99887999999999999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7991</v>
      </c>
      <c r="AZ60" s="16" t="s">
        <v>4257</v>
      </c>
      <c r="BA60" s="20">
        <v>1.05626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7986</v>
      </c>
      <c r="BP60" s="16" t="s">
        <v>4259</v>
      </c>
      <c r="BQ60" s="20">
        <v>1.1973199999999999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7011</v>
      </c>
      <c r="CF60" s="16" t="s">
        <v>4261</v>
      </c>
      <c r="CG60" s="20">
        <v>1.27979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10487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36989</v>
      </c>
      <c r="T62" s="16" t="s">
        <v>4253</v>
      </c>
      <c r="U62" s="20">
        <v>1</v>
      </c>
      <c r="V62" s="16" t="s">
        <v>4252</v>
      </c>
      <c r="W62" s="15">
        <v>36989</v>
      </c>
      <c r="X62" s="16" t="s">
        <v>4252</v>
      </c>
      <c r="Y62" s="15">
        <v>36989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32017</v>
      </c>
      <c r="AN62" s="16" t="s">
        <v>4255</v>
      </c>
      <c r="AO62" s="20">
        <v>1.00692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32340</v>
      </c>
      <c r="BD62" s="16" t="s">
        <v>4257</v>
      </c>
      <c r="BE62" s="20">
        <v>1.0519099999999999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20992</v>
      </c>
      <c r="BT62" s="16" t="s">
        <v>4259</v>
      </c>
      <c r="BU62" s="20">
        <v>1.0859099999999999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19068</v>
      </c>
      <c r="CJ62" s="16" t="s">
        <v>4261</v>
      </c>
      <c r="CK62" s="20">
        <v>1.10592</v>
      </c>
      <c r="CL62" s="16" t="s">
        <v>4607</v>
      </c>
      <c r="CM62" s="15">
        <f>SUM(A2L255C10)/A2L255C1</f>
        <v>36989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68</v>
      </c>
      <c r="L67" s="16" t="s">
        <v>4253</v>
      </c>
      <c r="M67" s="20">
        <v>1</v>
      </c>
      <c r="N67" s="16" t="s">
        <v>4252</v>
      </c>
      <c r="O67" s="15">
        <v>958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1026</v>
      </c>
      <c r="X67" s="16" t="s">
        <v>4252</v>
      </c>
      <c r="Y67" s="15">
        <v>1026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72</v>
      </c>
      <c r="AF67" s="16" t="s">
        <v>4255</v>
      </c>
      <c r="AG67" s="20">
        <v>0.98768</v>
      </c>
      <c r="AH67" s="16" t="s">
        <v>4254</v>
      </c>
      <c r="AI67" s="15">
        <v>872</v>
      </c>
      <c r="AJ67" s="16" t="s">
        <v>4255</v>
      </c>
      <c r="AK67" s="20">
        <v>0.99887999999999999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130</v>
      </c>
      <c r="AV67" s="16" t="s">
        <v>4257</v>
      </c>
      <c r="AW67" s="20">
        <v>1.04793</v>
      </c>
      <c r="AX67" s="16" t="s">
        <v>4256</v>
      </c>
      <c r="AY67" s="15">
        <v>1466</v>
      </c>
      <c r="AZ67" s="16" t="s">
        <v>4257</v>
      </c>
      <c r="BA67" s="20">
        <v>1.05626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129</v>
      </c>
      <c r="BL67" s="16" t="s">
        <v>4259</v>
      </c>
      <c r="BM67" s="20">
        <v>1.0833299999999999</v>
      </c>
      <c r="BN67" s="16" t="s">
        <v>4258</v>
      </c>
      <c r="BO67" s="15">
        <v>1426</v>
      </c>
      <c r="BP67" s="16" t="s">
        <v>4259</v>
      </c>
      <c r="BQ67" s="20">
        <v>1.1973199999999999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155</v>
      </c>
      <c r="CB67" s="16" t="s">
        <v>4261</v>
      </c>
      <c r="CC67" s="20">
        <v>1.0864799999999999</v>
      </c>
      <c r="CD67" s="16" t="s">
        <v>4260</v>
      </c>
      <c r="CE67" s="15">
        <v>1400</v>
      </c>
      <c r="CF67" s="16" t="s">
        <v>4261</v>
      </c>
      <c r="CG67" s="20">
        <v>1.27979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1026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35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1708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52748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41498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95989</v>
      </c>
      <c r="X68" s="16" t="s">
        <v>4618</v>
      </c>
      <c r="Y68" s="17">
        <f>SUM(A2L239C11:A2L260C11)-2*(A2L250C11+A2L252C11+A2L254C11+A2L257C11+A2L258C11)</f>
        <v>95989</v>
      </c>
      <c r="Z68" s="16" t="s">
        <v>4619</v>
      </c>
      <c r="AA68" s="17">
        <f>SUM(A2L239C12:A2L260C12)-2*SUM(A2L250C12,A2L252C12,A2L254C12,A2L257C12,A2L258C12)</f>
        <v>176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1557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58349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37747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193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1845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59947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36999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169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974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59038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25613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194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792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56598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23748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95036.022860000012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122068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187590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619442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412443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1341543</v>
      </c>
      <c r="X69" s="16" t="s">
        <v>4641</v>
      </c>
      <c r="Y69" s="17">
        <f>A2L219C11+A2L238C11+A2L261C11</f>
        <v>1341543</v>
      </c>
      <c r="Z69" s="16" t="s">
        <v>4642</v>
      </c>
      <c r="AA69" s="17">
        <f>A2L219C12+A2L238C12+A2L261C12</f>
        <v>117299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190597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638293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386973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115811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188993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620944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377465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115561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179486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561648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364458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115000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180560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520920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333957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1334508.6028166665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74316</v>
      </c>
      <c r="H8" s="16" t="s">
        <v>4253</v>
      </c>
      <c r="I8" s="20">
        <v>1</v>
      </c>
      <c r="J8" s="16" t="s">
        <v>4252</v>
      </c>
      <c r="K8" s="15">
        <v>615</v>
      </c>
      <c r="L8" s="16" t="s">
        <v>4253</v>
      </c>
      <c r="M8" s="20">
        <v>1</v>
      </c>
      <c r="N8" s="16" t="s">
        <v>4252</v>
      </c>
      <c r="O8" s="15">
        <v>2465</v>
      </c>
      <c r="P8" s="16" t="s">
        <v>4253</v>
      </c>
      <c r="Q8" s="20">
        <v>1</v>
      </c>
      <c r="R8" s="16" t="s">
        <v>4252</v>
      </c>
      <c r="S8" s="15">
        <v>18476</v>
      </c>
      <c r="T8" s="16" t="s">
        <v>4253</v>
      </c>
      <c r="U8" s="20">
        <v>1</v>
      </c>
      <c r="V8" s="16" t="s">
        <v>4252</v>
      </c>
      <c r="W8" s="15">
        <v>95872</v>
      </c>
      <c r="X8" s="16" t="s">
        <v>4252</v>
      </c>
      <c r="Y8" s="15">
        <v>95872</v>
      </c>
      <c r="Z8" s="16" t="s">
        <v>4254</v>
      </c>
      <c r="AA8" s="15">
        <v>73215</v>
      </c>
      <c r="AB8" s="16" t="s">
        <v>4255</v>
      </c>
      <c r="AC8" s="20">
        <v>1.0101199999999999</v>
      </c>
      <c r="AD8" s="16" t="s">
        <v>4254</v>
      </c>
      <c r="AE8" s="15">
        <v>663</v>
      </c>
      <c r="AF8" s="16" t="s">
        <v>4255</v>
      </c>
      <c r="AG8" s="20">
        <v>0.98768</v>
      </c>
      <c r="AH8" s="16" t="s">
        <v>4254</v>
      </c>
      <c r="AI8" s="15">
        <v>1589</v>
      </c>
      <c r="AJ8" s="16" t="s">
        <v>4255</v>
      </c>
      <c r="AK8" s="20">
        <v>0.99887999999999999</v>
      </c>
      <c r="AL8" s="16" t="s">
        <v>4254</v>
      </c>
      <c r="AM8" s="15">
        <v>21462</v>
      </c>
      <c r="AN8" s="16" t="s">
        <v>4255</v>
      </c>
      <c r="AO8" s="20">
        <v>1.00692</v>
      </c>
      <c r="AP8" s="16" t="s">
        <v>4256</v>
      </c>
      <c r="AQ8" s="15">
        <v>73711</v>
      </c>
      <c r="AR8" s="16" t="s">
        <v>4257</v>
      </c>
      <c r="AS8" s="20">
        <v>1.0525100000000001</v>
      </c>
      <c r="AT8" s="16" t="s">
        <v>4256</v>
      </c>
      <c r="AU8" s="15">
        <v>665</v>
      </c>
      <c r="AV8" s="16" t="s">
        <v>4257</v>
      </c>
      <c r="AW8" s="20">
        <v>1.04793</v>
      </c>
      <c r="AX8" s="16" t="s">
        <v>4256</v>
      </c>
      <c r="AY8" s="15">
        <v>9873</v>
      </c>
      <c r="AZ8" s="16" t="s">
        <v>4257</v>
      </c>
      <c r="BA8" s="20">
        <v>1.05626</v>
      </c>
      <c r="BB8" s="16" t="s">
        <v>4256</v>
      </c>
      <c r="BC8" s="15">
        <v>25115</v>
      </c>
      <c r="BD8" s="16" t="s">
        <v>4257</v>
      </c>
      <c r="BE8" s="20">
        <v>1.0519099999999999</v>
      </c>
      <c r="BF8" s="16" t="s">
        <v>4258</v>
      </c>
      <c r="BG8" s="15">
        <v>67672</v>
      </c>
      <c r="BH8" s="16" t="s">
        <v>4259</v>
      </c>
      <c r="BI8" s="20">
        <v>1.0862000000000001</v>
      </c>
      <c r="BJ8" s="16" t="s">
        <v>4258</v>
      </c>
      <c r="BK8" s="15">
        <v>587</v>
      </c>
      <c r="BL8" s="16" t="s">
        <v>4259</v>
      </c>
      <c r="BM8" s="20">
        <v>1.0833299999999999</v>
      </c>
      <c r="BN8" s="16" t="s">
        <v>4258</v>
      </c>
      <c r="BO8" s="15">
        <v>2251</v>
      </c>
      <c r="BP8" s="16" t="s">
        <v>4259</v>
      </c>
      <c r="BQ8" s="20">
        <v>1.1973199999999999</v>
      </c>
      <c r="BR8" s="16" t="s">
        <v>4258</v>
      </c>
      <c r="BS8" s="15">
        <v>25758</v>
      </c>
      <c r="BT8" s="16" t="s">
        <v>4259</v>
      </c>
      <c r="BU8" s="20">
        <v>1.0859099999999999</v>
      </c>
      <c r="BV8" s="16" t="s">
        <v>4260</v>
      </c>
      <c r="BW8" s="15">
        <v>61534</v>
      </c>
      <c r="BX8" s="16" t="s">
        <v>4261</v>
      </c>
      <c r="BY8" s="20">
        <v>1.1093900000000001</v>
      </c>
      <c r="BZ8" s="16" t="s">
        <v>4260</v>
      </c>
      <c r="CA8" s="15">
        <v>729</v>
      </c>
      <c r="CB8" s="16" t="s">
        <v>4261</v>
      </c>
      <c r="CC8" s="20">
        <v>1.0864799999999999</v>
      </c>
      <c r="CD8" s="16" t="s">
        <v>4260</v>
      </c>
      <c r="CE8" s="15">
        <v>6967</v>
      </c>
      <c r="CF8" s="16" t="s">
        <v>4261</v>
      </c>
      <c r="CG8" s="20">
        <v>1.27979</v>
      </c>
      <c r="CH8" s="16" t="s">
        <v>4260</v>
      </c>
      <c r="CI8" s="15">
        <v>19897</v>
      </c>
      <c r="CJ8" s="16" t="s">
        <v>4261</v>
      </c>
      <c r="CK8" s="20">
        <v>1.10592</v>
      </c>
      <c r="CL8" s="16" t="s">
        <v>4789</v>
      </c>
      <c r="CM8" s="15">
        <f>SUM(A2L301C10)/A2L301C1</f>
        <v>95872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205178</v>
      </c>
      <c r="H9" s="16" t="s">
        <v>4253</v>
      </c>
      <c r="I9" s="20">
        <v>1</v>
      </c>
      <c r="J9" s="16" t="s">
        <v>4252</v>
      </c>
      <c r="K9" s="15">
        <v>1</v>
      </c>
      <c r="L9" s="16" t="s">
        <v>4253</v>
      </c>
      <c r="M9" s="20">
        <v>1</v>
      </c>
      <c r="N9" s="16" t="s">
        <v>4252</v>
      </c>
      <c r="O9" s="15">
        <v>635</v>
      </c>
      <c r="P9" s="16" t="s">
        <v>4253</v>
      </c>
      <c r="Q9" s="20">
        <v>1</v>
      </c>
      <c r="R9" s="16" t="s">
        <v>4252</v>
      </c>
      <c r="S9" s="15">
        <v>160</v>
      </c>
      <c r="T9" s="16" t="s">
        <v>4253</v>
      </c>
      <c r="U9" s="20">
        <v>1</v>
      </c>
      <c r="V9" s="16" t="s">
        <v>4252</v>
      </c>
      <c r="W9" s="15">
        <v>205974</v>
      </c>
      <c r="X9" s="16" t="s">
        <v>4252</v>
      </c>
      <c r="Y9" s="15">
        <v>205974</v>
      </c>
      <c r="Z9" s="16" t="s">
        <v>4254</v>
      </c>
      <c r="AA9" s="15">
        <v>202940</v>
      </c>
      <c r="AB9" s="16" t="s">
        <v>4255</v>
      </c>
      <c r="AC9" s="20">
        <v>1.0101199999999999</v>
      </c>
      <c r="AD9" s="16" t="s">
        <v>4254</v>
      </c>
      <c r="AE9" s="15">
        <v>2</v>
      </c>
      <c r="AF9" s="16" t="s">
        <v>4255</v>
      </c>
      <c r="AG9" s="20">
        <v>0.98768</v>
      </c>
      <c r="AH9" s="16" t="s">
        <v>4254</v>
      </c>
      <c r="AI9" s="15">
        <v>573</v>
      </c>
      <c r="AJ9" s="16" t="s">
        <v>4255</v>
      </c>
      <c r="AK9" s="20">
        <v>0.99887999999999999</v>
      </c>
      <c r="AL9" s="16" t="s">
        <v>4254</v>
      </c>
      <c r="AM9" s="15">
        <v>109</v>
      </c>
      <c r="AN9" s="16" t="s">
        <v>4255</v>
      </c>
      <c r="AO9" s="20">
        <v>1.00692</v>
      </c>
      <c r="AP9" s="16" t="s">
        <v>4256</v>
      </c>
      <c r="AQ9" s="15">
        <v>216682</v>
      </c>
      <c r="AR9" s="16" t="s">
        <v>4257</v>
      </c>
      <c r="AS9" s="20">
        <v>1.0525100000000001</v>
      </c>
      <c r="AT9" s="16" t="s">
        <v>4256</v>
      </c>
      <c r="AU9" s="15">
        <v>3</v>
      </c>
      <c r="AV9" s="16" t="s">
        <v>4257</v>
      </c>
      <c r="AW9" s="20">
        <v>1.04793</v>
      </c>
      <c r="AX9" s="16" t="s">
        <v>4256</v>
      </c>
      <c r="AY9" s="15">
        <v>566</v>
      </c>
      <c r="AZ9" s="16" t="s">
        <v>4257</v>
      </c>
      <c r="BA9" s="20">
        <v>1.05626</v>
      </c>
      <c r="BB9" s="16" t="s">
        <v>4256</v>
      </c>
      <c r="BC9" s="15">
        <v>206</v>
      </c>
      <c r="BD9" s="16" t="s">
        <v>4257</v>
      </c>
      <c r="BE9" s="20">
        <v>1.0519099999999999</v>
      </c>
      <c r="BF9" s="16" t="s">
        <v>4258</v>
      </c>
      <c r="BG9" s="15">
        <v>203398</v>
      </c>
      <c r="BH9" s="16" t="s">
        <v>4259</v>
      </c>
      <c r="BI9" s="20">
        <v>1.0862000000000001</v>
      </c>
      <c r="BJ9" s="16" t="s">
        <v>4258</v>
      </c>
      <c r="BK9" s="15">
        <v>1</v>
      </c>
      <c r="BL9" s="16" t="s">
        <v>4259</v>
      </c>
      <c r="BM9" s="20">
        <v>1.0833299999999999</v>
      </c>
      <c r="BN9" s="16" t="s">
        <v>4258</v>
      </c>
      <c r="BO9" s="15">
        <v>682</v>
      </c>
      <c r="BP9" s="16" t="s">
        <v>4259</v>
      </c>
      <c r="BQ9" s="20">
        <v>1.1973199999999999</v>
      </c>
      <c r="BR9" s="16" t="s">
        <v>4258</v>
      </c>
      <c r="BS9" s="15">
        <v>250</v>
      </c>
      <c r="BT9" s="16" t="s">
        <v>4259</v>
      </c>
      <c r="BU9" s="20">
        <v>1.0859099999999999</v>
      </c>
      <c r="BV9" s="16" t="s">
        <v>4260</v>
      </c>
      <c r="BW9" s="15">
        <v>177254</v>
      </c>
      <c r="BX9" s="16" t="s">
        <v>4261</v>
      </c>
      <c r="BY9" s="20">
        <v>1.1093900000000001</v>
      </c>
      <c r="BZ9" s="16" t="s">
        <v>4260</v>
      </c>
      <c r="CA9" s="15">
        <v>2</v>
      </c>
      <c r="CB9" s="16" t="s">
        <v>4261</v>
      </c>
      <c r="CC9" s="20">
        <v>1.0864799999999999</v>
      </c>
      <c r="CD9" s="16" t="s">
        <v>4260</v>
      </c>
      <c r="CE9" s="15">
        <v>690</v>
      </c>
      <c r="CF9" s="16" t="s">
        <v>4261</v>
      </c>
      <c r="CG9" s="20">
        <v>1.27979</v>
      </c>
      <c r="CH9" s="16" t="s">
        <v>4260</v>
      </c>
      <c r="CI9" s="15">
        <v>285</v>
      </c>
      <c r="CJ9" s="16" t="s">
        <v>4261</v>
      </c>
      <c r="CK9" s="20">
        <v>1.10592</v>
      </c>
      <c r="CL9" s="16" t="s">
        <v>4790</v>
      </c>
      <c r="CM9" s="15">
        <f>SUM(A2L302C10)/A2L302C1</f>
        <v>205974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395855</v>
      </c>
      <c r="H10" s="16" t="s">
        <v>4253</v>
      </c>
      <c r="I10" s="20">
        <v>1</v>
      </c>
      <c r="J10" s="16" t="s">
        <v>4252</v>
      </c>
      <c r="K10" s="15">
        <v>719</v>
      </c>
      <c r="L10" s="16" t="s">
        <v>4253</v>
      </c>
      <c r="M10" s="20">
        <v>1</v>
      </c>
      <c r="N10" s="16" t="s">
        <v>4252</v>
      </c>
      <c r="O10" s="15">
        <v>2327</v>
      </c>
      <c r="P10" s="16" t="s">
        <v>4253</v>
      </c>
      <c r="Q10" s="20">
        <v>1</v>
      </c>
      <c r="R10" s="16" t="s">
        <v>4252</v>
      </c>
      <c r="S10" s="15">
        <v>89988</v>
      </c>
      <c r="T10" s="16" t="s">
        <v>4253</v>
      </c>
      <c r="U10" s="20">
        <v>1</v>
      </c>
      <c r="V10" s="16" t="s">
        <v>4252</v>
      </c>
      <c r="W10" s="15">
        <v>488889</v>
      </c>
      <c r="X10" s="16" t="s">
        <v>4252</v>
      </c>
      <c r="Y10" s="15">
        <v>488889</v>
      </c>
      <c r="Z10" s="16" t="s">
        <v>4254</v>
      </c>
      <c r="AA10" s="15">
        <v>395138</v>
      </c>
      <c r="AB10" s="16" t="s">
        <v>4255</v>
      </c>
      <c r="AC10" s="20">
        <v>1.0101199999999999</v>
      </c>
      <c r="AD10" s="16" t="s">
        <v>4254</v>
      </c>
      <c r="AE10" s="15">
        <v>1131</v>
      </c>
      <c r="AF10" s="16" t="s">
        <v>4255</v>
      </c>
      <c r="AG10" s="20">
        <v>0.98768</v>
      </c>
      <c r="AH10" s="16" t="s">
        <v>4254</v>
      </c>
      <c r="AI10" s="15">
        <v>2010</v>
      </c>
      <c r="AJ10" s="16" t="s">
        <v>4255</v>
      </c>
      <c r="AK10" s="20">
        <v>0.99887999999999999</v>
      </c>
      <c r="AL10" s="16" t="s">
        <v>4254</v>
      </c>
      <c r="AM10" s="15">
        <v>90463</v>
      </c>
      <c r="AN10" s="16" t="s">
        <v>4255</v>
      </c>
      <c r="AO10" s="20">
        <v>1.00692</v>
      </c>
      <c r="AP10" s="16" t="s">
        <v>4256</v>
      </c>
      <c r="AQ10" s="15">
        <v>399469</v>
      </c>
      <c r="AR10" s="16" t="s">
        <v>4257</v>
      </c>
      <c r="AS10" s="20">
        <v>1.0525100000000001</v>
      </c>
      <c r="AT10" s="16" t="s">
        <v>4256</v>
      </c>
      <c r="AU10" s="15">
        <v>916</v>
      </c>
      <c r="AV10" s="16" t="s">
        <v>4257</v>
      </c>
      <c r="AW10" s="20">
        <v>1.04793</v>
      </c>
      <c r="AX10" s="16" t="s">
        <v>4256</v>
      </c>
      <c r="AY10" s="15">
        <v>2178</v>
      </c>
      <c r="AZ10" s="16" t="s">
        <v>4257</v>
      </c>
      <c r="BA10" s="20">
        <v>1.05626</v>
      </c>
      <c r="BB10" s="16" t="s">
        <v>4256</v>
      </c>
      <c r="BC10" s="15">
        <v>89265</v>
      </c>
      <c r="BD10" s="16" t="s">
        <v>4257</v>
      </c>
      <c r="BE10" s="20">
        <v>1.0519099999999999</v>
      </c>
      <c r="BF10" s="16" t="s">
        <v>4258</v>
      </c>
      <c r="BG10" s="15">
        <v>377608</v>
      </c>
      <c r="BH10" s="16" t="s">
        <v>4259</v>
      </c>
      <c r="BI10" s="20">
        <v>1.0862000000000001</v>
      </c>
      <c r="BJ10" s="16" t="s">
        <v>4258</v>
      </c>
      <c r="BK10" s="15">
        <v>666</v>
      </c>
      <c r="BL10" s="16" t="s">
        <v>4259</v>
      </c>
      <c r="BM10" s="20">
        <v>1.0833299999999999</v>
      </c>
      <c r="BN10" s="16" t="s">
        <v>4258</v>
      </c>
      <c r="BO10" s="15">
        <v>1325</v>
      </c>
      <c r="BP10" s="16" t="s">
        <v>4259</v>
      </c>
      <c r="BQ10" s="20">
        <v>1.1973199999999999</v>
      </c>
      <c r="BR10" s="16" t="s">
        <v>4258</v>
      </c>
      <c r="BS10" s="15">
        <v>80087</v>
      </c>
      <c r="BT10" s="16" t="s">
        <v>4259</v>
      </c>
      <c r="BU10" s="20">
        <v>1.0859099999999999</v>
      </c>
      <c r="BV10" s="16" t="s">
        <v>4260</v>
      </c>
      <c r="BW10" s="15">
        <v>350308</v>
      </c>
      <c r="BX10" s="16" t="s">
        <v>4261</v>
      </c>
      <c r="BY10" s="20">
        <v>1.1093900000000001</v>
      </c>
      <c r="BZ10" s="16" t="s">
        <v>4260</v>
      </c>
      <c r="CA10" s="15">
        <v>505</v>
      </c>
      <c r="CB10" s="16" t="s">
        <v>4261</v>
      </c>
      <c r="CC10" s="20">
        <v>1.0864799999999999</v>
      </c>
      <c r="CD10" s="16" t="s">
        <v>4260</v>
      </c>
      <c r="CE10" s="15">
        <v>1005</v>
      </c>
      <c r="CF10" s="16" t="s">
        <v>4261</v>
      </c>
      <c r="CG10" s="20">
        <v>1.27979</v>
      </c>
      <c r="CH10" s="16" t="s">
        <v>4260</v>
      </c>
      <c r="CI10" s="15">
        <v>72238</v>
      </c>
      <c r="CJ10" s="16" t="s">
        <v>4261</v>
      </c>
      <c r="CK10" s="20">
        <v>1.10592</v>
      </c>
      <c r="CL10" s="16" t="s">
        <v>4791</v>
      </c>
      <c r="CM10" s="15">
        <f>SUM(A2L303C10)/A2L303C1</f>
        <v>488889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66959</v>
      </c>
      <c r="H11" s="16" t="s">
        <v>4253</v>
      </c>
      <c r="I11" s="20">
        <v>1</v>
      </c>
      <c r="J11" s="16" t="s">
        <v>4252</v>
      </c>
      <c r="K11" s="15">
        <v>95</v>
      </c>
      <c r="L11" s="16" t="s">
        <v>4253</v>
      </c>
      <c r="M11" s="20">
        <v>1</v>
      </c>
      <c r="N11" s="16" t="s">
        <v>4252</v>
      </c>
      <c r="O11" s="15">
        <v>8006</v>
      </c>
      <c r="P11" s="16" t="s">
        <v>4253</v>
      </c>
      <c r="Q11" s="20">
        <v>1</v>
      </c>
      <c r="R11" s="16" t="s">
        <v>4252</v>
      </c>
      <c r="S11" s="15">
        <v>4114</v>
      </c>
      <c r="T11" s="16" t="s">
        <v>4253</v>
      </c>
      <c r="U11" s="20">
        <v>1</v>
      </c>
      <c r="V11" s="16" t="s">
        <v>4252</v>
      </c>
      <c r="W11" s="15">
        <v>79174</v>
      </c>
      <c r="X11" s="16" t="s">
        <v>4252</v>
      </c>
      <c r="Y11" s="15">
        <v>79174</v>
      </c>
      <c r="Z11" s="16" t="s">
        <v>4254</v>
      </c>
      <c r="AA11" s="15">
        <v>66723</v>
      </c>
      <c r="AB11" s="16" t="s">
        <v>4255</v>
      </c>
      <c r="AC11" s="20">
        <v>1.0101199999999999</v>
      </c>
      <c r="AD11" s="16" t="s">
        <v>4254</v>
      </c>
      <c r="AE11" s="15">
        <v>81</v>
      </c>
      <c r="AF11" s="16" t="s">
        <v>4255</v>
      </c>
      <c r="AG11" s="20">
        <v>0.98768</v>
      </c>
      <c r="AH11" s="16" t="s">
        <v>4254</v>
      </c>
      <c r="AI11" s="15">
        <v>7188</v>
      </c>
      <c r="AJ11" s="16" t="s">
        <v>4255</v>
      </c>
      <c r="AK11" s="20">
        <v>0.99887999999999999</v>
      </c>
      <c r="AL11" s="16" t="s">
        <v>4254</v>
      </c>
      <c r="AM11" s="15">
        <v>3965</v>
      </c>
      <c r="AN11" s="16" t="s">
        <v>4255</v>
      </c>
      <c r="AO11" s="20">
        <v>1.00692</v>
      </c>
      <c r="AP11" s="16" t="s">
        <v>4256</v>
      </c>
      <c r="AQ11" s="15">
        <v>66559</v>
      </c>
      <c r="AR11" s="16" t="s">
        <v>4257</v>
      </c>
      <c r="AS11" s="20">
        <v>1.0525100000000001</v>
      </c>
      <c r="AT11" s="16" t="s">
        <v>4256</v>
      </c>
      <c r="AU11" s="15">
        <v>136</v>
      </c>
      <c r="AV11" s="16" t="s">
        <v>4257</v>
      </c>
      <c r="AW11" s="20">
        <v>1.04793</v>
      </c>
      <c r="AX11" s="16" t="s">
        <v>4256</v>
      </c>
      <c r="AY11" s="15">
        <v>7067</v>
      </c>
      <c r="AZ11" s="16" t="s">
        <v>4257</v>
      </c>
      <c r="BA11" s="20">
        <v>1.05626</v>
      </c>
      <c r="BB11" s="16" t="s">
        <v>4256</v>
      </c>
      <c r="BC11" s="15">
        <v>4076</v>
      </c>
      <c r="BD11" s="16" t="s">
        <v>4257</v>
      </c>
      <c r="BE11" s="20">
        <v>1.0519099999999999</v>
      </c>
      <c r="BF11" s="16" t="s">
        <v>4258</v>
      </c>
      <c r="BG11" s="15">
        <v>58937</v>
      </c>
      <c r="BH11" s="16" t="s">
        <v>4259</v>
      </c>
      <c r="BI11" s="20">
        <v>1.0862000000000001</v>
      </c>
      <c r="BJ11" s="16" t="s">
        <v>4258</v>
      </c>
      <c r="BK11" s="15">
        <v>97</v>
      </c>
      <c r="BL11" s="16" t="s">
        <v>4259</v>
      </c>
      <c r="BM11" s="20">
        <v>1.0833299999999999</v>
      </c>
      <c r="BN11" s="16" t="s">
        <v>4258</v>
      </c>
      <c r="BO11" s="15">
        <v>7652</v>
      </c>
      <c r="BP11" s="16" t="s">
        <v>4259</v>
      </c>
      <c r="BQ11" s="20">
        <v>1.1973199999999999</v>
      </c>
      <c r="BR11" s="16" t="s">
        <v>4258</v>
      </c>
      <c r="BS11" s="15">
        <v>2483</v>
      </c>
      <c r="BT11" s="16" t="s">
        <v>4259</v>
      </c>
      <c r="BU11" s="20">
        <v>1.0859099999999999</v>
      </c>
      <c r="BV11" s="16" t="s">
        <v>4260</v>
      </c>
      <c r="BW11" s="15">
        <v>50592</v>
      </c>
      <c r="BX11" s="16" t="s">
        <v>4261</v>
      </c>
      <c r="BY11" s="20">
        <v>1.1093900000000001</v>
      </c>
      <c r="BZ11" s="16" t="s">
        <v>4260</v>
      </c>
      <c r="CA11" s="15">
        <v>101</v>
      </c>
      <c r="CB11" s="16" t="s">
        <v>4261</v>
      </c>
      <c r="CC11" s="20">
        <v>1.0864799999999999</v>
      </c>
      <c r="CD11" s="16" t="s">
        <v>4260</v>
      </c>
      <c r="CE11" s="15">
        <v>7780</v>
      </c>
      <c r="CF11" s="16" t="s">
        <v>4261</v>
      </c>
      <c r="CG11" s="20">
        <v>1.27979</v>
      </c>
      <c r="CH11" s="16" t="s">
        <v>4260</v>
      </c>
      <c r="CI11" s="15">
        <v>1799</v>
      </c>
      <c r="CJ11" s="16" t="s">
        <v>4261</v>
      </c>
      <c r="CK11" s="20">
        <v>1.10592</v>
      </c>
      <c r="CL11" s="16" t="s">
        <v>4792</v>
      </c>
      <c r="CM11" s="15">
        <f>SUM(A2L304C10)/A2L304C1</f>
        <v>79174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614</v>
      </c>
      <c r="H12" s="16" t="s">
        <v>4253</v>
      </c>
      <c r="I12" s="20">
        <v>1</v>
      </c>
      <c r="J12" s="16" t="s">
        <v>4252</v>
      </c>
      <c r="K12" s="15">
        <v>350</v>
      </c>
      <c r="L12" s="16" t="s">
        <v>4253</v>
      </c>
      <c r="M12" s="20">
        <v>1</v>
      </c>
      <c r="N12" s="16" t="s">
        <v>4252</v>
      </c>
      <c r="O12" s="15">
        <v>4788</v>
      </c>
      <c r="P12" s="16" t="s">
        <v>4253</v>
      </c>
      <c r="Q12" s="20">
        <v>1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5753</v>
      </c>
      <c r="X12" s="16" t="s">
        <v>4252</v>
      </c>
      <c r="Y12" s="15">
        <v>5753</v>
      </c>
      <c r="Z12" s="16" t="s">
        <v>4254</v>
      </c>
      <c r="AA12" s="15">
        <v>638</v>
      </c>
      <c r="AB12" s="16" t="s">
        <v>4255</v>
      </c>
      <c r="AC12" s="20">
        <v>1.0101199999999999</v>
      </c>
      <c r="AD12" s="16" t="s">
        <v>4254</v>
      </c>
      <c r="AE12" s="15">
        <v>395</v>
      </c>
      <c r="AF12" s="16" t="s">
        <v>4255</v>
      </c>
      <c r="AG12" s="20">
        <v>0.98768</v>
      </c>
      <c r="AH12" s="16" t="s">
        <v>4254</v>
      </c>
      <c r="AI12" s="15">
        <v>4795</v>
      </c>
      <c r="AJ12" s="16" t="s">
        <v>4255</v>
      </c>
      <c r="AK12" s="20">
        <v>0.99887999999999999</v>
      </c>
      <c r="AL12" s="16" t="s">
        <v>4254</v>
      </c>
      <c r="AM12" s="15">
        <v>1</v>
      </c>
      <c r="AN12" s="16" t="s">
        <v>4255</v>
      </c>
      <c r="AO12" s="20">
        <v>1.00692</v>
      </c>
      <c r="AP12" s="16" t="s">
        <v>4256</v>
      </c>
      <c r="AQ12" s="15">
        <v>806</v>
      </c>
      <c r="AR12" s="16" t="s">
        <v>4257</v>
      </c>
      <c r="AS12" s="20">
        <v>1.0525100000000001</v>
      </c>
      <c r="AT12" s="16" t="s">
        <v>4256</v>
      </c>
      <c r="AU12" s="15">
        <v>347</v>
      </c>
      <c r="AV12" s="16" t="s">
        <v>4257</v>
      </c>
      <c r="AW12" s="20">
        <v>1.04793</v>
      </c>
      <c r="AX12" s="16" t="s">
        <v>4256</v>
      </c>
      <c r="AY12" s="15">
        <v>3910</v>
      </c>
      <c r="AZ12" s="16" t="s">
        <v>4257</v>
      </c>
      <c r="BA12" s="20">
        <v>1.05626</v>
      </c>
      <c r="BB12" s="16" t="s">
        <v>4256</v>
      </c>
      <c r="BC12" s="15">
        <v>7</v>
      </c>
      <c r="BD12" s="16" t="s">
        <v>4257</v>
      </c>
      <c r="BE12" s="20">
        <v>1.0519099999999999</v>
      </c>
      <c r="BF12" s="16" t="s">
        <v>4258</v>
      </c>
      <c r="BG12" s="15">
        <v>767</v>
      </c>
      <c r="BH12" s="16" t="s">
        <v>4259</v>
      </c>
      <c r="BI12" s="20">
        <v>1.0862000000000001</v>
      </c>
      <c r="BJ12" s="16" t="s">
        <v>4258</v>
      </c>
      <c r="BK12" s="15">
        <v>352</v>
      </c>
      <c r="BL12" s="16" t="s">
        <v>4259</v>
      </c>
      <c r="BM12" s="20">
        <v>1.0833299999999999</v>
      </c>
      <c r="BN12" s="16" t="s">
        <v>4258</v>
      </c>
      <c r="BO12" s="15">
        <v>3804</v>
      </c>
      <c r="BP12" s="16" t="s">
        <v>4259</v>
      </c>
      <c r="BQ12" s="20">
        <v>1.1973199999999999</v>
      </c>
      <c r="BR12" s="16" t="s">
        <v>4258</v>
      </c>
      <c r="BS12" s="15">
        <v>5</v>
      </c>
      <c r="BT12" s="16" t="s">
        <v>4259</v>
      </c>
      <c r="BU12" s="20">
        <v>1.0859099999999999</v>
      </c>
      <c r="BV12" s="16" t="s">
        <v>4260</v>
      </c>
      <c r="BW12" s="15">
        <v>879</v>
      </c>
      <c r="BX12" s="16" t="s">
        <v>4261</v>
      </c>
      <c r="BY12" s="20">
        <v>1.1093900000000001</v>
      </c>
      <c r="BZ12" s="16" t="s">
        <v>4260</v>
      </c>
      <c r="CA12" s="15">
        <v>260</v>
      </c>
      <c r="CB12" s="16" t="s">
        <v>4261</v>
      </c>
      <c r="CC12" s="20">
        <v>1.0864799999999999</v>
      </c>
      <c r="CD12" s="16" t="s">
        <v>4260</v>
      </c>
      <c r="CE12" s="15">
        <v>2333</v>
      </c>
      <c r="CF12" s="16" t="s">
        <v>4261</v>
      </c>
      <c r="CG12" s="20">
        <v>1.27979</v>
      </c>
      <c r="CH12" s="16" t="s">
        <v>4260</v>
      </c>
      <c r="CI12" s="15">
        <v>8</v>
      </c>
      <c r="CJ12" s="16" t="s">
        <v>4261</v>
      </c>
      <c r="CK12" s="20">
        <v>1.10592</v>
      </c>
      <c r="CL12" s="16" t="s">
        <v>4793</v>
      </c>
      <c r="CM12" s="15">
        <f>SUM(A2L305C10)/A2L305C1</f>
        <v>5753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3734</v>
      </c>
      <c r="H13" s="16" t="s">
        <v>4253</v>
      </c>
      <c r="I13" s="20">
        <v>1</v>
      </c>
      <c r="J13" s="16" t="s">
        <v>4252</v>
      </c>
      <c r="K13" s="15">
        <v>22</v>
      </c>
      <c r="L13" s="16" t="s">
        <v>4253</v>
      </c>
      <c r="M13" s="20">
        <v>1</v>
      </c>
      <c r="N13" s="16" t="s">
        <v>4252</v>
      </c>
      <c r="O13" s="15">
        <v>7</v>
      </c>
      <c r="P13" s="16" t="s">
        <v>4253</v>
      </c>
      <c r="Q13" s="20">
        <v>1</v>
      </c>
      <c r="R13" s="16" t="s">
        <v>4252</v>
      </c>
      <c r="S13" s="15">
        <v>73</v>
      </c>
      <c r="T13" s="16" t="s">
        <v>4253</v>
      </c>
      <c r="U13" s="20">
        <v>1</v>
      </c>
      <c r="V13" s="16" t="s">
        <v>4252</v>
      </c>
      <c r="W13" s="15">
        <v>3836</v>
      </c>
      <c r="X13" s="16" t="s">
        <v>4252</v>
      </c>
      <c r="Y13" s="15">
        <v>3836</v>
      </c>
      <c r="Z13" s="16" t="s">
        <v>4254</v>
      </c>
      <c r="AA13" s="15">
        <v>3672</v>
      </c>
      <c r="AB13" s="16" t="s">
        <v>4255</v>
      </c>
      <c r="AC13" s="20">
        <v>1.0101199999999999</v>
      </c>
      <c r="AD13" s="16" t="s">
        <v>4254</v>
      </c>
      <c r="AE13" s="15">
        <v>1</v>
      </c>
      <c r="AF13" s="16" t="s">
        <v>4255</v>
      </c>
      <c r="AG13" s="20">
        <v>0.98768</v>
      </c>
      <c r="AH13" s="16" t="s">
        <v>4254</v>
      </c>
      <c r="AI13" s="15">
        <v>5</v>
      </c>
      <c r="AJ13" s="16" t="s">
        <v>4255</v>
      </c>
      <c r="AK13" s="20">
        <v>0.99887999999999999</v>
      </c>
      <c r="AL13" s="16" t="s">
        <v>4254</v>
      </c>
      <c r="AM13" s="15">
        <v>65</v>
      </c>
      <c r="AN13" s="16" t="s">
        <v>4255</v>
      </c>
      <c r="AO13" s="20">
        <v>1.00692</v>
      </c>
      <c r="AP13" s="16" t="s">
        <v>4256</v>
      </c>
      <c r="AQ13" s="15">
        <v>3586</v>
      </c>
      <c r="AR13" s="16" t="s">
        <v>4257</v>
      </c>
      <c r="AS13" s="20">
        <v>1.0525100000000001</v>
      </c>
      <c r="AT13" s="16" t="s">
        <v>4256</v>
      </c>
      <c r="AU13" s="15">
        <v>2</v>
      </c>
      <c r="AV13" s="16" t="s">
        <v>4257</v>
      </c>
      <c r="AW13" s="20">
        <v>1.04793</v>
      </c>
      <c r="AX13" s="16" t="s">
        <v>4256</v>
      </c>
      <c r="AY13" s="15">
        <v>5</v>
      </c>
      <c r="AZ13" s="16" t="s">
        <v>4257</v>
      </c>
      <c r="BA13" s="20">
        <v>1.05626</v>
      </c>
      <c r="BB13" s="16" t="s">
        <v>4256</v>
      </c>
      <c r="BC13" s="15">
        <v>73</v>
      </c>
      <c r="BD13" s="16" t="s">
        <v>4257</v>
      </c>
      <c r="BE13" s="20">
        <v>1.0519099999999999</v>
      </c>
      <c r="BF13" s="16" t="s">
        <v>4258</v>
      </c>
      <c r="BG13" s="15">
        <v>3730</v>
      </c>
      <c r="BH13" s="16" t="s">
        <v>4259</v>
      </c>
      <c r="BI13" s="20">
        <v>1.0862000000000001</v>
      </c>
      <c r="BJ13" s="16" t="s">
        <v>4258</v>
      </c>
      <c r="BK13" s="15">
        <v>1</v>
      </c>
      <c r="BL13" s="16" t="s">
        <v>4259</v>
      </c>
      <c r="BM13" s="20">
        <v>1.0833299999999999</v>
      </c>
      <c r="BN13" s="16" t="s">
        <v>4258</v>
      </c>
      <c r="BO13" s="15">
        <v>3</v>
      </c>
      <c r="BP13" s="16" t="s">
        <v>4259</v>
      </c>
      <c r="BQ13" s="20">
        <v>1.1973199999999999</v>
      </c>
      <c r="BR13" s="16" t="s">
        <v>4258</v>
      </c>
      <c r="BS13" s="15">
        <v>74</v>
      </c>
      <c r="BT13" s="16" t="s">
        <v>4259</v>
      </c>
      <c r="BU13" s="20">
        <v>1.0859099999999999</v>
      </c>
      <c r="BV13" s="16" t="s">
        <v>4260</v>
      </c>
      <c r="BW13" s="15">
        <v>3455</v>
      </c>
      <c r="BX13" s="16" t="s">
        <v>4261</v>
      </c>
      <c r="BY13" s="20">
        <v>1.1093900000000001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1</v>
      </c>
      <c r="CF13" s="16" t="s">
        <v>4261</v>
      </c>
      <c r="CG13" s="20">
        <v>1.27979</v>
      </c>
      <c r="CH13" s="16" t="s">
        <v>4260</v>
      </c>
      <c r="CI13" s="15">
        <v>52</v>
      </c>
      <c r="CJ13" s="16" t="s">
        <v>4261</v>
      </c>
      <c r="CK13" s="20">
        <v>1.10592</v>
      </c>
      <c r="CL13" s="16" t="s">
        <v>4794</v>
      </c>
      <c r="CM13" s="15">
        <f>SUM(A2L306C10)/A2L306C1</f>
        <v>3836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30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1901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1931</v>
      </c>
      <c r="X14" s="16" t="s">
        <v>4252</v>
      </c>
      <c r="Y14" s="15">
        <v>1931</v>
      </c>
      <c r="Z14" s="16" t="s">
        <v>4254</v>
      </c>
      <c r="AA14" s="15">
        <v>10</v>
      </c>
      <c r="AB14" s="16" t="s">
        <v>4255</v>
      </c>
      <c r="AC14" s="20">
        <v>1.0101199999999999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1714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5</v>
      </c>
      <c r="AR14" s="16" t="s">
        <v>4257</v>
      </c>
      <c r="AS14" s="20">
        <v>1.0525100000000001</v>
      </c>
      <c r="AT14" s="16" t="s">
        <v>4256</v>
      </c>
      <c r="AU14" s="15">
        <v>43</v>
      </c>
      <c r="AV14" s="16" t="s">
        <v>4257</v>
      </c>
      <c r="AW14" s="20">
        <v>1.04793</v>
      </c>
      <c r="AX14" s="16" t="s">
        <v>4256</v>
      </c>
      <c r="AY14" s="15">
        <v>2157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5</v>
      </c>
      <c r="BH14" s="16" t="s">
        <v>4259</v>
      </c>
      <c r="BI14" s="20">
        <v>1.0862000000000001</v>
      </c>
      <c r="BJ14" s="16" t="s">
        <v>4258</v>
      </c>
      <c r="BK14" s="15">
        <v>44</v>
      </c>
      <c r="BL14" s="16" t="s">
        <v>4259</v>
      </c>
      <c r="BM14" s="20">
        <v>1.0833299999999999</v>
      </c>
      <c r="BN14" s="16" t="s">
        <v>4258</v>
      </c>
      <c r="BO14" s="15">
        <v>2305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4</v>
      </c>
      <c r="BX14" s="16" t="s">
        <v>4261</v>
      </c>
      <c r="BY14" s="20">
        <v>1.1093900000000001</v>
      </c>
      <c r="BZ14" s="16" t="s">
        <v>4260</v>
      </c>
      <c r="CA14" s="15">
        <v>52</v>
      </c>
      <c r="CB14" s="16" t="s">
        <v>4261</v>
      </c>
      <c r="CC14" s="20">
        <v>1.0864799999999999</v>
      </c>
      <c r="CD14" s="16" t="s">
        <v>4260</v>
      </c>
      <c r="CE14" s="15">
        <v>2190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1931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56541</v>
      </c>
      <c r="H15" s="16" t="s">
        <v>4253</v>
      </c>
      <c r="I15" s="20">
        <v>1</v>
      </c>
      <c r="J15" s="16" t="s">
        <v>4252</v>
      </c>
      <c r="K15" s="15">
        <v>12937</v>
      </c>
      <c r="L15" s="16" t="s">
        <v>4253</v>
      </c>
      <c r="M15" s="20">
        <v>1</v>
      </c>
      <c r="N15" s="16" t="s">
        <v>4252</v>
      </c>
      <c r="O15" s="15">
        <v>868</v>
      </c>
      <c r="P15" s="16" t="s">
        <v>4253</v>
      </c>
      <c r="Q15" s="20">
        <v>1</v>
      </c>
      <c r="R15" s="16" t="s">
        <v>4252</v>
      </c>
      <c r="S15" s="15">
        <v>404</v>
      </c>
      <c r="T15" s="16" t="s">
        <v>4253</v>
      </c>
      <c r="U15" s="20">
        <v>1</v>
      </c>
      <c r="V15" s="16" t="s">
        <v>4252</v>
      </c>
      <c r="W15" s="15">
        <v>70750</v>
      </c>
      <c r="X15" s="16" t="s">
        <v>4252</v>
      </c>
      <c r="Y15" s="15">
        <v>70750</v>
      </c>
      <c r="Z15" s="16" t="s">
        <v>4254</v>
      </c>
      <c r="AA15" s="15">
        <v>56100</v>
      </c>
      <c r="AB15" s="16" t="s">
        <v>4255</v>
      </c>
      <c r="AC15" s="20">
        <v>1.0101199999999999</v>
      </c>
      <c r="AD15" s="16" t="s">
        <v>4254</v>
      </c>
      <c r="AE15" s="15">
        <v>12388</v>
      </c>
      <c r="AF15" s="16" t="s">
        <v>4255</v>
      </c>
      <c r="AG15" s="20">
        <v>0.98768</v>
      </c>
      <c r="AH15" s="16" t="s">
        <v>4254</v>
      </c>
      <c r="AI15" s="15">
        <v>846</v>
      </c>
      <c r="AJ15" s="16" t="s">
        <v>4255</v>
      </c>
      <c r="AK15" s="20">
        <v>0.99887999999999999</v>
      </c>
      <c r="AL15" s="16" t="s">
        <v>4254</v>
      </c>
      <c r="AM15" s="15">
        <v>1005</v>
      </c>
      <c r="AN15" s="16" t="s">
        <v>4255</v>
      </c>
      <c r="AO15" s="20">
        <v>1.00692</v>
      </c>
      <c r="AP15" s="16" t="s">
        <v>4256</v>
      </c>
      <c r="AQ15" s="15">
        <v>57178</v>
      </c>
      <c r="AR15" s="16" t="s">
        <v>4257</v>
      </c>
      <c r="AS15" s="20">
        <v>1.0525100000000001</v>
      </c>
      <c r="AT15" s="16" t="s">
        <v>4256</v>
      </c>
      <c r="AU15" s="15">
        <v>11369</v>
      </c>
      <c r="AV15" s="16" t="s">
        <v>4257</v>
      </c>
      <c r="AW15" s="20">
        <v>1.04793</v>
      </c>
      <c r="AX15" s="16" t="s">
        <v>4256</v>
      </c>
      <c r="AY15" s="15">
        <v>794</v>
      </c>
      <c r="AZ15" s="16" t="s">
        <v>4257</v>
      </c>
      <c r="BA15" s="20">
        <v>1.05626</v>
      </c>
      <c r="BB15" s="16" t="s">
        <v>4256</v>
      </c>
      <c r="BC15" s="15">
        <v>1071</v>
      </c>
      <c r="BD15" s="16" t="s">
        <v>4257</v>
      </c>
      <c r="BE15" s="20">
        <v>1.0519099999999999</v>
      </c>
      <c r="BF15" s="16" t="s">
        <v>4258</v>
      </c>
      <c r="BG15" s="15">
        <v>56060</v>
      </c>
      <c r="BH15" s="16" t="s">
        <v>4259</v>
      </c>
      <c r="BI15" s="20">
        <v>1.0862000000000001</v>
      </c>
      <c r="BJ15" s="16" t="s">
        <v>4258</v>
      </c>
      <c r="BK15" s="15">
        <v>9094</v>
      </c>
      <c r="BL15" s="16" t="s">
        <v>4259</v>
      </c>
      <c r="BM15" s="20">
        <v>1.0833299999999999</v>
      </c>
      <c r="BN15" s="16" t="s">
        <v>4258</v>
      </c>
      <c r="BO15" s="15">
        <v>1398</v>
      </c>
      <c r="BP15" s="16" t="s">
        <v>4259</v>
      </c>
      <c r="BQ15" s="20">
        <v>1.1973199999999999</v>
      </c>
      <c r="BR15" s="16" t="s">
        <v>4258</v>
      </c>
      <c r="BS15" s="15">
        <v>905</v>
      </c>
      <c r="BT15" s="16" t="s">
        <v>4259</v>
      </c>
      <c r="BU15" s="20">
        <v>1.0859099999999999</v>
      </c>
      <c r="BV15" s="16" t="s">
        <v>4260</v>
      </c>
      <c r="BW15" s="15">
        <v>51370</v>
      </c>
      <c r="BX15" s="16" t="s">
        <v>4261</v>
      </c>
      <c r="BY15" s="20">
        <v>1.1093900000000001</v>
      </c>
      <c r="BZ15" s="16" t="s">
        <v>4260</v>
      </c>
      <c r="CA15" s="15">
        <v>7961</v>
      </c>
      <c r="CB15" s="16" t="s">
        <v>4261</v>
      </c>
      <c r="CC15" s="20">
        <v>1.0864799999999999</v>
      </c>
      <c r="CD15" s="16" t="s">
        <v>4260</v>
      </c>
      <c r="CE15" s="15">
        <v>947</v>
      </c>
      <c r="CF15" s="16" t="s">
        <v>4261</v>
      </c>
      <c r="CG15" s="20">
        <v>1.27979</v>
      </c>
      <c r="CH15" s="16" t="s">
        <v>4260</v>
      </c>
      <c r="CI15" s="15">
        <v>575</v>
      </c>
      <c r="CJ15" s="16" t="s">
        <v>4261</v>
      </c>
      <c r="CK15" s="20">
        <v>1.10592</v>
      </c>
      <c r="CL15" s="16" t="s">
        <v>4796</v>
      </c>
      <c r="CM15" s="15">
        <f>SUM(A2L308C10)/A2L308C1</f>
        <v>70750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1407450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1407450</v>
      </c>
      <c r="X16" s="16" t="s">
        <v>4252</v>
      </c>
      <c r="Y16" s="15">
        <v>1407450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1390786</v>
      </c>
      <c r="AF16" s="16" t="s">
        <v>4255</v>
      </c>
      <c r="AG16" s="20">
        <v>0.97794999999999999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1406472</v>
      </c>
      <c r="AV16" s="16" t="s">
        <v>4257</v>
      </c>
      <c r="AW16" s="20">
        <v>1.00518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1013389</v>
      </c>
      <c r="BL16" s="16" t="s">
        <v>4259</v>
      </c>
      <c r="BM16" s="20">
        <v>1.3768199999999999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701545</v>
      </c>
      <c r="CB16" s="16" t="s">
        <v>4261</v>
      </c>
      <c r="CC16" s="20">
        <v>1.8169500000000001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1407450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38549</v>
      </c>
      <c r="H18" s="16" t="s">
        <v>4253</v>
      </c>
      <c r="I18" s="20">
        <v>1</v>
      </c>
      <c r="J18" s="16" t="s">
        <v>4252</v>
      </c>
      <c r="K18" s="15">
        <v>2862</v>
      </c>
      <c r="L18" s="16" t="s">
        <v>4253</v>
      </c>
      <c r="M18" s="20">
        <v>1</v>
      </c>
      <c r="N18" s="16" t="s">
        <v>4252</v>
      </c>
      <c r="O18" s="15">
        <v>1172</v>
      </c>
      <c r="P18" s="16" t="s">
        <v>4253</v>
      </c>
      <c r="Q18" s="20">
        <v>1</v>
      </c>
      <c r="R18" s="16" t="s">
        <v>4252</v>
      </c>
      <c r="S18" s="15">
        <v>1979</v>
      </c>
      <c r="T18" s="16" t="s">
        <v>4253</v>
      </c>
      <c r="U18" s="20">
        <v>1</v>
      </c>
      <c r="V18" s="16" t="s">
        <v>4252</v>
      </c>
      <c r="W18" s="15">
        <v>44562</v>
      </c>
      <c r="X18" s="16" t="s">
        <v>4252</v>
      </c>
      <c r="Y18" s="15">
        <v>44562</v>
      </c>
      <c r="Z18" s="16" t="s">
        <v>4254</v>
      </c>
      <c r="AA18" s="15">
        <v>40801</v>
      </c>
      <c r="AB18" s="16" t="s">
        <v>4255</v>
      </c>
      <c r="AC18" s="20">
        <v>1.0101199999999999</v>
      </c>
      <c r="AD18" s="16" t="s">
        <v>4254</v>
      </c>
      <c r="AE18" s="15">
        <v>2209</v>
      </c>
      <c r="AF18" s="16" t="s">
        <v>4255</v>
      </c>
      <c r="AG18" s="20">
        <v>0.98768</v>
      </c>
      <c r="AH18" s="16" t="s">
        <v>4254</v>
      </c>
      <c r="AI18" s="15">
        <v>940</v>
      </c>
      <c r="AJ18" s="16" t="s">
        <v>4255</v>
      </c>
      <c r="AK18" s="20">
        <v>0.99887999999999999</v>
      </c>
      <c r="AL18" s="16" t="s">
        <v>4254</v>
      </c>
      <c r="AM18" s="15">
        <v>2481</v>
      </c>
      <c r="AN18" s="16" t="s">
        <v>4255</v>
      </c>
      <c r="AO18" s="20">
        <v>1.00692</v>
      </c>
      <c r="AP18" s="16" t="s">
        <v>4256</v>
      </c>
      <c r="AQ18" s="15">
        <v>41316</v>
      </c>
      <c r="AR18" s="16" t="s">
        <v>4257</v>
      </c>
      <c r="AS18" s="20">
        <v>1.0525100000000001</v>
      </c>
      <c r="AT18" s="16" t="s">
        <v>4256</v>
      </c>
      <c r="AU18" s="15">
        <v>2141</v>
      </c>
      <c r="AV18" s="16" t="s">
        <v>4257</v>
      </c>
      <c r="AW18" s="20">
        <v>1.04793</v>
      </c>
      <c r="AX18" s="16" t="s">
        <v>4256</v>
      </c>
      <c r="AY18" s="15">
        <v>989</v>
      </c>
      <c r="AZ18" s="16" t="s">
        <v>4257</v>
      </c>
      <c r="BA18" s="20">
        <v>1.05626</v>
      </c>
      <c r="BB18" s="16" t="s">
        <v>4256</v>
      </c>
      <c r="BC18" s="15">
        <v>2666</v>
      </c>
      <c r="BD18" s="16" t="s">
        <v>4257</v>
      </c>
      <c r="BE18" s="20">
        <v>1.0519099999999999</v>
      </c>
      <c r="BF18" s="16" t="s">
        <v>4258</v>
      </c>
      <c r="BG18" s="15">
        <v>40049</v>
      </c>
      <c r="BH18" s="16" t="s">
        <v>4259</v>
      </c>
      <c r="BI18" s="20">
        <v>1.0862000000000001</v>
      </c>
      <c r="BJ18" s="16" t="s">
        <v>4258</v>
      </c>
      <c r="BK18" s="15">
        <v>1960</v>
      </c>
      <c r="BL18" s="16" t="s">
        <v>4259</v>
      </c>
      <c r="BM18" s="20">
        <v>1.0833299999999999</v>
      </c>
      <c r="BN18" s="16" t="s">
        <v>4258</v>
      </c>
      <c r="BO18" s="15">
        <v>914</v>
      </c>
      <c r="BP18" s="16" t="s">
        <v>4259</v>
      </c>
      <c r="BQ18" s="20">
        <v>1.1973199999999999</v>
      </c>
      <c r="BR18" s="16" t="s">
        <v>4258</v>
      </c>
      <c r="BS18" s="15">
        <v>2229</v>
      </c>
      <c r="BT18" s="16" t="s">
        <v>4259</v>
      </c>
      <c r="BU18" s="20">
        <v>1.0859099999999999</v>
      </c>
      <c r="BV18" s="16" t="s">
        <v>4260</v>
      </c>
      <c r="BW18" s="15">
        <v>38997</v>
      </c>
      <c r="BX18" s="16" t="s">
        <v>4261</v>
      </c>
      <c r="BY18" s="20">
        <v>1.1093900000000001</v>
      </c>
      <c r="BZ18" s="16" t="s">
        <v>4260</v>
      </c>
      <c r="CA18" s="15">
        <v>1701</v>
      </c>
      <c r="CB18" s="16" t="s">
        <v>4261</v>
      </c>
      <c r="CC18" s="20">
        <v>1.0864799999999999</v>
      </c>
      <c r="CD18" s="16" t="s">
        <v>4260</v>
      </c>
      <c r="CE18" s="15">
        <v>934</v>
      </c>
      <c r="CF18" s="16" t="s">
        <v>4261</v>
      </c>
      <c r="CG18" s="20">
        <v>1.27979</v>
      </c>
      <c r="CH18" s="16" t="s">
        <v>4260</v>
      </c>
      <c r="CI18" s="15">
        <v>1833</v>
      </c>
      <c r="CJ18" s="16" t="s">
        <v>4261</v>
      </c>
      <c r="CK18" s="20">
        <v>1.10592</v>
      </c>
      <c r="CL18" s="16" t="s">
        <v>4799</v>
      </c>
      <c r="CM18" s="15">
        <f>SUM(A2L311C10)/A2L311C1</f>
        <v>44562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524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12222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12746</v>
      </c>
      <c r="X20" s="16" t="s">
        <v>4252</v>
      </c>
      <c r="Y20" s="15">
        <v>12746</v>
      </c>
      <c r="Z20" s="16" t="s">
        <v>4254</v>
      </c>
      <c r="AA20" s="15">
        <v>116</v>
      </c>
      <c r="AB20" s="16" t="s">
        <v>4255</v>
      </c>
      <c r="AC20" s="20">
        <v>1.0101199999999999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8681</v>
      </c>
      <c r="AJ20" s="16" t="s">
        <v>4255</v>
      </c>
      <c r="AK20" s="20">
        <v>0.99887999999999999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141</v>
      </c>
      <c r="AR20" s="16" t="s">
        <v>4257</v>
      </c>
      <c r="AS20" s="20">
        <v>1.0525100000000001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9095</v>
      </c>
      <c r="AZ20" s="16" t="s">
        <v>4257</v>
      </c>
      <c r="BA20" s="20">
        <v>1.05626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136</v>
      </c>
      <c r="BH20" s="16" t="s">
        <v>4259</v>
      </c>
      <c r="BI20" s="20">
        <v>1.0862000000000001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9998</v>
      </c>
      <c r="BP20" s="16" t="s">
        <v>4259</v>
      </c>
      <c r="BQ20" s="20">
        <v>1.1973199999999999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252</v>
      </c>
      <c r="BX20" s="16" t="s">
        <v>4261</v>
      </c>
      <c r="BY20" s="20">
        <v>1.1093900000000001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8010</v>
      </c>
      <c r="CF20" s="16" t="s">
        <v>4261</v>
      </c>
      <c r="CG20" s="20">
        <v>1.27979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12746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384039</v>
      </c>
      <c r="T21" s="16" t="s">
        <v>4253</v>
      </c>
      <c r="U21" s="20">
        <v>1</v>
      </c>
      <c r="V21" s="16" t="s">
        <v>4252</v>
      </c>
      <c r="W21" s="15">
        <v>384039</v>
      </c>
      <c r="X21" s="16" t="s">
        <v>4252</v>
      </c>
      <c r="Y21" s="15">
        <v>384039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379885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407799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372872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297991</v>
      </c>
      <c r="CJ21" s="16" t="s">
        <v>4261</v>
      </c>
      <c r="CK21" s="20">
        <v>1.10592</v>
      </c>
      <c r="CL21" s="16" t="s">
        <v>4802</v>
      </c>
      <c r="CM21" s="15">
        <f>SUM(A2L314C10)/A2L314C1</f>
        <v>384039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37585</v>
      </c>
      <c r="T22" s="16" t="s">
        <v>4253</v>
      </c>
      <c r="U22" s="20">
        <v>1</v>
      </c>
      <c r="V22" s="16" t="s">
        <v>4252</v>
      </c>
      <c r="W22" s="15">
        <v>37585</v>
      </c>
      <c r="X22" s="16" t="s">
        <v>4252</v>
      </c>
      <c r="Y22" s="15">
        <v>37585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22760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29403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20293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5950</v>
      </c>
      <c r="CJ22" s="16" t="s">
        <v>4261</v>
      </c>
      <c r="CK22" s="20">
        <v>1.10592</v>
      </c>
      <c r="CL22" s="16" t="s">
        <v>4803</v>
      </c>
      <c r="CM22" s="15">
        <f>SUM(A2L315C10)/A2L315C1</f>
        <v>37585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88569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88569</v>
      </c>
      <c r="X23" s="16" t="s">
        <v>4252</v>
      </c>
      <c r="Y23" s="15">
        <v>88569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70711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72788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68464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67237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88569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11682</v>
      </c>
      <c r="H25" s="16" t="s">
        <v>4253</v>
      </c>
      <c r="I25" s="20">
        <v>1</v>
      </c>
      <c r="J25" s="16" t="s">
        <v>4252</v>
      </c>
      <c r="K25" s="15">
        <v>1253</v>
      </c>
      <c r="L25" s="16" t="s">
        <v>4253</v>
      </c>
      <c r="M25" s="20">
        <v>1</v>
      </c>
      <c r="N25" s="16" t="s">
        <v>4252</v>
      </c>
      <c r="O25" s="15">
        <v>2633</v>
      </c>
      <c r="P25" s="16" t="s">
        <v>4253</v>
      </c>
      <c r="Q25" s="20">
        <v>1</v>
      </c>
      <c r="R25" s="16" t="s">
        <v>4252</v>
      </c>
      <c r="S25" s="15">
        <v>933</v>
      </c>
      <c r="T25" s="16" t="s">
        <v>4253</v>
      </c>
      <c r="U25" s="20">
        <v>1</v>
      </c>
      <c r="V25" s="16" t="s">
        <v>4252</v>
      </c>
      <c r="W25" s="15">
        <v>16501</v>
      </c>
      <c r="X25" s="16" t="s">
        <v>4252</v>
      </c>
      <c r="Y25" s="15">
        <v>16501</v>
      </c>
      <c r="Z25" s="16" t="s">
        <v>4254</v>
      </c>
      <c r="AA25" s="15">
        <v>10409</v>
      </c>
      <c r="AB25" s="16" t="s">
        <v>4255</v>
      </c>
      <c r="AC25" s="20">
        <v>1.0101199999999999</v>
      </c>
      <c r="AD25" s="16" t="s">
        <v>4254</v>
      </c>
      <c r="AE25" s="15">
        <v>1444</v>
      </c>
      <c r="AF25" s="16" t="s">
        <v>4255</v>
      </c>
      <c r="AG25" s="20">
        <v>0.98768</v>
      </c>
      <c r="AH25" s="16" t="s">
        <v>4254</v>
      </c>
      <c r="AI25" s="15">
        <v>12344</v>
      </c>
      <c r="AJ25" s="16" t="s">
        <v>4255</v>
      </c>
      <c r="AK25" s="20">
        <v>0.99887999999999999</v>
      </c>
      <c r="AL25" s="16" t="s">
        <v>4254</v>
      </c>
      <c r="AM25" s="15">
        <v>797</v>
      </c>
      <c r="AN25" s="16" t="s">
        <v>4255</v>
      </c>
      <c r="AO25" s="20">
        <v>1.00692</v>
      </c>
      <c r="AP25" s="16" t="s">
        <v>4256</v>
      </c>
      <c r="AQ25" s="15">
        <v>8452</v>
      </c>
      <c r="AR25" s="16" t="s">
        <v>4257</v>
      </c>
      <c r="AS25" s="20">
        <v>1.0525100000000001</v>
      </c>
      <c r="AT25" s="16" t="s">
        <v>4256</v>
      </c>
      <c r="AU25" s="15">
        <v>1288</v>
      </c>
      <c r="AV25" s="16" t="s">
        <v>4257</v>
      </c>
      <c r="AW25" s="20">
        <v>1.04793</v>
      </c>
      <c r="AX25" s="16" t="s">
        <v>4256</v>
      </c>
      <c r="AY25" s="15">
        <v>3448</v>
      </c>
      <c r="AZ25" s="16" t="s">
        <v>4257</v>
      </c>
      <c r="BA25" s="20">
        <v>1.05626</v>
      </c>
      <c r="BB25" s="16" t="s">
        <v>4256</v>
      </c>
      <c r="BC25" s="15">
        <v>800</v>
      </c>
      <c r="BD25" s="16" t="s">
        <v>4257</v>
      </c>
      <c r="BE25" s="20">
        <v>1.0519099999999999</v>
      </c>
      <c r="BF25" s="16" t="s">
        <v>4258</v>
      </c>
      <c r="BG25" s="15">
        <v>9709</v>
      </c>
      <c r="BH25" s="16" t="s">
        <v>4259</v>
      </c>
      <c r="BI25" s="20">
        <v>1.0862000000000001</v>
      </c>
      <c r="BJ25" s="16" t="s">
        <v>4258</v>
      </c>
      <c r="BK25" s="15">
        <v>1143</v>
      </c>
      <c r="BL25" s="16" t="s">
        <v>4259</v>
      </c>
      <c r="BM25" s="20">
        <v>1.0833299999999999</v>
      </c>
      <c r="BN25" s="16" t="s">
        <v>4258</v>
      </c>
      <c r="BO25" s="15">
        <v>6128</v>
      </c>
      <c r="BP25" s="16" t="s">
        <v>4259</v>
      </c>
      <c r="BQ25" s="20">
        <v>1.1973199999999999</v>
      </c>
      <c r="BR25" s="16" t="s">
        <v>4258</v>
      </c>
      <c r="BS25" s="15">
        <v>822</v>
      </c>
      <c r="BT25" s="16" t="s">
        <v>4259</v>
      </c>
      <c r="BU25" s="20">
        <v>1.0859099999999999</v>
      </c>
      <c r="BV25" s="16" t="s">
        <v>4260</v>
      </c>
      <c r="BW25" s="15">
        <v>9854</v>
      </c>
      <c r="BX25" s="16" t="s">
        <v>4261</v>
      </c>
      <c r="BY25" s="20">
        <v>1.1093900000000001</v>
      </c>
      <c r="BZ25" s="16" t="s">
        <v>4260</v>
      </c>
      <c r="CA25" s="15">
        <v>978</v>
      </c>
      <c r="CB25" s="16" t="s">
        <v>4261</v>
      </c>
      <c r="CC25" s="20">
        <v>1.0864799999999999</v>
      </c>
      <c r="CD25" s="16" t="s">
        <v>4260</v>
      </c>
      <c r="CE25" s="15">
        <v>4033</v>
      </c>
      <c r="CF25" s="16" t="s">
        <v>4261</v>
      </c>
      <c r="CG25" s="20">
        <v>1.27979</v>
      </c>
      <c r="CH25" s="16" t="s">
        <v>4260</v>
      </c>
      <c r="CI25" s="15">
        <v>687</v>
      </c>
      <c r="CJ25" s="16" t="s">
        <v>4261</v>
      </c>
      <c r="CK25" s="20">
        <v>1.10592</v>
      </c>
      <c r="CL25" s="16" t="s">
        <v>4806</v>
      </c>
      <c r="CM25" s="15">
        <f>SUM(A2L318C10)/A2L318C1</f>
        <v>16501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853982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1426304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125593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537752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2943631</v>
      </c>
      <c r="X26" s="16" t="s">
        <v>4812</v>
      </c>
      <c r="Y26" s="17">
        <f>SUM(A2L301C11:A2L318C11)-2*SUM(A2L317C11)</f>
        <v>2943631</v>
      </c>
      <c r="Z26" s="16" t="s">
        <v>4813</v>
      </c>
      <c r="AA26" s="17">
        <f>SUM(A2L301C12:A2L318C12)-2*SUM(A2L317C12)</f>
        <v>849762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1409100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111396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522993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867905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1423382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112870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560481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818071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1027334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104924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505778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744499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713834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102127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401315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2943631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8964</v>
      </c>
      <c r="H27" s="16" t="s">
        <v>4253</v>
      </c>
      <c r="I27" s="20">
        <v>1</v>
      </c>
      <c r="J27" s="16" t="s">
        <v>4252</v>
      </c>
      <c r="K27" s="15">
        <v>1747</v>
      </c>
      <c r="L27" s="16" t="s">
        <v>4253</v>
      </c>
      <c r="M27" s="20">
        <v>1</v>
      </c>
      <c r="N27" s="16" t="s">
        <v>4252</v>
      </c>
      <c r="O27" s="15">
        <v>2513</v>
      </c>
      <c r="P27" s="16" t="s">
        <v>4253</v>
      </c>
      <c r="Q27" s="20">
        <v>1</v>
      </c>
      <c r="R27" s="16" t="s">
        <v>4252</v>
      </c>
      <c r="S27" s="15">
        <v>9109</v>
      </c>
      <c r="T27" s="16" t="s">
        <v>4253</v>
      </c>
      <c r="U27" s="20">
        <v>1</v>
      </c>
      <c r="V27" s="16" t="s">
        <v>4252</v>
      </c>
      <c r="W27" s="15">
        <v>22333</v>
      </c>
      <c r="X27" s="16" t="s">
        <v>4252</v>
      </c>
      <c r="Y27" s="15">
        <v>22333</v>
      </c>
      <c r="Z27" s="16" t="s">
        <v>4254</v>
      </c>
      <c r="AA27" s="15">
        <v>10202</v>
      </c>
      <c r="AB27" s="16" t="s">
        <v>4255</v>
      </c>
      <c r="AC27" s="20">
        <v>1.0101199999999999</v>
      </c>
      <c r="AD27" s="16" t="s">
        <v>4254</v>
      </c>
      <c r="AE27" s="15">
        <v>1745</v>
      </c>
      <c r="AF27" s="16" t="s">
        <v>4255</v>
      </c>
      <c r="AG27" s="20">
        <v>0.98768</v>
      </c>
      <c r="AH27" s="16" t="s">
        <v>4254</v>
      </c>
      <c r="AI27" s="15">
        <v>2374</v>
      </c>
      <c r="AJ27" s="16" t="s">
        <v>4255</v>
      </c>
      <c r="AK27" s="20">
        <v>0.99887999999999999</v>
      </c>
      <c r="AL27" s="16" t="s">
        <v>4254</v>
      </c>
      <c r="AM27" s="15">
        <v>9391</v>
      </c>
      <c r="AN27" s="16" t="s">
        <v>4255</v>
      </c>
      <c r="AO27" s="20">
        <v>1.00692</v>
      </c>
      <c r="AP27" s="16" t="s">
        <v>4256</v>
      </c>
      <c r="AQ27" s="15">
        <v>10624</v>
      </c>
      <c r="AR27" s="16" t="s">
        <v>4257</v>
      </c>
      <c r="AS27" s="20">
        <v>1.0525100000000001</v>
      </c>
      <c r="AT27" s="16" t="s">
        <v>4256</v>
      </c>
      <c r="AU27" s="15">
        <v>1621</v>
      </c>
      <c r="AV27" s="16" t="s">
        <v>4257</v>
      </c>
      <c r="AW27" s="20">
        <v>1.04793</v>
      </c>
      <c r="AX27" s="16" t="s">
        <v>4256</v>
      </c>
      <c r="AY27" s="15">
        <v>2462</v>
      </c>
      <c r="AZ27" s="16" t="s">
        <v>4257</v>
      </c>
      <c r="BA27" s="20">
        <v>1.05626</v>
      </c>
      <c r="BB27" s="16" t="s">
        <v>4256</v>
      </c>
      <c r="BC27" s="15">
        <v>9937</v>
      </c>
      <c r="BD27" s="16" t="s">
        <v>4257</v>
      </c>
      <c r="BE27" s="20">
        <v>1.0519099999999999</v>
      </c>
      <c r="BF27" s="16" t="s">
        <v>4258</v>
      </c>
      <c r="BG27" s="15">
        <v>9387</v>
      </c>
      <c r="BH27" s="16" t="s">
        <v>4259</v>
      </c>
      <c r="BI27" s="20">
        <v>1.0862000000000001</v>
      </c>
      <c r="BJ27" s="16" t="s">
        <v>4258</v>
      </c>
      <c r="BK27" s="15">
        <v>1420</v>
      </c>
      <c r="BL27" s="16" t="s">
        <v>4259</v>
      </c>
      <c r="BM27" s="20">
        <v>1.0833299999999999</v>
      </c>
      <c r="BN27" s="16" t="s">
        <v>4258</v>
      </c>
      <c r="BO27" s="15">
        <v>2384</v>
      </c>
      <c r="BP27" s="16" t="s">
        <v>4259</v>
      </c>
      <c r="BQ27" s="20">
        <v>1.1973199999999999</v>
      </c>
      <c r="BR27" s="16" t="s">
        <v>4258</v>
      </c>
      <c r="BS27" s="15">
        <v>6737</v>
      </c>
      <c r="BT27" s="16" t="s">
        <v>4259</v>
      </c>
      <c r="BU27" s="20">
        <v>1.0859099999999999</v>
      </c>
      <c r="BV27" s="16" t="s">
        <v>4260</v>
      </c>
      <c r="BW27" s="15">
        <v>9505</v>
      </c>
      <c r="BX27" s="16" t="s">
        <v>4261</v>
      </c>
      <c r="BY27" s="20">
        <v>1.1093900000000001</v>
      </c>
      <c r="BZ27" s="16" t="s">
        <v>4260</v>
      </c>
      <c r="CA27" s="15">
        <v>1367</v>
      </c>
      <c r="CB27" s="16" t="s">
        <v>4261</v>
      </c>
      <c r="CC27" s="20">
        <v>1.0864799999999999</v>
      </c>
      <c r="CD27" s="16" t="s">
        <v>4260</v>
      </c>
      <c r="CE27" s="15">
        <v>2791</v>
      </c>
      <c r="CF27" s="16" t="s">
        <v>4261</v>
      </c>
      <c r="CG27" s="20">
        <v>1.27979</v>
      </c>
      <c r="CH27" s="16" t="s">
        <v>4260</v>
      </c>
      <c r="CI27" s="15">
        <v>5132</v>
      </c>
      <c r="CJ27" s="16" t="s">
        <v>4261</v>
      </c>
      <c r="CK27" s="20">
        <v>1.10592</v>
      </c>
      <c r="CL27" s="16" t="s">
        <v>4830</v>
      </c>
      <c r="CM27" s="15">
        <f>SUM(A2L320C10)/A2L320C1</f>
        <v>22333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156116</v>
      </c>
      <c r="H28" s="16" t="s">
        <v>4253</v>
      </c>
      <c r="I28" s="20">
        <v>1</v>
      </c>
      <c r="J28" s="16" t="s">
        <v>4252</v>
      </c>
      <c r="K28" s="15">
        <v>1023</v>
      </c>
      <c r="L28" s="16" t="s">
        <v>4253</v>
      </c>
      <c r="M28" s="20">
        <v>1</v>
      </c>
      <c r="N28" s="16" t="s">
        <v>4252</v>
      </c>
      <c r="O28" s="15">
        <v>1178</v>
      </c>
      <c r="P28" s="16" t="s">
        <v>4253</v>
      </c>
      <c r="Q28" s="20">
        <v>1</v>
      </c>
      <c r="R28" s="16" t="s">
        <v>4252</v>
      </c>
      <c r="S28" s="15">
        <v>15555</v>
      </c>
      <c r="T28" s="16" t="s">
        <v>4253</v>
      </c>
      <c r="U28" s="20">
        <v>1</v>
      </c>
      <c r="V28" s="16" t="s">
        <v>4252</v>
      </c>
      <c r="W28" s="15">
        <v>173872</v>
      </c>
      <c r="X28" s="16" t="s">
        <v>4252</v>
      </c>
      <c r="Y28" s="15">
        <v>173872</v>
      </c>
      <c r="Z28" s="16" t="s">
        <v>4254</v>
      </c>
      <c r="AA28" s="15">
        <v>161178</v>
      </c>
      <c r="AB28" s="16" t="s">
        <v>4255</v>
      </c>
      <c r="AC28" s="20">
        <v>1.0101199999999999</v>
      </c>
      <c r="AD28" s="16" t="s">
        <v>4254</v>
      </c>
      <c r="AE28" s="15">
        <v>1289</v>
      </c>
      <c r="AF28" s="16" t="s">
        <v>4255</v>
      </c>
      <c r="AG28" s="20">
        <v>0.98768</v>
      </c>
      <c r="AH28" s="16" t="s">
        <v>4254</v>
      </c>
      <c r="AI28" s="15">
        <v>1106</v>
      </c>
      <c r="AJ28" s="16" t="s">
        <v>4255</v>
      </c>
      <c r="AK28" s="20">
        <v>0.99887999999999999</v>
      </c>
      <c r="AL28" s="16" t="s">
        <v>4254</v>
      </c>
      <c r="AM28" s="15">
        <v>16026</v>
      </c>
      <c r="AN28" s="16" t="s">
        <v>4255</v>
      </c>
      <c r="AO28" s="20">
        <v>1.00692</v>
      </c>
      <c r="AP28" s="16" t="s">
        <v>4256</v>
      </c>
      <c r="AQ28" s="15">
        <v>158547</v>
      </c>
      <c r="AR28" s="16" t="s">
        <v>4257</v>
      </c>
      <c r="AS28" s="20">
        <v>1.0525100000000001</v>
      </c>
      <c r="AT28" s="16" t="s">
        <v>4256</v>
      </c>
      <c r="AU28" s="15">
        <v>1246</v>
      </c>
      <c r="AV28" s="16" t="s">
        <v>4257</v>
      </c>
      <c r="AW28" s="20">
        <v>1.04793</v>
      </c>
      <c r="AX28" s="16" t="s">
        <v>4256</v>
      </c>
      <c r="AY28" s="15">
        <v>1023</v>
      </c>
      <c r="AZ28" s="16" t="s">
        <v>4257</v>
      </c>
      <c r="BA28" s="20">
        <v>1.05626</v>
      </c>
      <c r="BB28" s="16" t="s">
        <v>4256</v>
      </c>
      <c r="BC28" s="15">
        <v>15134</v>
      </c>
      <c r="BD28" s="16" t="s">
        <v>4257</v>
      </c>
      <c r="BE28" s="20">
        <v>1.0519099999999999</v>
      </c>
      <c r="BF28" s="16" t="s">
        <v>4258</v>
      </c>
      <c r="BG28" s="15">
        <v>156027</v>
      </c>
      <c r="BH28" s="16" t="s">
        <v>4259</v>
      </c>
      <c r="BI28" s="20">
        <v>1.0862000000000001</v>
      </c>
      <c r="BJ28" s="16" t="s">
        <v>4258</v>
      </c>
      <c r="BK28" s="15">
        <v>1044</v>
      </c>
      <c r="BL28" s="16" t="s">
        <v>4259</v>
      </c>
      <c r="BM28" s="20">
        <v>1.0833299999999999</v>
      </c>
      <c r="BN28" s="16" t="s">
        <v>4258</v>
      </c>
      <c r="BO28" s="15">
        <v>1018</v>
      </c>
      <c r="BP28" s="16" t="s">
        <v>4259</v>
      </c>
      <c r="BQ28" s="20">
        <v>1.1973199999999999</v>
      </c>
      <c r="BR28" s="16" t="s">
        <v>4258</v>
      </c>
      <c r="BS28" s="15">
        <v>13707</v>
      </c>
      <c r="BT28" s="16" t="s">
        <v>4259</v>
      </c>
      <c r="BU28" s="20">
        <v>1.0859099999999999</v>
      </c>
      <c r="BV28" s="16" t="s">
        <v>4260</v>
      </c>
      <c r="BW28" s="15">
        <v>152416</v>
      </c>
      <c r="BX28" s="16" t="s">
        <v>4261</v>
      </c>
      <c r="BY28" s="20">
        <v>1.1093900000000001</v>
      </c>
      <c r="BZ28" s="16" t="s">
        <v>4260</v>
      </c>
      <c r="CA28" s="15">
        <v>834</v>
      </c>
      <c r="CB28" s="16" t="s">
        <v>4261</v>
      </c>
      <c r="CC28" s="20">
        <v>1.0864799999999999</v>
      </c>
      <c r="CD28" s="16" t="s">
        <v>4260</v>
      </c>
      <c r="CE28" s="15">
        <v>1117</v>
      </c>
      <c r="CF28" s="16" t="s">
        <v>4261</v>
      </c>
      <c r="CG28" s="20">
        <v>1.27979</v>
      </c>
      <c r="CH28" s="16" t="s">
        <v>4260</v>
      </c>
      <c r="CI28" s="15">
        <v>12759</v>
      </c>
      <c r="CJ28" s="16" t="s">
        <v>4261</v>
      </c>
      <c r="CK28" s="20">
        <v>1.10592</v>
      </c>
      <c r="CL28" s="16" t="s">
        <v>4831</v>
      </c>
      <c r="CM28" s="15">
        <f>SUM(A2L321C10)/A2L321C1</f>
        <v>173872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37532</v>
      </c>
      <c r="H29" s="16" t="s">
        <v>4253</v>
      </c>
      <c r="I29" s="20">
        <v>1</v>
      </c>
      <c r="J29" s="16" t="s">
        <v>4252</v>
      </c>
      <c r="K29" s="15">
        <v>150</v>
      </c>
      <c r="L29" s="16" t="s">
        <v>4253</v>
      </c>
      <c r="M29" s="20">
        <v>1</v>
      </c>
      <c r="N29" s="16" t="s">
        <v>4252</v>
      </c>
      <c r="O29" s="15">
        <v>2637</v>
      </c>
      <c r="P29" s="16" t="s">
        <v>4253</v>
      </c>
      <c r="Q29" s="20">
        <v>1</v>
      </c>
      <c r="R29" s="16" t="s">
        <v>4252</v>
      </c>
      <c r="S29" s="15">
        <v>2992</v>
      </c>
      <c r="T29" s="16" t="s">
        <v>4253</v>
      </c>
      <c r="U29" s="20">
        <v>1</v>
      </c>
      <c r="V29" s="16" t="s">
        <v>4252</v>
      </c>
      <c r="W29" s="15">
        <v>43311</v>
      </c>
      <c r="X29" s="16" t="s">
        <v>4252</v>
      </c>
      <c r="Y29" s="15">
        <v>43311</v>
      </c>
      <c r="Z29" s="16" t="s">
        <v>4254</v>
      </c>
      <c r="AA29" s="15">
        <v>37119</v>
      </c>
      <c r="AB29" s="16" t="s">
        <v>4255</v>
      </c>
      <c r="AC29" s="20">
        <v>1.0101199999999999</v>
      </c>
      <c r="AD29" s="16" t="s">
        <v>4254</v>
      </c>
      <c r="AE29" s="15">
        <v>151</v>
      </c>
      <c r="AF29" s="16" t="s">
        <v>4255</v>
      </c>
      <c r="AG29" s="20">
        <v>0.98768</v>
      </c>
      <c r="AH29" s="16" t="s">
        <v>4254</v>
      </c>
      <c r="AI29" s="15">
        <v>2366</v>
      </c>
      <c r="AJ29" s="16" t="s">
        <v>4255</v>
      </c>
      <c r="AK29" s="20">
        <v>0.99887999999999999</v>
      </c>
      <c r="AL29" s="16" t="s">
        <v>4254</v>
      </c>
      <c r="AM29" s="15">
        <v>3256</v>
      </c>
      <c r="AN29" s="16" t="s">
        <v>4255</v>
      </c>
      <c r="AO29" s="20">
        <v>1.00692</v>
      </c>
      <c r="AP29" s="16" t="s">
        <v>4256</v>
      </c>
      <c r="AQ29" s="15">
        <v>36517</v>
      </c>
      <c r="AR29" s="16" t="s">
        <v>4257</v>
      </c>
      <c r="AS29" s="20">
        <v>1.0525100000000001</v>
      </c>
      <c r="AT29" s="16" t="s">
        <v>4256</v>
      </c>
      <c r="AU29" s="15">
        <v>155</v>
      </c>
      <c r="AV29" s="16" t="s">
        <v>4257</v>
      </c>
      <c r="AW29" s="20">
        <v>1.04793</v>
      </c>
      <c r="AX29" s="16" t="s">
        <v>4256</v>
      </c>
      <c r="AY29" s="15">
        <v>2311</v>
      </c>
      <c r="AZ29" s="16" t="s">
        <v>4257</v>
      </c>
      <c r="BA29" s="20">
        <v>1.05626</v>
      </c>
      <c r="BB29" s="16" t="s">
        <v>4256</v>
      </c>
      <c r="BC29" s="15">
        <v>3049</v>
      </c>
      <c r="BD29" s="16" t="s">
        <v>4257</v>
      </c>
      <c r="BE29" s="20">
        <v>1.0519099999999999</v>
      </c>
      <c r="BF29" s="16" t="s">
        <v>4258</v>
      </c>
      <c r="BG29" s="15">
        <v>37710</v>
      </c>
      <c r="BH29" s="16" t="s">
        <v>4259</v>
      </c>
      <c r="BI29" s="20">
        <v>1.0862000000000001</v>
      </c>
      <c r="BJ29" s="16" t="s">
        <v>4258</v>
      </c>
      <c r="BK29" s="15">
        <v>148</v>
      </c>
      <c r="BL29" s="16" t="s">
        <v>4259</v>
      </c>
      <c r="BM29" s="20">
        <v>1.0833299999999999</v>
      </c>
      <c r="BN29" s="16" t="s">
        <v>4258</v>
      </c>
      <c r="BO29" s="15">
        <v>2555</v>
      </c>
      <c r="BP29" s="16" t="s">
        <v>4259</v>
      </c>
      <c r="BQ29" s="20">
        <v>1.1973199999999999</v>
      </c>
      <c r="BR29" s="16" t="s">
        <v>4258</v>
      </c>
      <c r="BS29" s="15">
        <v>2793</v>
      </c>
      <c r="BT29" s="16" t="s">
        <v>4259</v>
      </c>
      <c r="BU29" s="20">
        <v>1.0859099999999999</v>
      </c>
      <c r="BV29" s="16" t="s">
        <v>4260</v>
      </c>
      <c r="BW29" s="15">
        <v>38329</v>
      </c>
      <c r="BX29" s="16" t="s">
        <v>4261</v>
      </c>
      <c r="BY29" s="20">
        <v>1.1093900000000001</v>
      </c>
      <c r="BZ29" s="16" t="s">
        <v>4260</v>
      </c>
      <c r="CA29" s="15">
        <v>103</v>
      </c>
      <c r="CB29" s="16" t="s">
        <v>4261</v>
      </c>
      <c r="CC29" s="20">
        <v>1.0864799999999999</v>
      </c>
      <c r="CD29" s="16" t="s">
        <v>4260</v>
      </c>
      <c r="CE29" s="15">
        <v>1867</v>
      </c>
      <c r="CF29" s="16" t="s">
        <v>4261</v>
      </c>
      <c r="CG29" s="20">
        <v>1.27979</v>
      </c>
      <c r="CH29" s="16" t="s">
        <v>4260</v>
      </c>
      <c r="CI29" s="15">
        <v>2620</v>
      </c>
      <c r="CJ29" s="16" t="s">
        <v>4261</v>
      </c>
      <c r="CK29" s="20">
        <v>1.10592</v>
      </c>
      <c r="CL29" s="16" t="s">
        <v>4832</v>
      </c>
      <c r="CM29" s="15">
        <f>SUM(A2L322C10)/A2L322C1</f>
        <v>43311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26314</v>
      </c>
      <c r="H30" s="16" t="s">
        <v>4253</v>
      </c>
      <c r="I30" s="20">
        <v>1</v>
      </c>
      <c r="J30" s="16" t="s">
        <v>4252</v>
      </c>
      <c r="K30" s="15">
        <v>81</v>
      </c>
      <c r="L30" s="16" t="s">
        <v>4253</v>
      </c>
      <c r="M30" s="20">
        <v>1</v>
      </c>
      <c r="N30" s="16" t="s">
        <v>4252</v>
      </c>
      <c r="O30" s="15">
        <v>397</v>
      </c>
      <c r="P30" s="16" t="s">
        <v>4253</v>
      </c>
      <c r="Q30" s="20">
        <v>1</v>
      </c>
      <c r="R30" s="16" t="s">
        <v>4252</v>
      </c>
      <c r="S30" s="15">
        <v>1149</v>
      </c>
      <c r="T30" s="16" t="s">
        <v>4253</v>
      </c>
      <c r="U30" s="20">
        <v>1</v>
      </c>
      <c r="V30" s="16" t="s">
        <v>4252</v>
      </c>
      <c r="W30" s="15">
        <v>27941</v>
      </c>
      <c r="X30" s="16" t="s">
        <v>4252</v>
      </c>
      <c r="Y30" s="15">
        <v>27941</v>
      </c>
      <c r="Z30" s="16" t="s">
        <v>4254</v>
      </c>
      <c r="AA30" s="15">
        <v>26680</v>
      </c>
      <c r="AB30" s="16" t="s">
        <v>4255</v>
      </c>
      <c r="AC30" s="20">
        <v>1.0101199999999999</v>
      </c>
      <c r="AD30" s="16" t="s">
        <v>4254</v>
      </c>
      <c r="AE30" s="15">
        <v>115</v>
      </c>
      <c r="AF30" s="16" t="s">
        <v>4255</v>
      </c>
      <c r="AG30" s="20">
        <v>0.98768</v>
      </c>
      <c r="AH30" s="16" t="s">
        <v>4254</v>
      </c>
      <c r="AI30" s="15">
        <v>351</v>
      </c>
      <c r="AJ30" s="16" t="s">
        <v>4255</v>
      </c>
      <c r="AK30" s="20">
        <v>0.99887999999999999</v>
      </c>
      <c r="AL30" s="16" t="s">
        <v>4254</v>
      </c>
      <c r="AM30" s="15">
        <v>1254</v>
      </c>
      <c r="AN30" s="16" t="s">
        <v>4255</v>
      </c>
      <c r="AO30" s="20">
        <v>1.00692</v>
      </c>
      <c r="AP30" s="16" t="s">
        <v>4256</v>
      </c>
      <c r="AQ30" s="15">
        <v>25355</v>
      </c>
      <c r="AR30" s="16" t="s">
        <v>4257</v>
      </c>
      <c r="AS30" s="20">
        <v>1.0525100000000001</v>
      </c>
      <c r="AT30" s="16" t="s">
        <v>4256</v>
      </c>
      <c r="AU30" s="15">
        <v>98</v>
      </c>
      <c r="AV30" s="16" t="s">
        <v>4257</v>
      </c>
      <c r="AW30" s="20">
        <v>1.04793</v>
      </c>
      <c r="AX30" s="16" t="s">
        <v>4256</v>
      </c>
      <c r="AY30" s="15">
        <v>338</v>
      </c>
      <c r="AZ30" s="16" t="s">
        <v>4257</v>
      </c>
      <c r="BA30" s="20">
        <v>1.05626</v>
      </c>
      <c r="BB30" s="16" t="s">
        <v>4256</v>
      </c>
      <c r="BC30" s="15">
        <v>1224</v>
      </c>
      <c r="BD30" s="16" t="s">
        <v>4257</v>
      </c>
      <c r="BE30" s="20">
        <v>1.0519099999999999</v>
      </c>
      <c r="BF30" s="16" t="s">
        <v>4258</v>
      </c>
      <c r="BG30" s="15">
        <v>26726</v>
      </c>
      <c r="BH30" s="16" t="s">
        <v>4259</v>
      </c>
      <c r="BI30" s="20">
        <v>1.0862000000000001</v>
      </c>
      <c r="BJ30" s="16" t="s">
        <v>4258</v>
      </c>
      <c r="BK30" s="15">
        <v>91</v>
      </c>
      <c r="BL30" s="16" t="s">
        <v>4259</v>
      </c>
      <c r="BM30" s="20">
        <v>1.0833299999999999</v>
      </c>
      <c r="BN30" s="16" t="s">
        <v>4258</v>
      </c>
      <c r="BO30" s="15">
        <v>354</v>
      </c>
      <c r="BP30" s="16" t="s">
        <v>4259</v>
      </c>
      <c r="BQ30" s="20">
        <v>1.1973199999999999</v>
      </c>
      <c r="BR30" s="16" t="s">
        <v>4258</v>
      </c>
      <c r="BS30" s="15">
        <v>1046</v>
      </c>
      <c r="BT30" s="16" t="s">
        <v>4259</v>
      </c>
      <c r="BU30" s="20">
        <v>1.0859099999999999</v>
      </c>
      <c r="BV30" s="16" t="s">
        <v>4260</v>
      </c>
      <c r="BW30" s="15">
        <v>23796</v>
      </c>
      <c r="BX30" s="16" t="s">
        <v>4261</v>
      </c>
      <c r="BY30" s="20">
        <v>1.1093900000000001</v>
      </c>
      <c r="BZ30" s="16" t="s">
        <v>4260</v>
      </c>
      <c r="CA30" s="15">
        <v>51</v>
      </c>
      <c r="CB30" s="16" t="s">
        <v>4261</v>
      </c>
      <c r="CC30" s="20">
        <v>1.0864799999999999</v>
      </c>
      <c r="CD30" s="16" t="s">
        <v>4260</v>
      </c>
      <c r="CE30" s="15">
        <v>625</v>
      </c>
      <c r="CF30" s="16" t="s">
        <v>4261</v>
      </c>
      <c r="CG30" s="20">
        <v>1.27979</v>
      </c>
      <c r="CH30" s="16" t="s">
        <v>4260</v>
      </c>
      <c r="CI30" s="15">
        <v>888</v>
      </c>
      <c r="CJ30" s="16" t="s">
        <v>4261</v>
      </c>
      <c r="CK30" s="20">
        <v>1.10592</v>
      </c>
      <c r="CL30" s="16" t="s">
        <v>4833</v>
      </c>
      <c r="CM30" s="15">
        <f>SUM(A2L323C10)/A2L323C1</f>
        <v>27941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2087</v>
      </c>
      <c r="H31" s="16" t="s">
        <v>4253</v>
      </c>
      <c r="I31" s="20">
        <v>1</v>
      </c>
      <c r="J31" s="16" t="s">
        <v>4252</v>
      </c>
      <c r="K31" s="15">
        <v>350</v>
      </c>
      <c r="L31" s="16" t="s">
        <v>4253</v>
      </c>
      <c r="M31" s="20">
        <v>1</v>
      </c>
      <c r="N31" s="16" t="s">
        <v>4252</v>
      </c>
      <c r="O31" s="15">
        <v>5740</v>
      </c>
      <c r="P31" s="16" t="s">
        <v>4253</v>
      </c>
      <c r="Q31" s="20">
        <v>1</v>
      </c>
      <c r="R31" s="16" t="s">
        <v>4252</v>
      </c>
      <c r="S31" s="15">
        <v>183</v>
      </c>
      <c r="T31" s="16" t="s">
        <v>4253</v>
      </c>
      <c r="U31" s="20">
        <v>1</v>
      </c>
      <c r="V31" s="16" t="s">
        <v>4252</v>
      </c>
      <c r="W31" s="15">
        <v>8360</v>
      </c>
      <c r="X31" s="16" t="s">
        <v>4252</v>
      </c>
      <c r="Y31" s="15">
        <v>8360</v>
      </c>
      <c r="Z31" s="16" t="s">
        <v>4254</v>
      </c>
      <c r="AA31" s="15">
        <v>2111</v>
      </c>
      <c r="AB31" s="16" t="s">
        <v>4255</v>
      </c>
      <c r="AC31" s="20">
        <v>1.0101199999999999</v>
      </c>
      <c r="AD31" s="16" t="s">
        <v>4254</v>
      </c>
      <c r="AE31" s="15">
        <v>412</v>
      </c>
      <c r="AF31" s="16" t="s">
        <v>4255</v>
      </c>
      <c r="AG31" s="20">
        <v>0.98768</v>
      </c>
      <c r="AH31" s="16" t="s">
        <v>4254</v>
      </c>
      <c r="AI31" s="15">
        <v>5652</v>
      </c>
      <c r="AJ31" s="16" t="s">
        <v>4255</v>
      </c>
      <c r="AK31" s="20">
        <v>0.99887999999999999</v>
      </c>
      <c r="AL31" s="16" t="s">
        <v>4254</v>
      </c>
      <c r="AM31" s="15">
        <v>202</v>
      </c>
      <c r="AN31" s="16" t="s">
        <v>4255</v>
      </c>
      <c r="AO31" s="20">
        <v>1.00692</v>
      </c>
      <c r="AP31" s="16" t="s">
        <v>4256</v>
      </c>
      <c r="AQ31" s="15">
        <v>2065</v>
      </c>
      <c r="AR31" s="16" t="s">
        <v>4257</v>
      </c>
      <c r="AS31" s="20">
        <v>1.0525100000000001</v>
      </c>
      <c r="AT31" s="16" t="s">
        <v>4256</v>
      </c>
      <c r="AU31" s="15">
        <v>362</v>
      </c>
      <c r="AV31" s="16" t="s">
        <v>4257</v>
      </c>
      <c r="AW31" s="20">
        <v>1.04793</v>
      </c>
      <c r="AX31" s="16" t="s">
        <v>4256</v>
      </c>
      <c r="AY31" s="15">
        <v>4744</v>
      </c>
      <c r="AZ31" s="16" t="s">
        <v>4257</v>
      </c>
      <c r="BA31" s="20">
        <v>1.05626</v>
      </c>
      <c r="BB31" s="16" t="s">
        <v>4256</v>
      </c>
      <c r="BC31" s="15">
        <v>209</v>
      </c>
      <c r="BD31" s="16" t="s">
        <v>4257</v>
      </c>
      <c r="BE31" s="20">
        <v>1.0519099999999999</v>
      </c>
      <c r="BF31" s="16" t="s">
        <v>4258</v>
      </c>
      <c r="BG31" s="15">
        <v>1958</v>
      </c>
      <c r="BH31" s="16" t="s">
        <v>4259</v>
      </c>
      <c r="BI31" s="20">
        <v>1.0862000000000001</v>
      </c>
      <c r="BJ31" s="16" t="s">
        <v>4258</v>
      </c>
      <c r="BK31" s="15">
        <v>360</v>
      </c>
      <c r="BL31" s="16" t="s">
        <v>4259</v>
      </c>
      <c r="BM31" s="20">
        <v>1.0833299999999999</v>
      </c>
      <c r="BN31" s="16" t="s">
        <v>4258</v>
      </c>
      <c r="BO31" s="15">
        <v>4720</v>
      </c>
      <c r="BP31" s="16" t="s">
        <v>4259</v>
      </c>
      <c r="BQ31" s="20">
        <v>1.1973199999999999</v>
      </c>
      <c r="BR31" s="16" t="s">
        <v>4258</v>
      </c>
      <c r="BS31" s="15">
        <v>176</v>
      </c>
      <c r="BT31" s="16" t="s">
        <v>4259</v>
      </c>
      <c r="BU31" s="20">
        <v>1.0859099999999999</v>
      </c>
      <c r="BV31" s="16" t="s">
        <v>4260</v>
      </c>
      <c r="BW31" s="15">
        <v>2282</v>
      </c>
      <c r="BX31" s="16" t="s">
        <v>4261</v>
      </c>
      <c r="BY31" s="20">
        <v>1.1093900000000001</v>
      </c>
      <c r="BZ31" s="16" t="s">
        <v>4260</v>
      </c>
      <c r="CA31" s="15">
        <v>265</v>
      </c>
      <c r="CB31" s="16" t="s">
        <v>4261</v>
      </c>
      <c r="CC31" s="20">
        <v>1.0864799999999999</v>
      </c>
      <c r="CD31" s="16" t="s">
        <v>4260</v>
      </c>
      <c r="CE31" s="15">
        <v>3197</v>
      </c>
      <c r="CF31" s="16" t="s">
        <v>4261</v>
      </c>
      <c r="CG31" s="20">
        <v>1.27979</v>
      </c>
      <c r="CH31" s="16" t="s">
        <v>4260</v>
      </c>
      <c r="CI31" s="15">
        <v>187</v>
      </c>
      <c r="CJ31" s="16" t="s">
        <v>4261</v>
      </c>
      <c r="CK31" s="20">
        <v>1.10592</v>
      </c>
      <c r="CL31" s="16" t="s">
        <v>4834</v>
      </c>
      <c r="CM31" s="15">
        <f>SUM(A2L324C10)/A2L324C1</f>
        <v>8360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139198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139198</v>
      </c>
      <c r="X32" s="16" t="s">
        <v>4252</v>
      </c>
      <c r="Y32" s="15">
        <v>139198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151961</v>
      </c>
      <c r="AF32" s="16" t="s">
        <v>4255</v>
      </c>
      <c r="AG32" s="20">
        <v>0.97794999999999999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153674</v>
      </c>
      <c r="AV32" s="16" t="s">
        <v>4257</v>
      </c>
      <c r="AW32" s="20">
        <v>1.00518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110725</v>
      </c>
      <c r="BL32" s="16" t="s">
        <v>4259</v>
      </c>
      <c r="BM32" s="20">
        <v>1.3768199999999999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76652</v>
      </c>
      <c r="CB32" s="16" t="s">
        <v>4261</v>
      </c>
      <c r="CC32" s="20">
        <v>1.8169500000000001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139198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1161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5</v>
      </c>
      <c r="T34" s="16" t="s">
        <v>4253</v>
      </c>
      <c r="U34" s="20">
        <v>1</v>
      </c>
      <c r="V34" s="16" t="s">
        <v>4252</v>
      </c>
      <c r="W34" s="15">
        <v>1166</v>
      </c>
      <c r="X34" s="16" t="s">
        <v>4252</v>
      </c>
      <c r="Y34" s="15">
        <v>1166</v>
      </c>
      <c r="Z34" s="16" t="s">
        <v>4254</v>
      </c>
      <c r="AA34" s="15">
        <v>1713</v>
      </c>
      <c r="AB34" s="16" t="s">
        <v>4255</v>
      </c>
      <c r="AC34" s="20">
        <v>1.0101199999999999</v>
      </c>
      <c r="AD34" s="16" t="s">
        <v>4254</v>
      </c>
      <c r="AE34" s="15">
        <v>1</v>
      </c>
      <c r="AF34" s="16" t="s">
        <v>4255</v>
      </c>
      <c r="AG34" s="20">
        <v>0.98768</v>
      </c>
      <c r="AH34" s="16" t="s">
        <v>4254</v>
      </c>
      <c r="AI34" s="15">
        <v>1</v>
      </c>
      <c r="AJ34" s="16" t="s">
        <v>4255</v>
      </c>
      <c r="AK34" s="20">
        <v>0.99887999999999999</v>
      </c>
      <c r="AL34" s="16" t="s">
        <v>4254</v>
      </c>
      <c r="AM34" s="15">
        <v>6</v>
      </c>
      <c r="AN34" s="16" t="s">
        <v>4255</v>
      </c>
      <c r="AO34" s="20">
        <v>1.00692</v>
      </c>
      <c r="AP34" s="16" t="s">
        <v>4256</v>
      </c>
      <c r="AQ34" s="15">
        <v>1940</v>
      </c>
      <c r="AR34" s="16" t="s">
        <v>4257</v>
      </c>
      <c r="AS34" s="20">
        <v>1.0525100000000001</v>
      </c>
      <c r="AT34" s="16" t="s">
        <v>4256</v>
      </c>
      <c r="AU34" s="15">
        <v>3</v>
      </c>
      <c r="AV34" s="16" t="s">
        <v>4257</v>
      </c>
      <c r="AW34" s="20">
        <v>1.04793</v>
      </c>
      <c r="AX34" s="16" t="s">
        <v>4256</v>
      </c>
      <c r="AY34" s="15">
        <v>3</v>
      </c>
      <c r="AZ34" s="16" t="s">
        <v>4257</v>
      </c>
      <c r="BA34" s="20">
        <v>1.05626</v>
      </c>
      <c r="BB34" s="16" t="s">
        <v>4256</v>
      </c>
      <c r="BC34" s="15">
        <v>16</v>
      </c>
      <c r="BD34" s="16" t="s">
        <v>4257</v>
      </c>
      <c r="BE34" s="20">
        <v>1.0519099999999999</v>
      </c>
      <c r="BF34" s="16" t="s">
        <v>4258</v>
      </c>
      <c r="BG34" s="15">
        <v>1987</v>
      </c>
      <c r="BH34" s="16" t="s">
        <v>4259</v>
      </c>
      <c r="BI34" s="20">
        <v>1.0862000000000001</v>
      </c>
      <c r="BJ34" s="16" t="s">
        <v>4258</v>
      </c>
      <c r="BK34" s="15">
        <v>3</v>
      </c>
      <c r="BL34" s="16" t="s">
        <v>4259</v>
      </c>
      <c r="BM34" s="20">
        <v>1.0833299999999999</v>
      </c>
      <c r="BN34" s="16" t="s">
        <v>4258</v>
      </c>
      <c r="BO34" s="15">
        <v>3</v>
      </c>
      <c r="BP34" s="16" t="s">
        <v>4259</v>
      </c>
      <c r="BQ34" s="20">
        <v>1.1973199999999999</v>
      </c>
      <c r="BR34" s="16" t="s">
        <v>4258</v>
      </c>
      <c r="BS34" s="15">
        <v>13</v>
      </c>
      <c r="BT34" s="16" t="s">
        <v>4259</v>
      </c>
      <c r="BU34" s="20">
        <v>1.0859099999999999</v>
      </c>
      <c r="BV34" s="16" t="s">
        <v>4260</v>
      </c>
      <c r="BW34" s="15">
        <v>2240</v>
      </c>
      <c r="BX34" s="16" t="s">
        <v>4261</v>
      </c>
      <c r="BY34" s="20">
        <v>1.1093900000000001</v>
      </c>
      <c r="BZ34" s="16" t="s">
        <v>4260</v>
      </c>
      <c r="CA34" s="15">
        <v>4</v>
      </c>
      <c r="CB34" s="16" t="s">
        <v>4261</v>
      </c>
      <c r="CC34" s="20">
        <v>1.0864799999999999</v>
      </c>
      <c r="CD34" s="16" t="s">
        <v>4260</v>
      </c>
      <c r="CE34" s="15">
        <v>3</v>
      </c>
      <c r="CF34" s="16" t="s">
        <v>4261</v>
      </c>
      <c r="CG34" s="20">
        <v>1.27979</v>
      </c>
      <c r="CH34" s="16" t="s">
        <v>4260</v>
      </c>
      <c r="CI34" s="15">
        <v>39</v>
      </c>
      <c r="CJ34" s="16" t="s">
        <v>4261</v>
      </c>
      <c r="CK34" s="20">
        <v>1.10592</v>
      </c>
      <c r="CL34" s="16" t="s">
        <v>4837</v>
      </c>
      <c r="CM34" s="15">
        <f>SUM(A2L327C10)/A2L327C1</f>
        <v>1166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253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6364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6617</v>
      </c>
      <c r="X36" s="16" t="s">
        <v>4252</v>
      </c>
      <c r="Y36" s="15">
        <v>6617</v>
      </c>
      <c r="Z36" s="16" t="s">
        <v>4254</v>
      </c>
      <c r="AA36" s="15">
        <v>198</v>
      </c>
      <c r="AB36" s="16" t="s">
        <v>4255</v>
      </c>
      <c r="AC36" s="20">
        <v>1.0101199999999999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6723</v>
      </c>
      <c r="AJ36" s="16" t="s">
        <v>4255</v>
      </c>
      <c r="AK36" s="20">
        <v>0.99887999999999999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271</v>
      </c>
      <c r="AR36" s="16" t="s">
        <v>4257</v>
      </c>
      <c r="AS36" s="20">
        <v>1.0525100000000001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7823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287</v>
      </c>
      <c r="BH36" s="16" t="s">
        <v>4259</v>
      </c>
      <c r="BI36" s="20">
        <v>1.0862000000000001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7768</v>
      </c>
      <c r="BP36" s="16" t="s">
        <v>4259</v>
      </c>
      <c r="BQ36" s="20">
        <v>1.1973199999999999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164</v>
      </c>
      <c r="BX36" s="16" t="s">
        <v>4261</v>
      </c>
      <c r="BY36" s="20">
        <v>1.1093900000000001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6786</v>
      </c>
      <c r="CF36" s="16" t="s">
        <v>4261</v>
      </c>
      <c r="CG36" s="20">
        <v>1.27979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6617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107845</v>
      </c>
      <c r="T37" s="16" t="s">
        <v>4253</v>
      </c>
      <c r="U37" s="20">
        <v>1</v>
      </c>
      <c r="V37" s="16" t="s">
        <v>4252</v>
      </c>
      <c r="W37" s="15">
        <v>107845</v>
      </c>
      <c r="X37" s="16" t="s">
        <v>4252</v>
      </c>
      <c r="Y37" s="15">
        <v>107845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108812</v>
      </c>
      <c r="AN37" s="16" t="s">
        <v>4255</v>
      </c>
      <c r="AO37" s="20">
        <v>1.00692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116979</v>
      </c>
      <c r="BD37" s="16" t="s">
        <v>4257</v>
      </c>
      <c r="BE37" s="20">
        <v>1.0519099999999999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111283</v>
      </c>
      <c r="BT37" s="16" t="s">
        <v>4259</v>
      </c>
      <c r="BU37" s="20">
        <v>1.0859099999999999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94410</v>
      </c>
      <c r="CJ37" s="16" t="s">
        <v>4261</v>
      </c>
      <c r="CK37" s="20">
        <v>1.10592</v>
      </c>
      <c r="CL37" s="16" t="s">
        <v>4840</v>
      </c>
      <c r="CM37" s="15">
        <f>SUM(A2L330C10)/A2L330C1</f>
        <v>107845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24280</v>
      </c>
      <c r="T38" s="16" t="s">
        <v>4253</v>
      </c>
      <c r="U38" s="20">
        <v>1</v>
      </c>
      <c r="V38" s="16" t="s">
        <v>4252</v>
      </c>
      <c r="W38" s="15">
        <v>24280</v>
      </c>
      <c r="X38" s="16" t="s">
        <v>4252</v>
      </c>
      <c r="Y38" s="15">
        <v>24280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19038</v>
      </c>
      <c r="AN38" s="16" t="s">
        <v>4255</v>
      </c>
      <c r="AO38" s="20">
        <v>1.00692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25572</v>
      </c>
      <c r="BD38" s="16" t="s">
        <v>4257</v>
      </c>
      <c r="BE38" s="20">
        <v>1.0519099999999999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16435</v>
      </c>
      <c r="BT38" s="16" t="s">
        <v>4259</v>
      </c>
      <c r="BU38" s="20">
        <v>1.0859099999999999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1183</v>
      </c>
      <c r="CJ38" s="16" t="s">
        <v>4261</v>
      </c>
      <c r="CK38" s="20">
        <v>1.10592</v>
      </c>
      <c r="CL38" s="16" t="s">
        <v>4841</v>
      </c>
      <c r="CM38" s="15">
        <f>SUM(A2L331C10)/A2L331C1</f>
        <v>24280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40797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40797</v>
      </c>
      <c r="X39" s="16" t="s">
        <v>4252</v>
      </c>
      <c r="Y39" s="15">
        <v>40797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49235</v>
      </c>
      <c r="AJ39" s="16" t="s">
        <v>4255</v>
      </c>
      <c r="AK39" s="20">
        <v>0.99887999999999999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39301</v>
      </c>
      <c r="AZ39" s="16" t="s">
        <v>4257</v>
      </c>
      <c r="BA39" s="20">
        <v>1.05626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38692</v>
      </c>
      <c r="BP39" s="16" t="s">
        <v>4259</v>
      </c>
      <c r="BQ39" s="20">
        <v>1.1973199999999999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41837</v>
      </c>
      <c r="CF39" s="16" t="s">
        <v>4261</v>
      </c>
      <c r="CG39" s="20">
        <v>1.27979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40797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56707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56707</v>
      </c>
      <c r="X40" s="16" t="s">
        <v>4252</v>
      </c>
      <c r="Y40" s="15">
        <v>56707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46343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46225</v>
      </c>
      <c r="AZ40" s="16" t="s">
        <v>4257</v>
      </c>
      <c r="BA40" s="20">
        <v>1.05626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47620</v>
      </c>
      <c r="BP40" s="16" t="s">
        <v>4259</v>
      </c>
      <c r="BQ40" s="20">
        <v>1.1973199999999999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48241</v>
      </c>
      <c r="CF40" s="16" t="s">
        <v>4261</v>
      </c>
      <c r="CG40" s="20">
        <v>1.27979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56707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4330</v>
      </c>
      <c r="H41" s="16" t="s">
        <v>4253</v>
      </c>
      <c r="I41" s="20">
        <v>1</v>
      </c>
      <c r="J41" s="16" t="s">
        <v>4252</v>
      </c>
      <c r="K41" s="15">
        <v>841</v>
      </c>
      <c r="L41" s="16" t="s">
        <v>4253</v>
      </c>
      <c r="M41" s="20">
        <v>1</v>
      </c>
      <c r="N41" s="16" t="s">
        <v>4252</v>
      </c>
      <c r="O41" s="15">
        <v>9310</v>
      </c>
      <c r="P41" s="16" t="s">
        <v>4253</v>
      </c>
      <c r="Q41" s="20">
        <v>1</v>
      </c>
      <c r="R41" s="16" t="s">
        <v>4252</v>
      </c>
      <c r="S41" s="15">
        <v>661</v>
      </c>
      <c r="T41" s="16" t="s">
        <v>4253</v>
      </c>
      <c r="U41" s="20">
        <v>1</v>
      </c>
      <c r="V41" s="16" t="s">
        <v>4252</v>
      </c>
      <c r="W41" s="15">
        <v>15142</v>
      </c>
      <c r="X41" s="16" t="s">
        <v>4252</v>
      </c>
      <c r="Y41" s="15">
        <v>15142</v>
      </c>
      <c r="Z41" s="16" t="s">
        <v>4254</v>
      </c>
      <c r="AA41" s="15">
        <v>4050</v>
      </c>
      <c r="AB41" s="16" t="s">
        <v>4255</v>
      </c>
      <c r="AC41" s="20">
        <v>1.0101199999999999</v>
      </c>
      <c r="AD41" s="16" t="s">
        <v>4254</v>
      </c>
      <c r="AE41" s="15">
        <v>701</v>
      </c>
      <c r="AF41" s="16" t="s">
        <v>4255</v>
      </c>
      <c r="AG41" s="20">
        <v>0.98768</v>
      </c>
      <c r="AH41" s="16" t="s">
        <v>4254</v>
      </c>
      <c r="AI41" s="15">
        <v>10617</v>
      </c>
      <c r="AJ41" s="16" t="s">
        <v>4255</v>
      </c>
      <c r="AK41" s="20">
        <v>0.99887999999999999</v>
      </c>
      <c r="AL41" s="16" t="s">
        <v>4254</v>
      </c>
      <c r="AM41" s="15">
        <v>654</v>
      </c>
      <c r="AN41" s="16" t="s">
        <v>4255</v>
      </c>
      <c r="AO41" s="20">
        <v>1.00692</v>
      </c>
      <c r="AP41" s="16" t="s">
        <v>4256</v>
      </c>
      <c r="AQ41" s="15">
        <v>3301</v>
      </c>
      <c r="AR41" s="16" t="s">
        <v>4257</v>
      </c>
      <c r="AS41" s="20">
        <v>1.0525100000000001</v>
      </c>
      <c r="AT41" s="16" t="s">
        <v>4256</v>
      </c>
      <c r="AU41" s="15">
        <v>767</v>
      </c>
      <c r="AV41" s="16" t="s">
        <v>4257</v>
      </c>
      <c r="AW41" s="20">
        <v>1.04793</v>
      </c>
      <c r="AX41" s="16" t="s">
        <v>4256</v>
      </c>
      <c r="AY41" s="15">
        <v>10306</v>
      </c>
      <c r="AZ41" s="16" t="s">
        <v>4257</v>
      </c>
      <c r="BA41" s="20">
        <v>1.05626</v>
      </c>
      <c r="BB41" s="16" t="s">
        <v>4256</v>
      </c>
      <c r="BC41" s="15">
        <v>620</v>
      </c>
      <c r="BD41" s="16" t="s">
        <v>4257</v>
      </c>
      <c r="BE41" s="20">
        <v>1.0519099999999999</v>
      </c>
      <c r="BF41" s="16" t="s">
        <v>4258</v>
      </c>
      <c r="BG41" s="15">
        <v>3760</v>
      </c>
      <c r="BH41" s="16" t="s">
        <v>4259</v>
      </c>
      <c r="BI41" s="20">
        <v>1.0862000000000001</v>
      </c>
      <c r="BJ41" s="16" t="s">
        <v>4258</v>
      </c>
      <c r="BK41" s="15">
        <v>575</v>
      </c>
      <c r="BL41" s="16" t="s">
        <v>4259</v>
      </c>
      <c r="BM41" s="20">
        <v>1.0833299999999999</v>
      </c>
      <c r="BN41" s="16" t="s">
        <v>4258</v>
      </c>
      <c r="BO41" s="15">
        <v>10764</v>
      </c>
      <c r="BP41" s="16" t="s">
        <v>4259</v>
      </c>
      <c r="BQ41" s="20">
        <v>1.1973199999999999</v>
      </c>
      <c r="BR41" s="16" t="s">
        <v>4258</v>
      </c>
      <c r="BS41" s="15">
        <v>640</v>
      </c>
      <c r="BT41" s="16" t="s">
        <v>4259</v>
      </c>
      <c r="BU41" s="20">
        <v>1.0859099999999999</v>
      </c>
      <c r="BV41" s="16" t="s">
        <v>4260</v>
      </c>
      <c r="BW41" s="15">
        <v>4262</v>
      </c>
      <c r="BX41" s="16" t="s">
        <v>4261</v>
      </c>
      <c r="BY41" s="20">
        <v>1.1093900000000001</v>
      </c>
      <c r="BZ41" s="16" t="s">
        <v>4260</v>
      </c>
      <c r="CA41" s="15">
        <v>529</v>
      </c>
      <c r="CB41" s="16" t="s">
        <v>4261</v>
      </c>
      <c r="CC41" s="20">
        <v>1.0864799999999999</v>
      </c>
      <c r="CD41" s="16" t="s">
        <v>4260</v>
      </c>
      <c r="CE41" s="15">
        <v>9326</v>
      </c>
      <c r="CF41" s="16" t="s">
        <v>4261</v>
      </c>
      <c r="CG41" s="20">
        <v>1.27979</v>
      </c>
      <c r="CH41" s="16" t="s">
        <v>4260</v>
      </c>
      <c r="CI41" s="15">
        <v>841</v>
      </c>
      <c r="CJ41" s="16" t="s">
        <v>4261</v>
      </c>
      <c r="CK41" s="20">
        <v>1.10592</v>
      </c>
      <c r="CL41" s="16" t="s">
        <v>4844</v>
      </c>
      <c r="CM41" s="15">
        <f>SUM(A2L334C10)/A2L334C1</f>
        <v>15142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236757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143390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12229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161779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554155</v>
      </c>
      <c r="X42" s="16" t="s">
        <v>4850</v>
      </c>
      <c r="Y42" s="17">
        <f>SUM(A2L320C11:A2L334C11)-2*SUM(A2L333C11)</f>
        <v>554155</v>
      </c>
      <c r="Z42" s="16" t="s">
        <v>4851</v>
      </c>
      <c r="AA42" s="17">
        <f>SUM(A2L320C12:A2L334C12)-2*SUM(A2L333C12)</f>
        <v>243251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156375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32082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158639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238620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157926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22086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172740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237842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114366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20638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152830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232994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79805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19308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118059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554155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4926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4926</v>
      </c>
      <c r="X43" s="16" t="s">
        <v>4252</v>
      </c>
      <c r="Y43" s="15">
        <v>4926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4006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1.0525100000000001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3992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1.0862000000000001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5072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5143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4926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</v>
      </c>
      <c r="H44" s="16" t="s">
        <v>4253</v>
      </c>
      <c r="I44" s="20">
        <v>1</v>
      </c>
      <c r="J44" s="16" t="s">
        <v>4252</v>
      </c>
      <c r="K44" s="15">
        <v>61</v>
      </c>
      <c r="L44" s="16" t="s">
        <v>4253</v>
      </c>
      <c r="M44" s="20">
        <v>1</v>
      </c>
      <c r="N44" s="16" t="s">
        <v>4252</v>
      </c>
      <c r="O44" s="15">
        <v>4843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4911</v>
      </c>
      <c r="X44" s="16" t="s">
        <v>4252</v>
      </c>
      <c r="Y44" s="15">
        <v>4911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136</v>
      </c>
      <c r="AF44" s="16" t="s">
        <v>4255</v>
      </c>
      <c r="AG44" s="20">
        <v>0.98768</v>
      </c>
      <c r="AH44" s="16" t="s">
        <v>4254</v>
      </c>
      <c r="AI44" s="15">
        <v>7778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14</v>
      </c>
      <c r="AR44" s="16" t="s">
        <v>4257</v>
      </c>
      <c r="AS44" s="20">
        <v>1.0525100000000001</v>
      </c>
      <c r="AT44" s="16" t="s">
        <v>4256</v>
      </c>
      <c r="AU44" s="15">
        <v>38</v>
      </c>
      <c r="AV44" s="16" t="s">
        <v>4257</v>
      </c>
      <c r="AW44" s="20">
        <v>1.04793</v>
      </c>
      <c r="AX44" s="16" t="s">
        <v>4256</v>
      </c>
      <c r="AY44" s="15">
        <v>4382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3</v>
      </c>
      <c r="BH44" s="16" t="s">
        <v>4259</v>
      </c>
      <c r="BI44" s="20">
        <v>1.0862000000000001</v>
      </c>
      <c r="BJ44" s="16" t="s">
        <v>4258</v>
      </c>
      <c r="BK44" s="15">
        <v>36</v>
      </c>
      <c r="BL44" s="16" t="s">
        <v>4259</v>
      </c>
      <c r="BM44" s="20">
        <v>1.0833299999999999</v>
      </c>
      <c r="BN44" s="16" t="s">
        <v>4258</v>
      </c>
      <c r="BO44" s="15">
        <v>8812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</v>
      </c>
      <c r="BX44" s="16" t="s">
        <v>4261</v>
      </c>
      <c r="BY44" s="20">
        <v>1.1093900000000001</v>
      </c>
      <c r="BZ44" s="16" t="s">
        <v>4260</v>
      </c>
      <c r="CA44" s="15">
        <v>140</v>
      </c>
      <c r="CB44" s="16" t="s">
        <v>4261</v>
      </c>
      <c r="CC44" s="20">
        <v>1.0864799999999999</v>
      </c>
      <c r="CD44" s="16" t="s">
        <v>4260</v>
      </c>
      <c r="CE44" s="15">
        <v>9061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4911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335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335</v>
      </c>
      <c r="X45" s="16" t="s">
        <v>4252</v>
      </c>
      <c r="Y45" s="15">
        <v>335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1137</v>
      </c>
      <c r="AF45" s="16" t="s">
        <v>4255</v>
      </c>
      <c r="AG45" s="20">
        <v>0.98768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981</v>
      </c>
      <c r="AV45" s="16" t="s">
        <v>4257</v>
      </c>
      <c r="AW45" s="20">
        <v>1.04793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788</v>
      </c>
      <c r="BL45" s="16" t="s">
        <v>4259</v>
      </c>
      <c r="BM45" s="20">
        <v>1.0833299999999999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1117</v>
      </c>
      <c r="CB45" s="16" t="s">
        <v>4261</v>
      </c>
      <c r="CC45" s="20">
        <v>1.0864799999999999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335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15144</v>
      </c>
      <c r="T46" s="16" t="s">
        <v>4253</v>
      </c>
      <c r="U46" s="20">
        <v>1</v>
      </c>
      <c r="V46" s="16" t="s">
        <v>4252</v>
      </c>
      <c r="W46" s="15">
        <v>15144</v>
      </c>
      <c r="X46" s="16" t="s">
        <v>4252</v>
      </c>
      <c r="Y46" s="15">
        <v>15144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13740</v>
      </c>
      <c r="AN46" s="16" t="s">
        <v>4255</v>
      </c>
      <c r="AO46" s="20">
        <v>1.00692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26316</v>
      </c>
      <c r="BD46" s="16" t="s">
        <v>4257</v>
      </c>
      <c r="BE46" s="20">
        <v>1.0519099999999999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10670</v>
      </c>
      <c r="BT46" s="16" t="s">
        <v>4259</v>
      </c>
      <c r="BU46" s="20">
        <v>1.0859099999999999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5030</v>
      </c>
      <c r="CJ46" s="16" t="s">
        <v>4261</v>
      </c>
      <c r="CK46" s="20">
        <v>1.10592</v>
      </c>
      <c r="CL46" s="16" t="s">
        <v>4871</v>
      </c>
      <c r="CM46" s="15">
        <f>SUM(A2L339C10)/A2L339C1</f>
        <v>15144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7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396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9769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15144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25316</v>
      </c>
      <c r="X48" s="16" t="s">
        <v>4878</v>
      </c>
      <c r="Y48" s="15">
        <f>SUM(A2L336C11:A2L340C11)</f>
        <v>25316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1273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11784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13740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15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1019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8374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26316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824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13884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10670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1257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14204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5030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25316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23446</v>
      </c>
      <c r="H51" s="16" t="s">
        <v>4253</v>
      </c>
      <c r="I51" s="20">
        <v>1</v>
      </c>
      <c r="J51" s="16" t="s">
        <v>4252</v>
      </c>
      <c r="K51" s="15">
        <v>7062</v>
      </c>
      <c r="L51" s="16" t="s">
        <v>4253</v>
      </c>
      <c r="M51" s="20">
        <v>1</v>
      </c>
      <c r="N51" s="16" t="s">
        <v>4252</v>
      </c>
      <c r="O51" s="15">
        <v>691775</v>
      </c>
      <c r="P51" s="16" t="s">
        <v>4253</v>
      </c>
      <c r="Q51" s="20">
        <v>1</v>
      </c>
      <c r="R51" s="16" t="s">
        <v>4252</v>
      </c>
      <c r="S51" s="15">
        <v>94690</v>
      </c>
      <c r="T51" s="16" t="s">
        <v>4253</v>
      </c>
      <c r="U51" s="20">
        <v>1</v>
      </c>
      <c r="V51" s="16" t="s">
        <v>4252</v>
      </c>
      <c r="W51" s="15">
        <v>816973</v>
      </c>
      <c r="X51" s="16" t="s">
        <v>4252</v>
      </c>
      <c r="Y51" s="15">
        <v>816973</v>
      </c>
      <c r="Z51" s="16" t="s">
        <v>4254</v>
      </c>
      <c r="AA51" s="15">
        <v>22488</v>
      </c>
      <c r="AB51" s="16" t="s">
        <v>4255</v>
      </c>
      <c r="AC51" s="20">
        <v>1.0101199999999999</v>
      </c>
      <c r="AD51" s="16" t="s">
        <v>4254</v>
      </c>
      <c r="AE51" s="15">
        <v>10952</v>
      </c>
      <c r="AF51" s="16" t="s">
        <v>4255</v>
      </c>
      <c r="AG51" s="20">
        <v>0.98768</v>
      </c>
      <c r="AH51" s="16" t="s">
        <v>4254</v>
      </c>
      <c r="AI51" s="15">
        <v>655977</v>
      </c>
      <c r="AJ51" s="16" t="s">
        <v>4255</v>
      </c>
      <c r="AK51" s="20">
        <v>0.99887999999999999</v>
      </c>
      <c r="AL51" s="16" t="s">
        <v>4254</v>
      </c>
      <c r="AM51" s="15">
        <v>89602</v>
      </c>
      <c r="AN51" s="16" t="s">
        <v>4255</v>
      </c>
      <c r="AO51" s="20">
        <v>1.00692</v>
      </c>
      <c r="AP51" s="16" t="s">
        <v>4256</v>
      </c>
      <c r="AQ51" s="15">
        <v>21070</v>
      </c>
      <c r="AR51" s="16" t="s">
        <v>4257</v>
      </c>
      <c r="AS51" s="20">
        <v>1.0525100000000001</v>
      </c>
      <c r="AT51" s="16" t="s">
        <v>4256</v>
      </c>
      <c r="AU51" s="15">
        <v>13531</v>
      </c>
      <c r="AV51" s="16" t="s">
        <v>4257</v>
      </c>
      <c r="AW51" s="20">
        <v>1.04793</v>
      </c>
      <c r="AX51" s="16" t="s">
        <v>4256</v>
      </c>
      <c r="AY51" s="15">
        <v>598050</v>
      </c>
      <c r="AZ51" s="16" t="s">
        <v>4257</v>
      </c>
      <c r="BA51" s="20">
        <v>1.05626</v>
      </c>
      <c r="BB51" s="16" t="s">
        <v>4256</v>
      </c>
      <c r="BC51" s="15">
        <v>76631</v>
      </c>
      <c r="BD51" s="16" t="s">
        <v>4257</v>
      </c>
      <c r="BE51" s="20">
        <v>1.0519099999999999</v>
      </c>
      <c r="BF51" s="16" t="s">
        <v>4258</v>
      </c>
      <c r="BG51" s="15">
        <v>17790</v>
      </c>
      <c r="BH51" s="16" t="s">
        <v>4259</v>
      </c>
      <c r="BI51" s="20">
        <v>1.0862000000000001</v>
      </c>
      <c r="BJ51" s="16" t="s">
        <v>4258</v>
      </c>
      <c r="BK51" s="15">
        <v>6943</v>
      </c>
      <c r="BL51" s="16" t="s">
        <v>4259</v>
      </c>
      <c r="BM51" s="20">
        <v>1.0833299999999999</v>
      </c>
      <c r="BN51" s="16" t="s">
        <v>4258</v>
      </c>
      <c r="BO51" s="15">
        <v>208302</v>
      </c>
      <c r="BP51" s="16" t="s">
        <v>4259</v>
      </c>
      <c r="BQ51" s="20">
        <v>1.1973199999999999</v>
      </c>
      <c r="BR51" s="16" t="s">
        <v>4258</v>
      </c>
      <c r="BS51" s="15">
        <v>26920</v>
      </c>
      <c r="BT51" s="16" t="s">
        <v>4259</v>
      </c>
      <c r="BU51" s="20">
        <v>1.0859099999999999</v>
      </c>
      <c r="BV51" s="16" t="s">
        <v>4260</v>
      </c>
      <c r="BW51" s="15">
        <v>12907</v>
      </c>
      <c r="BX51" s="16" t="s">
        <v>4261</v>
      </c>
      <c r="BY51" s="20">
        <v>1.1093900000000001</v>
      </c>
      <c r="BZ51" s="16" t="s">
        <v>4260</v>
      </c>
      <c r="CA51" s="15">
        <v>2430</v>
      </c>
      <c r="CB51" s="16" t="s">
        <v>4261</v>
      </c>
      <c r="CC51" s="20">
        <v>1.0864799999999999</v>
      </c>
      <c r="CD51" s="16" t="s">
        <v>4260</v>
      </c>
      <c r="CE51" s="15">
        <v>41689</v>
      </c>
      <c r="CF51" s="16" t="s">
        <v>4261</v>
      </c>
      <c r="CG51" s="20">
        <v>1.27979</v>
      </c>
      <c r="CH51" s="16" t="s">
        <v>4260</v>
      </c>
      <c r="CI51" s="15">
        <v>216</v>
      </c>
      <c r="CJ51" s="16" t="s">
        <v>4261</v>
      </c>
      <c r="CK51" s="20">
        <v>1.10592</v>
      </c>
      <c r="CL51" s="16" t="s">
        <v>4898</v>
      </c>
      <c r="CM51" s="15">
        <f>SUM(A2L344C10)/A2L344C1</f>
        <v>816973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11273</v>
      </c>
      <c r="T54" s="16" t="s">
        <v>4253</v>
      </c>
      <c r="U54" s="20">
        <v>1</v>
      </c>
      <c r="V54" s="16" t="s">
        <v>4252</v>
      </c>
      <c r="W54" s="15">
        <v>11273</v>
      </c>
      <c r="X54" s="16" t="s">
        <v>4252</v>
      </c>
      <c r="Y54" s="15">
        <v>11273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12037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11040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8334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6853</v>
      </c>
      <c r="CJ54" s="16" t="s">
        <v>4261</v>
      </c>
      <c r="CK54" s="20">
        <v>1.10592</v>
      </c>
      <c r="CL54" s="16" t="s">
        <v>4901</v>
      </c>
      <c r="CM54" s="15">
        <f>SUM(A2L347C10)/A2L347C1</f>
        <v>11273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6062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6062</v>
      </c>
      <c r="X56" s="16" t="s">
        <v>4252</v>
      </c>
      <c r="Y56" s="15">
        <v>6062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6395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6622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7688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7217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6062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1429</v>
      </c>
      <c r="H58" s="16" t="s">
        <v>4253</v>
      </c>
      <c r="I58" s="20">
        <v>1</v>
      </c>
      <c r="J58" s="16" t="s">
        <v>4252</v>
      </c>
      <c r="K58" s="15">
        <v>3</v>
      </c>
      <c r="L58" s="16" t="s">
        <v>4253</v>
      </c>
      <c r="M58" s="20">
        <v>1</v>
      </c>
      <c r="N58" s="16" t="s">
        <v>4252</v>
      </c>
      <c r="O58" s="15">
        <v>13</v>
      </c>
      <c r="P58" s="16" t="s">
        <v>4253</v>
      </c>
      <c r="Q58" s="20">
        <v>1</v>
      </c>
      <c r="R58" s="16" t="s">
        <v>4252</v>
      </c>
      <c r="S58" s="15">
        <v>1781</v>
      </c>
      <c r="T58" s="16" t="s">
        <v>4253</v>
      </c>
      <c r="U58" s="20">
        <v>1</v>
      </c>
      <c r="V58" s="16" t="s">
        <v>4252</v>
      </c>
      <c r="W58" s="15">
        <v>3226</v>
      </c>
      <c r="X58" s="16" t="s">
        <v>4252</v>
      </c>
      <c r="Y58" s="15">
        <v>3226</v>
      </c>
      <c r="Z58" s="16" t="s">
        <v>4254</v>
      </c>
      <c r="AA58" s="15">
        <v>1383</v>
      </c>
      <c r="AB58" s="16" t="s">
        <v>4255</v>
      </c>
      <c r="AC58" s="20">
        <v>1.0101199999999999</v>
      </c>
      <c r="AD58" s="16" t="s">
        <v>4254</v>
      </c>
      <c r="AE58" s="15">
        <v>3</v>
      </c>
      <c r="AF58" s="16" t="s">
        <v>4255</v>
      </c>
      <c r="AG58" s="20">
        <v>0.98768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1442</v>
      </c>
      <c r="AN58" s="16" t="s">
        <v>4255</v>
      </c>
      <c r="AO58" s="20">
        <v>1.00692</v>
      </c>
      <c r="AP58" s="16" t="s">
        <v>4256</v>
      </c>
      <c r="AQ58" s="15">
        <v>1120</v>
      </c>
      <c r="AR58" s="16" t="s">
        <v>4257</v>
      </c>
      <c r="AS58" s="20">
        <v>1.0525100000000001</v>
      </c>
      <c r="AT58" s="16" t="s">
        <v>4256</v>
      </c>
      <c r="AU58" s="15">
        <v>8</v>
      </c>
      <c r="AV58" s="16" t="s">
        <v>4257</v>
      </c>
      <c r="AW58" s="20">
        <v>1.04793</v>
      </c>
      <c r="AX58" s="16" t="s">
        <v>4256</v>
      </c>
      <c r="AY58" s="15">
        <v>2</v>
      </c>
      <c r="AZ58" s="16" t="s">
        <v>4257</v>
      </c>
      <c r="BA58" s="20">
        <v>1.05626</v>
      </c>
      <c r="BB58" s="16" t="s">
        <v>4256</v>
      </c>
      <c r="BC58" s="15">
        <v>1049</v>
      </c>
      <c r="BD58" s="16" t="s">
        <v>4257</v>
      </c>
      <c r="BE58" s="20">
        <v>1.0519099999999999</v>
      </c>
      <c r="BF58" s="16" t="s">
        <v>4258</v>
      </c>
      <c r="BG58" s="15">
        <v>75</v>
      </c>
      <c r="BH58" s="16" t="s">
        <v>4259</v>
      </c>
      <c r="BI58" s="20">
        <v>1.0862000000000001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2</v>
      </c>
      <c r="BT58" s="16" t="s">
        <v>4259</v>
      </c>
      <c r="BU58" s="20">
        <v>1.0859099999999999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3226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24875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7065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697850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107744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837534</v>
      </c>
      <c r="X59" s="16" t="s">
        <v>4911</v>
      </c>
      <c r="Y59" s="15">
        <f>SUM(A2L342C11:A2L351C11)-2*SUM(A2L350C11)</f>
        <v>837534</v>
      </c>
      <c r="Z59" s="16" t="s">
        <v>4912</v>
      </c>
      <c r="AA59" s="15">
        <f>SUM(A2L342C12:A2L351C12)-2*SUM(A2L350C12)</f>
        <v>23871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10955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662372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103081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22190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13539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604674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88720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17865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6943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215990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35256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12907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2430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48906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7069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837534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76074</v>
      </c>
      <c r="H60" s="16" t="s">
        <v>4253</v>
      </c>
      <c r="I60" s="20">
        <v>1</v>
      </c>
      <c r="J60" s="16" t="s">
        <v>4252</v>
      </c>
      <c r="K60" s="15">
        <v>8590</v>
      </c>
      <c r="L60" s="16" t="s">
        <v>4253</v>
      </c>
      <c r="M60" s="20">
        <v>1</v>
      </c>
      <c r="N60" s="16" t="s">
        <v>4252</v>
      </c>
      <c r="O60" s="15">
        <v>3822</v>
      </c>
      <c r="P60" s="16" t="s">
        <v>4253</v>
      </c>
      <c r="Q60" s="20">
        <v>1</v>
      </c>
      <c r="R60" s="16" t="s">
        <v>4252</v>
      </c>
      <c r="S60" s="15">
        <v>7691</v>
      </c>
      <c r="T60" s="16" t="s">
        <v>4253</v>
      </c>
      <c r="U60" s="20">
        <v>1</v>
      </c>
      <c r="V60" s="16" t="s">
        <v>4252</v>
      </c>
      <c r="W60" s="15">
        <v>96177</v>
      </c>
      <c r="X60" s="16" t="s">
        <v>4252</v>
      </c>
      <c r="Y60" s="15">
        <v>96177</v>
      </c>
      <c r="Z60" s="16" t="s">
        <v>4254</v>
      </c>
      <c r="AA60" s="15">
        <v>19821</v>
      </c>
      <c r="AB60" s="16" t="s">
        <v>4255</v>
      </c>
      <c r="AC60" s="20">
        <v>1.0101199999999999</v>
      </c>
      <c r="AD60" s="16" t="s">
        <v>4254</v>
      </c>
      <c r="AE60" s="15">
        <v>7831</v>
      </c>
      <c r="AF60" s="16" t="s">
        <v>4255</v>
      </c>
      <c r="AG60" s="20">
        <v>0.98768</v>
      </c>
      <c r="AH60" s="16" t="s">
        <v>4254</v>
      </c>
      <c r="AI60" s="15">
        <v>1410</v>
      </c>
      <c r="AJ60" s="16" t="s">
        <v>4255</v>
      </c>
      <c r="AK60" s="20">
        <v>0.99887999999999999</v>
      </c>
      <c r="AL60" s="16" t="s">
        <v>4254</v>
      </c>
      <c r="AM60" s="15">
        <v>7548</v>
      </c>
      <c r="AN60" s="16" t="s">
        <v>4255</v>
      </c>
      <c r="AO60" s="20">
        <v>1.00692</v>
      </c>
      <c r="AP60" s="16" t="s">
        <v>4256</v>
      </c>
      <c r="AQ60" s="15">
        <v>24229</v>
      </c>
      <c r="AR60" s="16" t="s">
        <v>4257</v>
      </c>
      <c r="AS60" s="20">
        <v>1.0525100000000001</v>
      </c>
      <c r="AT60" s="16" t="s">
        <v>4256</v>
      </c>
      <c r="AU60" s="15">
        <v>7854</v>
      </c>
      <c r="AV60" s="16" t="s">
        <v>4257</v>
      </c>
      <c r="AW60" s="20">
        <v>1.04793</v>
      </c>
      <c r="AX60" s="16" t="s">
        <v>4256</v>
      </c>
      <c r="AY60" s="15">
        <v>1200</v>
      </c>
      <c r="AZ60" s="16" t="s">
        <v>4257</v>
      </c>
      <c r="BA60" s="20">
        <v>1.05626</v>
      </c>
      <c r="BB60" s="16" t="s">
        <v>4256</v>
      </c>
      <c r="BC60" s="15">
        <v>7299</v>
      </c>
      <c r="BD60" s="16" t="s">
        <v>4257</v>
      </c>
      <c r="BE60" s="20">
        <v>1.0519099999999999</v>
      </c>
      <c r="BF60" s="16" t="s">
        <v>4258</v>
      </c>
      <c r="BG60" s="15">
        <v>20906</v>
      </c>
      <c r="BH60" s="16" t="s">
        <v>4259</v>
      </c>
      <c r="BI60" s="20">
        <v>1.0862000000000001</v>
      </c>
      <c r="BJ60" s="16" t="s">
        <v>4258</v>
      </c>
      <c r="BK60" s="15">
        <v>4258</v>
      </c>
      <c r="BL60" s="16" t="s">
        <v>4259</v>
      </c>
      <c r="BM60" s="20">
        <v>1.0833299999999999</v>
      </c>
      <c r="BN60" s="16" t="s">
        <v>4258</v>
      </c>
      <c r="BO60" s="15">
        <v>931</v>
      </c>
      <c r="BP60" s="16" t="s">
        <v>4259</v>
      </c>
      <c r="BQ60" s="20">
        <v>1.1973199999999999</v>
      </c>
      <c r="BR60" s="16" t="s">
        <v>4258</v>
      </c>
      <c r="BS60" s="15">
        <v>4087</v>
      </c>
      <c r="BT60" s="16" t="s">
        <v>4259</v>
      </c>
      <c r="BU60" s="20">
        <v>1.0859099999999999</v>
      </c>
      <c r="BV60" s="16" t="s">
        <v>4260</v>
      </c>
      <c r="BW60" s="15">
        <v>16287</v>
      </c>
      <c r="BX60" s="16" t="s">
        <v>4261</v>
      </c>
      <c r="BY60" s="20">
        <v>1.1093900000000001</v>
      </c>
      <c r="BZ60" s="16" t="s">
        <v>4260</v>
      </c>
      <c r="CA60" s="15">
        <v>2823</v>
      </c>
      <c r="CB60" s="16" t="s">
        <v>4261</v>
      </c>
      <c r="CC60" s="20">
        <v>1.0864799999999999</v>
      </c>
      <c r="CD60" s="16" t="s">
        <v>4260</v>
      </c>
      <c r="CE60" s="15">
        <v>1766</v>
      </c>
      <c r="CF60" s="16" t="s">
        <v>4261</v>
      </c>
      <c r="CG60" s="20">
        <v>1.27979</v>
      </c>
      <c r="CH60" s="16" t="s">
        <v>4260</v>
      </c>
      <c r="CI60" s="15">
        <v>10024</v>
      </c>
      <c r="CJ60" s="16" t="s">
        <v>4261</v>
      </c>
      <c r="CK60" s="20">
        <v>1.10592</v>
      </c>
      <c r="CL60" s="16" t="s">
        <v>4929</v>
      </c>
      <c r="CM60" s="15">
        <f>SUM(A2L353C10)/A2L353C1</f>
        <v>96177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21440</v>
      </c>
      <c r="H61" s="16" t="s">
        <v>4253</v>
      </c>
      <c r="I61" s="20">
        <v>1</v>
      </c>
      <c r="J61" s="16" t="s">
        <v>4252</v>
      </c>
      <c r="K61" s="15">
        <v>50</v>
      </c>
      <c r="L61" s="16" t="s">
        <v>4253</v>
      </c>
      <c r="M61" s="20">
        <v>1</v>
      </c>
      <c r="N61" s="16" t="s">
        <v>4252</v>
      </c>
      <c r="O61" s="15">
        <v>1100</v>
      </c>
      <c r="P61" s="16" t="s">
        <v>4253</v>
      </c>
      <c r="Q61" s="20">
        <v>1</v>
      </c>
      <c r="R61" s="16" t="s">
        <v>4252</v>
      </c>
      <c r="S61" s="15">
        <v>1779</v>
      </c>
      <c r="T61" s="16" t="s">
        <v>4253</v>
      </c>
      <c r="U61" s="20">
        <v>1</v>
      </c>
      <c r="V61" s="16" t="s">
        <v>4252</v>
      </c>
      <c r="W61" s="15">
        <v>24369</v>
      </c>
      <c r="X61" s="16" t="s">
        <v>4252</v>
      </c>
      <c r="Y61" s="15">
        <v>24369</v>
      </c>
      <c r="Z61" s="16" t="s">
        <v>4254</v>
      </c>
      <c r="AA61" s="15">
        <v>16979</v>
      </c>
      <c r="AB61" s="16" t="s">
        <v>4255</v>
      </c>
      <c r="AC61" s="20">
        <v>1.0101199999999999</v>
      </c>
      <c r="AD61" s="16" t="s">
        <v>4254</v>
      </c>
      <c r="AE61" s="15">
        <v>64</v>
      </c>
      <c r="AF61" s="16" t="s">
        <v>4255</v>
      </c>
      <c r="AG61" s="20">
        <v>0.98768</v>
      </c>
      <c r="AH61" s="16" t="s">
        <v>4254</v>
      </c>
      <c r="AI61" s="15">
        <v>979</v>
      </c>
      <c r="AJ61" s="16" t="s">
        <v>4255</v>
      </c>
      <c r="AK61" s="20">
        <v>0.99887999999999999</v>
      </c>
      <c r="AL61" s="16" t="s">
        <v>4254</v>
      </c>
      <c r="AM61" s="15">
        <v>1897</v>
      </c>
      <c r="AN61" s="16" t="s">
        <v>4255</v>
      </c>
      <c r="AO61" s="20">
        <v>1.00692</v>
      </c>
      <c r="AP61" s="16" t="s">
        <v>4256</v>
      </c>
      <c r="AQ61" s="15">
        <v>15762</v>
      </c>
      <c r="AR61" s="16" t="s">
        <v>4257</v>
      </c>
      <c r="AS61" s="20">
        <v>1.0525100000000001</v>
      </c>
      <c r="AT61" s="16" t="s">
        <v>4256</v>
      </c>
      <c r="AU61" s="15">
        <v>61</v>
      </c>
      <c r="AV61" s="16" t="s">
        <v>4257</v>
      </c>
      <c r="AW61" s="20">
        <v>1.04793</v>
      </c>
      <c r="AX61" s="16" t="s">
        <v>4256</v>
      </c>
      <c r="AY61" s="15">
        <v>913</v>
      </c>
      <c r="AZ61" s="16" t="s">
        <v>4257</v>
      </c>
      <c r="BA61" s="20">
        <v>1.05626</v>
      </c>
      <c r="BB61" s="16" t="s">
        <v>4256</v>
      </c>
      <c r="BC61" s="15">
        <v>2523</v>
      </c>
      <c r="BD61" s="16" t="s">
        <v>4257</v>
      </c>
      <c r="BE61" s="20">
        <v>1.0519099999999999</v>
      </c>
      <c r="BF61" s="16" t="s">
        <v>4258</v>
      </c>
      <c r="BG61" s="15">
        <v>15876</v>
      </c>
      <c r="BH61" s="16" t="s">
        <v>4259</v>
      </c>
      <c r="BI61" s="20">
        <v>1.0862000000000001</v>
      </c>
      <c r="BJ61" s="16" t="s">
        <v>4258</v>
      </c>
      <c r="BK61" s="15">
        <v>47</v>
      </c>
      <c r="BL61" s="16" t="s">
        <v>4259</v>
      </c>
      <c r="BM61" s="20">
        <v>1.0833299999999999</v>
      </c>
      <c r="BN61" s="16" t="s">
        <v>4258</v>
      </c>
      <c r="BO61" s="15">
        <v>1114</v>
      </c>
      <c r="BP61" s="16" t="s">
        <v>4259</v>
      </c>
      <c r="BQ61" s="20">
        <v>1.1973199999999999</v>
      </c>
      <c r="BR61" s="16" t="s">
        <v>4258</v>
      </c>
      <c r="BS61" s="15">
        <v>1595</v>
      </c>
      <c r="BT61" s="16" t="s">
        <v>4259</v>
      </c>
      <c r="BU61" s="20">
        <v>1.0859099999999999</v>
      </c>
      <c r="BV61" s="16" t="s">
        <v>4260</v>
      </c>
      <c r="BW61" s="15">
        <v>25260</v>
      </c>
      <c r="BX61" s="16" t="s">
        <v>4261</v>
      </c>
      <c r="BY61" s="20">
        <v>1.1093900000000001</v>
      </c>
      <c r="BZ61" s="16" t="s">
        <v>4260</v>
      </c>
      <c r="CA61" s="15">
        <v>68</v>
      </c>
      <c r="CB61" s="16" t="s">
        <v>4261</v>
      </c>
      <c r="CC61" s="20">
        <v>1.0864799999999999</v>
      </c>
      <c r="CD61" s="16" t="s">
        <v>4260</v>
      </c>
      <c r="CE61" s="15">
        <v>1170</v>
      </c>
      <c r="CF61" s="16" t="s">
        <v>4261</v>
      </c>
      <c r="CG61" s="20">
        <v>1.27979</v>
      </c>
      <c r="CH61" s="16" t="s">
        <v>4260</v>
      </c>
      <c r="CI61" s="15">
        <v>1480</v>
      </c>
      <c r="CJ61" s="16" t="s">
        <v>4261</v>
      </c>
      <c r="CK61" s="20">
        <v>1.10592</v>
      </c>
      <c r="CL61" s="16" t="s">
        <v>4930</v>
      </c>
      <c r="CM61" s="15">
        <f>SUM(A2L354C10)/A2L354C1</f>
        <v>24369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1030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1030</v>
      </c>
      <c r="X62" s="16" t="s">
        <v>4252</v>
      </c>
      <c r="Y62" s="15">
        <v>1030</v>
      </c>
      <c r="Z62" s="16" t="s">
        <v>4254</v>
      </c>
      <c r="AA62" s="15">
        <v>1091</v>
      </c>
      <c r="AB62" s="16" t="s">
        <v>4255</v>
      </c>
      <c r="AC62" s="20">
        <v>1.0101199999999999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782</v>
      </c>
      <c r="AR62" s="16" t="s">
        <v>4257</v>
      </c>
      <c r="AS62" s="20">
        <v>1.0525100000000001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731</v>
      </c>
      <c r="BH62" s="16" t="s">
        <v>4259</v>
      </c>
      <c r="BI62" s="20">
        <v>1.0862000000000001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679</v>
      </c>
      <c r="BX62" s="16" t="s">
        <v>4261</v>
      </c>
      <c r="BY62" s="20">
        <v>1.1093900000000001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1030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1988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1988</v>
      </c>
      <c r="X63" s="16" t="s">
        <v>4252</v>
      </c>
      <c r="Y63" s="15">
        <v>1988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1915</v>
      </c>
      <c r="AJ63" s="16" t="s">
        <v>4255</v>
      </c>
      <c r="AK63" s="20">
        <v>0.99887999999999999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1727</v>
      </c>
      <c r="AZ63" s="16" t="s">
        <v>4257</v>
      </c>
      <c r="BA63" s="20">
        <v>1.05626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1564</v>
      </c>
      <c r="BP63" s="16" t="s">
        <v>4259</v>
      </c>
      <c r="BQ63" s="20">
        <v>1.1973199999999999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1226</v>
      </c>
      <c r="CF63" s="16" t="s">
        <v>4261</v>
      </c>
      <c r="CG63" s="20">
        <v>1.27979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1988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21834</v>
      </c>
      <c r="T64" s="16" t="s">
        <v>4253</v>
      </c>
      <c r="U64" s="20">
        <v>1</v>
      </c>
      <c r="V64" s="16" t="s">
        <v>4252</v>
      </c>
      <c r="W64" s="15">
        <v>21834</v>
      </c>
      <c r="X64" s="16" t="s">
        <v>4252</v>
      </c>
      <c r="Y64" s="15">
        <v>21834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57709</v>
      </c>
      <c r="AN64" s="16" t="s">
        <v>4255</v>
      </c>
      <c r="AO64" s="20">
        <v>1.00692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65455</v>
      </c>
      <c r="BD64" s="16" t="s">
        <v>4257</v>
      </c>
      <c r="BE64" s="20">
        <v>1.0519099999999999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64521</v>
      </c>
      <c r="BT64" s="16" t="s">
        <v>4259</v>
      </c>
      <c r="BU64" s="20">
        <v>1.0859099999999999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50555</v>
      </c>
      <c r="CJ64" s="16" t="s">
        <v>4261</v>
      </c>
      <c r="CK64" s="20">
        <v>1.10592</v>
      </c>
      <c r="CL64" s="16" t="s">
        <v>4933</v>
      </c>
      <c r="CM64" s="15">
        <f>SUM(A2L357C10)/A2L357C1</f>
        <v>21834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517</v>
      </c>
      <c r="T65" s="16" t="s">
        <v>4253</v>
      </c>
      <c r="U65" s="20">
        <v>1</v>
      </c>
      <c r="V65" s="16" t="s">
        <v>4252</v>
      </c>
      <c r="W65" s="15">
        <v>517</v>
      </c>
      <c r="X65" s="16" t="s">
        <v>4252</v>
      </c>
      <c r="Y65" s="15">
        <v>517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298</v>
      </c>
      <c r="AN65" s="16" t="s">
        <v>4255</v>
      </c>
      <c r="AO65" s="20">
        <v>1.00692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571</v>
      </c>
      <c r="BD65" s="16" t="s">
        <v>4257</v>
      </c>
      <c r="BE65" s="20">
        <v>1.0519099999999999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205</v>
      </c>
      <c r="BT65" s="16" t="s">
        <v>4259</v>
      </c>
      <c r="BU65" s="20">
        <v>1.0859099999999999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-950</v>
      </c>
      <c r="CJ65" s="16" t="s">
        <v>4261</v>
      </c>
      <c r="CK65" s="20">
        <v>1.10592</v>
      </c>
      <c r="CL65" s="16" t="s">
        <v>4934</v>
      </c>
      <c r="CM65" s="15">
        <f>SUM(A2L358C10)/A2L358C1</f>
        <v>517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103</v>
      </c>
      <c r="L68" s="16" t="s">
        <v>4253</v>
      </c>
      <c r="M68" s="20">
        <v>1</v>
      </c>
      <c r="N68" s="16" t="s">
        <v>4252</v>
      </c>
      <c r="O68" s="15">
        <v>3606</v>
      </c>
      <c r="P68" s="16" t="s">
        <v>4253</v>
      </c>
      <c r="Q68" s="20">
        <v>1</v>
      </c>
      <c r="R68" s="16" t="s">
        <v>4252</v>
      </c>
      <c r="S68" s="15">
        <v>9755</v>
      </c>
      <c r="T68" s="16" t="s">
        <v>4253</v>
      </c>
      <c r="U68" s="20">
        <v>1</v>
      </c>
      <c r="V68" s="16" t="s">
        <v>4252</v>
      </c>
      <c r="W68" s="15">
        <v>13464</v>
      </c>
      <c r="X68" s="16" t="s">
        <v>4252</v>
      </c>
      <c r="Y68" s="15">
        <v>13464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108</v>
      </c>
      <c r="AF68" s="16" t="s">
        <v>4255</v>
      </c>
      <c r="AG68" s="20">
        <v>0.98768</v>
      </c>
      <c r="AH68" s="16" t="s">
        <v>4254</v>
      </c>
      <c r="AI68" s="15">
        <v>4387</v>
      </c>
      <c r="AJ68" s="16" t="s">
        <v>4255</v>
      </c>
      <c r="AK68" s="20">
        <v>0.99887999999999999</v>
      </c>
      <c r="AL68" s="16" t="s">
        <v>4254</v>
      </c>
      <c r="AM68" s="15">
        <v>10580</v>
      </c>
      <c r="AN68" s="16" t="s">
        <v>4255</v>
      </c>
      <c r="AO68" s="20">
        <v>1.00692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130</v>
      </c>
      <c r="AV68" s="16" t="s">
        <v>4257</v>
      </c>
      <c r="AW68" s="20">
        <v>1.04793</v>
      </c>
      <c r="AX68" s="16" t="s">
        <v>4256</v>
      </c>
      <c r="AY68" s="15">
        <v>4314</v>
      </c>
      <c r="AZ68" s="16" t="s">
        <v>4257</v>
      </c>
      <c r="BA68" s="20">
        <v>1.05626</v>
      </c>
      <c r="BB68" s="16" t="s">
        <v>4256</v>
      </c>
      <c r="BC68" s="15">
        <v>11613</v>
      </c>
      <c r="BD68" s="16" t="s">
        <v>4257</v>
      </c>
      <c r="BE68" s="20">
        <v>1.0519099999999999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133</v>
      </c>
      <c r="BL68" s="16" t="s">
        <v>4259</v>
      </c>
      <c r="BM68" s="20">
        <v>1.0833299999999999</v>
      </c>
      <c r="BN68" s="16" t="s">
        <v>4258</v>
      </c>
      <c r="BO68" s="15">
        <v>3921</v>
      </c>
      <c r="BP68" s="16" t="s">
        <v>4259</v>
      </c>
      <c r="BQ68" s="20">
        <v>1.1973199999999999</v>
      </c>
      <c r="BR68" s="16" t="s">
        <v>4258</v>
      </c>
      <c r="BS68" s="15">
        <v>10471</v>
      </c>
      <c r="BT68" s="16" t="s">
        <v>4259</v>
      </c>
      <c r="BU68" s="20">
        <v>1.0859099999999999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155</v>
      </c>
      <c r="CB68" s="16" t="s">
        <v>4261</v>
      </c>
      <c r="CC68" s="20">
        <v>1.0864799999999999</v>
      </c>
      <c r="CD68" s="16" t="s">
        <v>4260</v>
      </c>
      <c r="CE68" s="15">
        <v>3898</v>
      </c>
      <c r="CF68" s="16" t="s">
        <v>4261</v>
      </c>
      <c r="CG68" s="20">
        <v>1.27979</v>
      </c>
      <c r="CH68" s="16" t="s">
        <v>4260</v>
      </c>
      <c r="CI68" s="15">
        <v>11468</v>
      </c>
      <c r="CJ68" s="16" t="s">
        <v>4261</v>
      </c>
      <c r="CK68" s="20">
        <v>1.10592</v>
      </c>
      <c r="CL68" s="16" t="s">
        <v>4937</v>
      </c>
      <c r="CM68" s="15">
        <f>SUM(A2L361C10)/A2L361C1</f>
        <v>13464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98544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8743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10516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41576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159379</v>
      </c>
      <c r="X69" s="16" t="s">
        <v>4943</v>
      </c>
      <c r="Y69" s="15">
        <f>SUM(A2L353C11:A2L361C11)-2*SUM(A2L360C11)</f>
        <v>159379</v>
      </c>
      <c r="Z69" s="16" t="s">
        <v>4944</v>
      </c>
      <c r="AA69" s="15">
        <f>SUM(A2L353C12:A2L361C12)-2*SUM(A2L360C12)</f>
        <v>37891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8003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8691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78032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40773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8045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8154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87461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37513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4438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7530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80879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42226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3046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8060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72577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159379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1214165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1585898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855957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863995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4520015</v>
      </c>
      <c r="X70" s="16" t="s">
        <v>4966</v>
      </c>
      <c r="Y70" s="15">
        <f>SUM(A2L319C11,A2L335C11,A2L341C11,A2L352C11,A2L362C11)</f>
        <v>4520015</v>
      </c>
      <c r="Z70" s="16" t="s">
        <v>4967</v>
      </c>
      <c r="AA70" s="15">
        <f>SUM(A2L319C12,A2L335C12,A2L341C12,A2L352C12,A2L362C12)</f>
        <v>1154775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1585706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826325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876485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1169503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1603911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756158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935718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1111295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1153905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362966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785413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1032633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800372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192605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604050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4520015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22439</v>
      </c>
      <c r="H8" s="16" t="s">
        <v>4253</v>
      </c>
      <c r="I8" s="20">
        <v>1</v>
      </c>
      <c r="J8" s="16" t="s">
        <v>4252</v>
      </c>
      <c r="K8" s="15">
        <v>2487</v>
      </c>
      <c r="L8" s="16" t="s">
        <v>4253</v>
      </c>
      <c r="M8" s="20">
        <v>1</v>
      </c>
      <c r="N8" s="16" t="s">
        <v>4252</v>
      </c>
      <c r="O8" s="15">
        <v>10395</v>
      </c>
      <c r="P8" s="16" t="s">
        <v>4253</v>
      </c>
      <c r="Q8" s="20">
        <v>1</v>
      </c>
      <c r="R8" s="16" t="s">
        <v>4252</v>
      </c>
      <c r="S8" s="15">
        <v>84842</v>
      </c>
      <c r="T8" s="16" t="s">
        <v>4253</v>
      </c>
      <c r="U8" s="20">
        <v>1</v>
      </c>
      <c r="V8" s="16" t="s">
        <v>4252</v>
      </c>
      <c r="W8" s="15">
        <v>120163</v>
      </c>
      <c r="X8" s="16" t="s">
        <v>4252</v>
      </c>
      <c r="Y8" s="15">
        <v>120163</v>
      </c>
      <c r="Z8" s="16" t="s">
        <v>4254</v>
      </c>
      <c r="AA8" s="15">
        <v>21695</v>
      </c>
      <c r="AB8" s="16" t="s">
        <v>4255</v>
      </c>
      <c r="AC8" s="20">
        <v>1.0101199999999999</v>
      </c>
      <c r="AD8" s="16" t="s">
        <v>4254</v>
      </c>
      <c r="AE8" s="15">
        <v>1048</v>
      </c>
      <c r="AF8" s="16" t="s">
        <v>4255</v>
      </c>
      <c r="AG8" s="20">
        <v>0.98768</v>
      </c>
      <c r="AH8" s="16" t="s">
        <v>4254</v>
      </c>
      <c r="AI8" s="15">
        <v>9156</v>
      </c>
      <c r="AJ8" s="16" t="s">
        <v>4255</v>
      </c>
      <c r="AK8" s="20">
        <v>0.99887999999999999</v>
      </c>
      <c r="AL8" s="16" t="s">
        <v>4254</v>
      </c>
      <c r="AM8" s="15">
        <v>90121</v>
      </c>
      <c r="AN8" s="16" t="s">
        <v>4255</v>
      </c>
      <c r="AO8" s="20">
        <v>1.00692</v>
      </c>
      <c r="AP8" s="16" t="s">
        <v>4256</v>
      </c>
      <c r="AQ8" s="15">
        <v>15368</v>
      </c>
      <c r="AR8" s="16" t="s">
        <v>4257</v>
      </c>
      <c r="AS8" s="20">
        <v>1.0525100000000001</v>
      </c>
      <c r="AT8" s="16" t="s">
        <v>4256</v>
      </c>
      <c r="AU8" s="15">
        <v>2157</v>
      </c>
      <c r="AV8" s="16" t="s">
        <v>4257</v>
      </c>
      <c r="AW8" s="20">
        <v>1.04793</v>
      </c>
      <c r="AX8" s="16" t="s">
        <v>4256</v>
      </c>
      <c r="AY8" s="15">
        <v>11438</v>
      </c>
      <c r="AZ8" s="16" t="s">
        <v>4257</v>
      </c>
      <c r="BA8" s="20">
        <v>1.05626</v>
      </c>
      <c r="BB8" s="16" t="s">
        <v>4256</v>
      </c>
      <c r="BC8" s="15">
        <v>89074</v>
      </c>
      <c r="BD8" s="16" t="s">
        <v>4257</v>
      </c>
      <c r="BE8" s="20">
        <v>1.0519099999999999</v>
      </c>
      <c r="BF8" s="16" t="s">
        <v>4258</v>
      </c>
      <c r="BG8" s="15">
        <v>13500</v>
      </c>
      <c r="BH8" s="16" t="s">
        <v>4259</v>
      </c>
      <c r="BI8" s="20">
        <v>1.0862000000000001</v>
      </c>
      <c r="BJ8" s="16" t="s">
        <v>4258</v>
      </c>
      <c r="BK8" s="15">
        <v>3263</v>
      </c>
      <c r="BL8" s="16" t="s">
        <v>4259</v>
      </c>
      <c r="BM8" s="20">
        <v>1.0833299999999999</v>
      </c>
      <c r="BN8" s="16" t="s">
        <v>4258</v>
      </c>
      <c r="BO8" s="15">
        <v>11153</v>
      </c>
      <c r="BP8" s="16" t="s">
        <v>4259</v>
      </c>
      <c r="BQ8" s="20">
        <v>1.1973199999999999</v>
      </c>
      <c r="BR8" s="16" t="s">
        <v>4258</v>
      </c>
      <c r="BS8" s="15">
        <v>55212</v>
      </c>
      <c r="BT8" s="16" t="s">
        <v>4259</v>
      </c>
      <c r="BU8" s="20">
        <v>1.0859099999999999</v>
      </c>
      <c r="BV8" s="16" t="s">
        <v>4260</v>
      </c>
      <c r="BW8" s="15">
        <v>12821</v>
      </c>
      <c r="BX8" s="16" t="s">
        <v>4261</v>
      </c>
      <c r="BY8" s="20">
        <v>1.1093900000000001</v>
      </c>
      <c r="BZ8" s="16" t="s">
        <v>4260</v>
      </c>
      <c r="CA8" s="15">
        <v>2981</v>
      </c>
      <c r="CB8" s="16" t="s">
        <v>4261</v>
      </c>
      <c r="CC8" s="20">
        <v>1.0864799999999999</v>
      </c>
      <c r="CD8" s="16" t="s">
        <v>4260</v>
      </c>
      <c r="CE8" s="15">
        <v>8920</v>
      </c>
      <c r="CF8" s="16" t="s">
        <v>4261</v>
      </c>
      <c r="CG8" s="20">
        <v>1.27979</v>
      </c>
      <c r="CH8" s="16" t="s">
        <v>4260</v>
      </c>
      <c r="CI8" s="15">
        <v>70383</v>
      </c>
      <c r="CJ8" s="16" t="s">
        <v>4261</v>
      </c>
      <c r="CK8" s="20">
        <v>1.10592</v>
      </c>
      <c r="CL8" s="16" t="s">
        <v>5056</v>
      </c>
      <c r="CM8" s="15">
        <f>SUM(A2L401C10)/A2L401C1</f>
        <v>120163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21077</v>
      </c>
      <c r="H9" s="16" t="s">
        <v>4253</v>
      </c>
      <c r="I9" s="20">
        <v>1</v>
      </c>
      <c r="J9" s="16" t="s">
        <v>4252</v>
      </c>
      <c r="K9" s="15">
        <v>60</v>
      </c>
      <c r="L9" s="16" t="s">
        <v>4253</v>
      </c>
      <c r="M9" s="20">
        <v>1</v>
      </c>
      <c r="N9" s="16" t="s">
        <v>4252</v>
      </c>
      <c r="O9" s="15">
        <v>3932</v>
      </c>
      <c r="P9" s="16" t="s">
        <v>4253</v>
      </c>
      <c r="Q9" s="20">
        <v>1</v>
      </c>
      <c r="R9" s="16" t="s">
        <v>4252</v>
      </c>
      <c r="S9" s="15">
        <v>73543</v>
      </c>
      <c r="T9" s="16" t="s">
        <v>4253</v>
      </c>
      <c r="U9" s="20">
        <v>1</v>
      </c>
      <c r="V9" s="16" t="s">
        <v>4252</v>
      </c>
      <c r="W9" s="15">
        <v>98612</v>
      </c>
      <c r="X9" s="16" t="s">
        <v>4252</v>
      </c>
      <c r="Y9" s="15">
        <v>98612</v>
      </c>
      <c r="Z9" s="16" t="s">
        <v>4254</v>
      </c>
      <c r="AA9" s="15">
        <v>22461</v>
      </c>
      <c r="AB9" s="16" t="s">
        <v>4255</v>
      </c>
      <c r="AC9" s="20">
        <v>1.0101199999999999</v>
      </c>
      <c r="AD9" s="16" t="s">
        <v>4254</v>
      </c>
      <c r="AE9" s="15">
        <v>27</v>
      </c>
      <c r="AF9" s="16" t="s">
        <v>4255</v>
      </c>
      <c r="AG9" s="20">
        <v>0.98768</v>
      </c>
      <c r="AH9" s="16" t="s">
        <v>4254</v>
      </c>
      <c r="AI9" s="15">
        <v>3151</v>
      </c>
      <c r="AJ9" s="16" t="s">
        <v>4255</v>
      </c>
      <c r="AK9" s="20">
        <v>0.99887999999999999</v>
      </c>
      <c r="AL9" s="16" t="s">
        <v>4254</v>
      </c>
      <c r="AM9" s="15">
        <v>80156</v>
      </c>
      <c r="AN9" s="16" t="s">
        <v>4255</v>
      </c>
      <c r="AO9" s="20">
        <v>1.00692</v>
      </c>
      <c r="AP9" s="16" t="s">
        <v>4256</v>
      </c>
      <c r="AQ9" s="15">
        <v>21584</v>
      </c>
      <c r="AR9" s="16" t="s">
        <v>4257</v>
      </c>
      <c r="AS9" s="20">
        <v>1.0525100000000001</v>
      </c>
      <c r="AT9" s="16" t="s">
        <v>4256</v>
      </c>
      <c r="AU9" s="15">
        <v>-4</v>
      </c>
      <c r="AV9" s="16" t="s">
        <v>4257</v>
      </c>
      <c r="AW9" s="20">
        <v>1.04793</v>
      </c>
      <c r="AX9" s="16" t="s">
        <v>4256</v>
      </c>
      <c r="AY9" s="15">
        <v>2507</v>
      </c>
      <c r="AZ9" s="16" t="s">
        <v>4257</v>
      </c>
      <c r="BA9" s="20">
        <v>1.05626</v>
      </c>
      <c r="BB9" s="16" t="s">
        <v>4256</v>
      </c>
      <c r="BC9" s="15">
        <v>72001</v>
      </c>
      <c r="BD9" s="16" t="s">
        <v>4257</v>
      </c>
      <c r="BE9" s="20">
        <v>1.0519099999999999</v>
      </c>
      <c r="BF9" s="16" t="s">
        <v>4258</v>
      </c>
      <c r="BG9" s="15">
        <v>21388</v>
      </c>
      <c r="BH9" s="16" t="s">
        <v>4259</v>
      </c>
      <c r="BI9" s="20">
        <v>1.0862000000000001</v>
      </c>
      <c r="BJ9" s="16" t="s">
        <v>4258</v>
      </c>
      <c r="BK9" s="15">
        <v>31</v>
      </c>
      <c r="BL9" s="16" t="s">
        <v>4259</v>
      </c>
      <c r="BM9" s="20">
        <v>1.0833299999999999</v>
      </c>
      <c r="BN9" s="16" t="s">
        <v>4258</v>
      </c>
      <c r="BO9" s="15">
        <v>4012</v>
      </c>
      <c r="BP9" s="16" t="s">
        <v>4259</v>
      </c>
      <c r="BQ9" s="20">
        <v>1.1973199999999999</v>
      </c>
      <c r="BR9" s="16" t="s">
        <v>4258</v>
      </c>
      <c r="BS9" s="15">
        <v>55952</v>
      </c>
      <c r="BT9" s="16" t="s">
        <v>4259</v>
      </c>
      <c r="BU9" s="20">
        <v>1.0859099999999999</v>
      </c>
      <c r="BV9" s="16" t="s">
        <v>4260</v>
      </c>
      <c r="BW9" s="15">
        <v>12966</v>
      </c>
      <c r="BX9" s="16" t="s">
        <v>4261</v>
      </c>
      <c r="BY9" s="20">
        <v>1.1093900000000001</v>
      </c>
      <c r="BZ9" s="16" t="s">
        <v>4260</v>
      </c>
      <c r="CA9" s="15">
        <v>17</v>
      </c>
      <c r="CB9" s="16" t="s">
        <v>4261</v>
      </c>
      <c r="CC9" s="20">
        <v>1.0864799999999999</v>
      </c>
      <c r="CD9" s="16" t="s">
        <v>4260</v>
      </c>
      <c r="CE9" s="15">
        <v>2567</v>
      </c>
      <c r="CF9" s="16" t="s">
        <v>4261</v>
      </c>
      <c r="CG9" s="20">
        <v>1.27979</v>
      </c>
      <c r="CH9" s="16" t="s">
        <v>4260</v>
      </c>
      <c r="CI9" s="15">
        <v>77014</v>
      </c>
      <c r="CJ9" s="16" t="s">
        <v>4261</v>
      </c>
      <c r="CK9" s="20">
        <v>1.10592</v>
      </c>
      <c r="CL9" s="16" t="s">
        <v>5057</v>
      </c>
      <c r="CM9" s="15">
        <f>SUM(A2L402C10)/A2L402C1</f>
        <v>98612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8468</v>
      </c>
      <c r="H10" s="16" t="s">
        <v>4253</v>
      </c>
      <c r="I10" s="20">
        <v>1</v>
      </c>
      <c r="J10" s="16" t="s">
        <v>4252</v>
      </c>
      <c r="K10" s="15">
        <v>8</v>
      </c>
      <c r="L10" s="16" t="s">
        <v>4253</v>
      </c>
      <c r="M10" s="20">
        <v>1</v>
      </c>
      <c r="N10" s="16" t="s">
        <v>4252</v>
      </c>
      <c r="O10" s="15">
        <v>257297</v>
      </c>
      <c r="P10" s="16" t="s">
        <v>4253</v>
      </c>
      <c r="Q10" s="20">
        <v>1</v>
      </c>
      <c r="R10" s="16" t="s">
        <v>4252</v>
      </c>
      <c r="S10" s="15">
        <v>1835</v>
      </c>
      <c r="T10" s="16" t="s">
        <v>4253</v>
      </c>
      <c r="U10" s="20">
        <v>1</v>
      </c>
      <c r="V10" s="16" t="s">
        <v>4252</v>
      </c>
      <c r="W10" s="15">
        <v>267608</v>
      </c>
      <c r="X10" s="16" t="s">
        <v>4252</v>
      </c>
      <c r="Y10" s="15">
        <v>267608</v>
      </c>
      <c r="Z10" s="16" t="s">
        <v>4254</v>
      </c>
      <c r="AA10" s="15">
        <v>3958</v>
      </c>
      <c r="AB10" s="16" t="s">
        <v>4255</v>
      </c>
      <c r="AC10" s="20">
        <v>1.0101199999999999</v>
      </c>
      <c r="AD10" s="16" t="s">
        <v>4254</v>
      </c>
      <c r="AE10" s="15">
        <v>2</v>
      </c>
      <c r="AF10" s="16" t="s">
        <v>4255</v>
      </c>
      <c r="AG10" s="20">
        <v>0.98768</v>
      </c>
      <c r="AH10" s="16" t="s">
        <v>4254</v>
      </c>
      <c r="AI10" s="15">
        <v>228301</v>
      </c>
      <c r="AJ10" s="16" t="s">
        <v>4255</v>
      </c>
      <c r="AK10" s="20">
        <v>0.99887999999999999</v>
      </c>
      <c r="AL10" s="16" t="s">
        <v>4254</v>
      </c>
      <c r="AM10" s="15">
        <v>1242</v>
      </c>
      <c r="AN10" s="16" t="s">
        <v>4255</v>
      </c>
      <c r="AO10" s="20">
        <v>1.00692</v>
      </c>
      <c r="AP10" s="16" t="s">
        <v>4256</v>
      </c>
      <c r="AQ10" s="15">
        <v>3526</v>
      </c>
      <c r="AR10" s="16" t="s">
        <v>4257</v>
      </c>
      <c r="AS10" s="20">
        <v>1.0525100000000001</v>
      </c>
      <c r="AT10" s="16" t="s">
        <v>4256</v>
      </c>
      <c r="AU10" s="15">
        <v>315</v>
      </c>
      <c r="AV10" s="16" t="s">
        <v>4257</v>
      </c>
      <c r="AW10" s="20">
        <v>1.04793</v>
      </c>
      <c r="AX10" s="16" t="s">
        <v>4256</v>
      </c>
      <c r="AY10" s="15">
        <v>191136</v>
      </c>
      <c r="AZ10" s="16" t="s">
        <v>4257</v>
      </c>
      <c r="BA10" s="20">
        <v>1.05626</v>
      </c>
      <c r="BB10" s="16" t="s">
        <v>4256</v>
      </c>
      <c r="BC10" s="15">
        <v>1334</v>
      </c>
      <c r="BD10" s="16" t="s">
        <v>4257</v>
      </c>
      <c r="BE10" s="20">
        <v>1.0519099999999999</v>
      </c>
      <c r="BF10" s="16" t="s">
        <v>4258</v>
      </c>
      <c r="BG10" s="15">
        <v>4536</v>
      </c>
      <c r="BH10" s="16" t="s">
        <v>4259</v>
      </c>
      <c r="BI10" s="20">
        <v>1.0862000000000001</v>
      </c>
      <c r="BJ10" s="16" t="s">
        <v>4258</v>
      </c>
      <c r="BK10" s="15">
        <v>578</v>
      </c>
      <c r="BL10" s="16" t="s">
        <v>4259</v>
      </c>
      <c r="BM10" s="20">
        <v>1.0833299999999999</v>
      </c>
      <c r="BN10" s="16" t="s">
        <v>4258</v>
      </c>
      <c r="BO10" s="15">
        <v>154754</v>
      </c>
      <c r="BP10" s="16" t="s">
        <v>4259</v>
      </c>
      <c r="BQ10" s="20">
        <v>1.1973199999999999</v>
      </c>
      <c r="BR10" s="16" t="s">
        <v>4258</v>
      </c>
      <c r="BS10" s="15">
        <v>1040</v>
      </c>
      <c r="BT10" s="16" t="s">
        <v>4259</v>
      </c>
      <c r="BU10" s="20">
        <v>1.0859099999999999</v>
      </c>
      <c r="BV10" s="16" t="s">
        <v>4260</v>
      </c>
      <c r="BW10" s="15">
        <v>982</v>
      </c>
      <c r="BX10" s="16" t="s">
        <v>4261</v>
      </c>
      <c r="BY10" s="20">
        <v>1.1093900000000001</v>
      </c>
      <c r="BZ10" s="16" t="s">
        <v>4260</v>
      </c>
      <c r="CA10" s="15">
        <v>608</v>
      </c>
      <c r="CB10" s="16" t="s">
        <v>4261</v>
      </c>
      <c r="CC10" s="20">
        <v>1.0864799999999999</v>
      </c>
      <c r="CD10" s="16" t="s">
        <v>4260</v>
      </c>
      <c r="CE10" s="15">
        <v>139493</v>
      </c>
      <c r="CF10" s="16" t="s">
        <v>4261</v>
      </c>
      <c r="CG10" s="20">
        <v>1.27979</v>
      </c>
      <c r="CH10" s="16" t="s">
        <v>4260</v>
      </c>
      <c r="CI10" s="15">
        <v>727</v>
      </c>
      <c r="CJ10" s="16" t="s">
        <v>4261</v>
      </c>
      <c r="CK10" s="20">
        <v>1.10592</v>
      </c>
      <c r="CL10" s="16" t="s">
        <v>5058</v>
      </c>
      <c r="CM10" s="15">
        <f>SUM(A2L403C10)/A2L403C1</f>
        <v>267608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13793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4657</v>
      </c>
      <c r="P11" s="16" t="s">
        <v>4253</v>
      </c>
      <c r="Q11" s="20">
        <v>1</v>
      </c>
      <c r="R11" s="16" t="s">
        <v>4252</v>
      </c>
      <c r="S11" s="15">
        <v>11619</v>
      </c>
      <c r="T11" s="16" t="s">
        <v>4253</v>
      </c>
      <c r="U11" s="20">
        <v>1</v>
      </c>
      <c r="V11" s="16" t="s">
        <v>4252</v>
      </c>
      <c r="W11" s="15">
        <v>30069</v>
      </c>
      <c r="X11" s="16" t="s">
        <v>4252</v>
      </c>
      <c r="Y11" s="15">
        <v>30069</v>
      </c>
      <c r="Z11" s="16" t="s">
        <v>4254</v>
      </c>
      <c r="AA11" s="15">
        <v>13046</v>
      </c>
      <c r="AB11" s="16" t="s">
        <v>4255</v>
      </c>
      <c r="AC11" s="20">
        <v>1.0101199999999999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7728</v>
      </c>
      <c r="AJ11" s="16" t="s">
        <v>4255</v>
      </c>
      <c r="AK11" s="20">
        <v>0.99887999999999999</v>
      </c>
      <c r="AL11" s="16" t="s">
        <v>4254</v>
      </c>
      <c r="AM11" s="15">
        <v>24431</v>
      </c>
      <c r="AN11" s="16" t="s">
        <v>4255</v>
      </c>
      <c r="AO11" s="20">
        <v>1.00692</v>
      </c>
      <c r="AP11" s="16" t="s">
        <v>4256</v>
      </c>
      <c r="AQ11" s="15">
        <v>16946</v>
      </c>
      <c r="AR11" s="16" t="s">
        <v>4257</v>
      </c>
      <c r="AS11" s="20">
        <v>1.0525100000000001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10667</v>
      </c>
      <c r="AZ11" s="16" t="s">
        <v>4257</v>
      </c>
      <c r="BA11" s="20">
        <v>1.05626</v>
      </c>
      <c r="BB11" s="16" t="s">
        <v>4256</v>
      </c>
      <c r="BC11" s="15">
        <v>32606</v>
      </c>
      <c r="BD11" s="16" t="s">
        <v>4257</v>
      </c>
      <c r="BE11" s="20">
        <v>1.0519099999999999</v>
      </c>
      <c r="BF11" s="16" t="s">
        <v>4258</v>
      </c>
      <c r="BG11" s="15">
        <v>16129</v>
      </c>
      <c r="BH11" s="16" t="s">
        <v>4259</v>
      </c>
      <c r="BI11" s="20">
        <v>1.0862000000000001</v>
      </c>
      <c r="BJ11" s="16" t="s">
        <v>4258</v>
      </c>
      <c r="BK11" s="15">
        <v>1</v>
      </c>
      <c r="BL11" s="16" t="s">
        <v>4259</v>
      </c>
      <c r="BM11" s="20">
        <v>1.0833299999999999</v>
      </c>
      <c r="BN11" s="16" t="s">
        <v>4258</v>
      </c>
      <c r="BO11" s="15">
        <v>11762</v>
      </c>
      <c r="BP11" s="16" t="s">
        <v>4259</v>
      </c>
      <c r="BQ11" s="20">
        <v>1.1973199999999999</v>
      </c>
      <c r="BR11" s="16" t="s">
        <v>4258</v>
      </c>
      <c r="BS11" s="15">
        <v>41656</v>
      </c>
      <c r="BT11" s="16" t="s">
        <v>4259</v>
      </c>
      <c r="BU11" s="20">
        <v>1.0859099999999999</v>
      </c>
      <c r="BV11" s="16" t="s">
        <v>4260</v>
      </c>
      <c r="BW11" s="15">
        <v>16248</v>
      </c>
      <c r="BX11" s="16" t="s">
        <v>4261</v>
      </c>
      <c r="BY11" s="20">
        <v>1.1093900000000001</v>
      </c>
      <c r="BZ11" s="16" t="s">
        <v>4260</v>
      </c>
      <c r="CA11" s="15">
        <v>1</v>
      </c>
      <c r="CB11" s="16" t="s">
        <v>4261</v>
      </c>
      <c r="CC11" s="20">
        <v>1.0864799999999999</v>
      </c>
      <c r="CD11" s="16" t="s">
        <v>4260</v>
      </c>
      <c r="CE11" s="15">
        <v>10418</v>
      </c>
      <c r="CF11" s="16" t="s">
        <v>4261</v>
      </c>
      <c r="CG11" s="20">
        <v>1.27979</v>
      </c>
      <c r="CH11" s="16" t="s">
        <v>4260</v>
      </c>
      <c r="CI11" s="15">
        <v>35559</v>
      </c>
      <c r="CJ11" s="16" t="s">
        <v>4261</v>
      </c>
      <c r="CK11" s="20">
        <v>1.10592</v>
      </c>
      <c r="CL11" s="16" t="s">
        <v>5059</v>
      </c>
      <c r="CM11" s="15">
        <f>SUM(A2L404C10)/A2L404C1</f>
        <v>30069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25694</v>
      </c>
      <c r="H12" s="16" t="s">
        <v>4253</v>
      </c>
      <c r="I12" s="20">
        <v>1</v>
      </c>
      <c r="J12" s="16" t="s">
        <v>4252</v>
      </c>
      <c r="K12" s="15">
        <v>11</v>
      </c>
      <c r="L12" s="16" t="s">
        <v>4253</v>
      </c>
      <c r="M12" s="20">
        <v>1</v>
      </c>
      <c r="N12" s="16" t="s">
        <v>4252</v>
      </c>
      <c r="O12" s="15">
        <v>5559</v>
      </c>
      <c r="P12" s="16" t="s">
        <v>4253</v>
      </c>
      <c r="Q12" s="20">
        <v>1</v>
      </c>
      <c r="R12" s="16" t="s">
        <v>4252</v>
      </c>
      <c r="S12" s="15">
        <v>5400</v>
      </c>
      <c r="T12" s="16" t="s">
        <v>4253</v>
      </c>
      <c r="U12" s="20">
        <v>1</v>
      </c>
      <c r="V12" s="16" t="s">
        <v>4252</v>
      </c>
      <c r="W12" s="15">
        <v>36664</v>
      </c>
      <c r="X12" s="16" t="s">
        <v>4252</v>
      </c>
      <c r="Y12" s="15">
        <v>36664</v>
      </c>
      <c r="Z12" s="16" t="s">
        <v>4254</v>
      </c>
      <c r="AA12" s="15">
        <v>24846</v>
      </c>
      <c r="AB12" s="16" t="s">
        <v>4255</v>
      </c>
      <c r="AC12" s="20">
        <v>1.0101199999999999</v>
      </c>
      <c r="AD12" s="16" t="s">
        <v>4254</v>
      </c>
      <c r="AE12" s="15">
        <v>44</v>
      </c>
      <c r="AF12" s="16" t="s">
        <v>4255</v>
      </c>
      <c r="AG12" s="20">
        <v>0.98768</v>
      </c>
      <c r="AH12" s="16" t="s">
        <v>4254</v>
      </c>
      <c r="AI12" s="15">
        <v>5642</v>
      </c>
      <c r="AJ12" s="16" t="s">
        <v>4255</v>
      </c>
      <c r="AK12" s="20">
        <v>0.99887999999999999</v>
      </c>
      <c r="AL12" s="16" t="s">
        <v>4254</v>
      </c>
      <c r="AM12" s="15">
        <v>4778</v>
      </c>
      <c r="AN12" s="16" t="s">
        <v>4255</v>
      </c>
      <c r="AO12" s="20">
        <v>1.00692</v>
      </c>
      <c r="AP12" s="16" t="s">
        <v>4256</v>
      </c>
      <c r="AQ12" s="15">
        <v>19643</v>
      </c>
      <c r="AR12" s="16" t="s">
        <v>4257</v>
      </c>
      <c r="AS12" s="20">
        <v>1.0525100000000001</v>
      </c>
      <c r="AT12" s="16" t="s">
        <v>4256</v>
      </c>
      <c r="AU12" s="15">
        <v>6</v>
      </c>
      <c r="AV12" s="16" t="s">
        <v>4257</v>
      </c>
      <c r="AW12" s="20">
        <v>1.04793</v>
      </c>
      <c r="AX12" s="16" t="s">
        <v>4256</v>
      </c>
      <c r="AY12" s="15">
        <v>515</v>
      </c>
      <c r="AZ12" s="16" t="s">
        <v>4257</v>
      </c>
      <c r="BA12" s="20">
        <v>1.05626</v>
      </c>
      <c r="BB12" s="16" t="s">
        <v>4256</v>
      </c>
      <c r="BC12" s="15">
        <v>4007</v>
      </c>
      <c r="BD12" s="16" t="s">
        <v>4257</v>
      </c>
      <c r="BE12" s="20">
        <v>1.0519099999999999</v>
      </c>
      <c r="BF12" s="16" t="s">
        <v>4258</v>
      </c>
      <c r="BG12" s="15">
        <v>17165</v>
      </c>
      <c r="BH12" s="16" t="s">
        <v>4259</v>
      </c>
      <c r="BI12" s="20">
        <v>1.0862000000000001</v>
      </c>
      <c r="BJ12" s="16" t="s">
        <v>4258</v>
      </c>
      <c r="BK12" s="15">
        <v>6</v>
      </c>
      <c r="BL12" s="16" t="s">
        <v>4259</v>
      </c>
      <c r="BM12" s="20">
        <v>1.0833299999999999</v>
      </c>
      <c r="BN12" s="16" t="s">
        <v>4258</v>
      </c>
      <c r="BO12" s="15">
        <v>611</v>
      </c>
      <c r="BP12" s="16" t="s">
        <v>4259</v>
      </c>
      <c r="BQ12" s="20">
        <v>1.1973199999999999</v>
      </c>
      <c r="BR12" s="16" t="s">
        <v>4258</v>
      </c>
      <c r="BS12" s="15">
        <v>3284</v>
      </c>
      <c r="BT12" s="16" t="s">
        <v>4259</v>
      </c>
      <c r="BU12" s="20">
        <v>1.0859099999999999</v>
      </c>
      <c r="BV12" s="16" t="s">
        <v>4260</v>
      </c>
      <c r="BW12" s="15">
        <v>17740</v>
      </c>
      <c r="BX12" s="16" t="s">
        <v>4261</v>
      </c>
      <c r="BY12" s="20">
        <v>1.1093900000000001</v>
      </c>
      <c r="BZ12" s="16" t="s">
        <v>4260</v>
      </c>
      <c r="CA12" s="15">
        <v>1</v>
      </c>
      <c r="CB12" s="16" t="s">
        <v>4261</v>
      </c>
      <c r="CC12" s="20">
        <v>1.0864799999999999</v>
      </c>
      <c r="CD12" s="16" t="s">
        <v>4260</v>
      </c>
      <c r="CE12" s="15">
        <v>362</v>
      </c>
      <c r="CF12" s="16" t="s">
        <v>4261</v>
      </c>
      <c r="CG12" s="20">
        <v>1.27979</v>
      </c>
      <c r="CH12" s="16" t="s">
        <v>4260</v>
      </c>
      <c r="CI12" s="15">
        <v>2746</v>
      </c>
      <c r="CJ12" s="16" t="s">
        <v>4261</v>
      </c>
      <c r="CK12" s="20">
        <v>1.10592</v>
      </c>
      <c r="CL12" s="16" t="s">
        <v>5060</v>
      </c>
      <c r="CM12" s="15">
        <f>SUM(A2L405C10)/A2L405C1</f>
        <v>36664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2</v>
      </c>
      <c r="CF13" s="16" t="s">
        <v>4261</v>
      </c>
      <c r="CG13" s="20">
        <v>1.27979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14677</v>
      </c>
      <c r="H14" s="16" t="s">
        <v>4253</v>
      </c>
      <c r="I14" s="20">
        <v>1</v>
      </c>
      <c r="J14" s="16" t="s">
        <v>4252</v>
      </c>
      <c r="K14" s="15">
        <v>75</v>
      </c>
      <c r="L14" s="16" t="s">
        <v>4253</v>
      </c>
      <c r="M14" s="20">
        <v>1</v>
      </c>
      <c r="N14" s="16" t="s">
        <v>4252</v>
      </c>
      <c r="O14" s="15">
        <v>6287</v>
      </c>
      <c r="P14" s="16" t="s">
        <v>4253</v>
      </c>
      <c r="Q14" s="20">
        <v>1</v>
      </c>
      <c r="R14" s="16" t="s">
        <v>4252</v>
      </c>
      <c r="S14" s="15">
        <v>53229</v>
      </c>
      <c r="T14" s="16" t="s">
        <v>4253</v>
      </c>
      <c r="U14" s="20">
        <v>1</v>
      </c>
      <c r="V14" s="16" t="s">
        <v>4252</v>
      </c>
      <c r="W14" s="15">
        <v>74268</v>
      </c>
      <c r="X14" s="16" t="s">
        <v>4252</v>
      </c>
      <c r="Y14" s="15">
        <v>74268</v>
      </c>
      <c r="Z14" s="16" t="s">
        <v>4254</v>
      </c>
      <c r="AA14" s="15">
        <v>15947</v>
      </c>
      <c r="AB14" s="16" t="s">
        <v>4255</v>
      </c>
      <c r="AC14" s="20">
        <v>1.0101199999999999</v>
      </c>
      <c r="AD14" s="16" t="s">
        <v>4254</v>
      </c>
      <c r="AE14" s="15">
        <v>64</v>
      </c>
      <c r="AF14" s="16" t="s">
        <v>4255</v>
      </c>
      <c r="AG14" s="20">
        <v>0.98768</v>
      </c>
      <c r="AH14" s="16" t="s">
        <v>4254</v>
      </c>
      <c r="AI14" s="15">
        <v>-146</v>
      </c>
      <c r="AJ14" s="16" t="s">
        <v>4255</v>
      </c>
      <c r="AK14" s="20">
        <v>0.99887999999999999</v>
      </c>
      <c r="AL14" s="16" t="s">
        <v>4254</v>
      </c>
      <c r="AM14" s="15">
        <v>58811</v>
      </c>
      <c r="AN14" s="16" t="s">
        <v>4255</v>
      </c>
      <c r="AO14" s="20">
        <v>1.00692</v>
      </c>
      <c r="AP14" s="16" t="s">
        <v>4256</v>
      </c>
      <c r="AQ14" s="15">
        <v>30963</v>
      </c>
      <c r="AR14" s="16" t="s">
        <v>4257</v>
      </c>
      <c r="AS14" s="20">
        <v>1.0525100000000001</v>
      </c>
      <c r="AT14" s="16" t="s">
        <v>4256</v>
      </c>
      <c r="AU14" s="15">
        <v>25</v>
      </c>
      <c r="AV14" s="16" t="s">
        <v>4257</v>
      </c>
      <c r="AW14" s="20">
        <v>1.04793</v>
      </c>
      <c r="AX14" s="16" t="s">
        <v>4256</v>
      </c>
      <c r="AY14" s="15">
        <v>-742</v>
      </c>
      <c r="AZ14" s="16" t="s">
        <v>4257</v>
      </c>
      <c r="BA14" s="20">
        <v>1.05626</v>
      </c>
      <c r="BB14" s="16" t="s">
        <v>4256</v>
      </c>
      <c r="BC14" s="15">
        <v>54032</v>
      </c>
      <c r="BD14" s="16" t="s">
        <v>4257</v>
      </c>
      <c r="BE14" s="20">
        <v>1.0519099999999999</v>
      </c>
      <c r="BF14" s="16" t="s">
        <v>4258</v>
      </c>
      <c r="BG14" s="15">
        <v>23529</v>
      </c>
      <c r="BH14" s="16" t="s">
        <v>4259</v>
      </c>
      <c r="BI14" s="20">
        <v>1.0862000000000001</v>
      </c>
      <c r="BJ14" s="16" t="s">
        <v>4258</v>
      </c>
      <c r="BK14" s="15">
        <v>77</v>
      </c>
      <c r="BL14" s="16" t="s">
        <v>4259</v>
      </c>
      <c r="BM14" s="20">
        <v>1.0833299999999999</v>
      </c>
      <c r="BN14" s="16" t="s">
        <v>4258</v>
      </c>
      <c r="BO14" s="15">
        <v>-4978</v>
      </c>
      <c r="BP14" s="16" t="s">
        <v>4259</v>
      </c>
      <c r="BQ14" s="20">
        <v>1.1973199999999999</v>
      </c>
      <c r="BR14" s="16" t="s">
        <v>4258</v>
      </c>
      <c r="BS14" s="15">
        <v>38333</v>
      </c>
      <c r="BT14" s="16" t="s">
        <v>4259</v>
      </c>
      <c r="BU14" s="20">
        <v>1.0859099999999999</v>
      </c>
      <c r="BV14" s="16" t="s">
        <v>4260</v>
      </c>
      <c r="BW14" s="15">
        <v>15284</v>
      </c>
      <c r="BX14" s="16" t="s">
        <v>4261</v>
      </c>
      <c r="BY14" s="20">
        <v>1.1093900000000001</v>
      </c>
      <c r="BZ14" s="16" t="s">
        <v>4260</v>
      </c>
      <c r="CA14" s="15">
        <v>130</v>
      </c>
      <c r="CB14" s="16" t="s">
        <v>4261</v>
      </c>
      <c r="CC14" s="20">
        <v>1.0864799999999999</v>
      </c>
      <c r="CD14" s="16" t="s">
        <v>4260</v>
      </c>
      <c r="CE14" s="15">
        <v>317</v>
      </c>
      <c r="CF14" s="16" t="s">
        <v>4261</v>
      </c>
      <c r="CG14" s="20">
        <v>1.27979</v>
      </c>
      <c r="CH14" s="16" t="s">
        <v>4260</v>
      </c>
      <c r="CI14" s="15">
        <v>46693</v>
      </c>
      <c r="CJ14" s="16" t="s">
        <v>4261</v>
      </c>
      <c r="CK14" s="20">
        <v>1.10592</v>
      </c>
      <c r="CL14" s="16" t="s">
        <v>5062</v>
      </c>
      <c r="CM14" s="15">
        <f>SUM(A2L407C10)/A2L407C1</f>
        <v>74268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14823</v>
      </c>
      <c r="H15" s="16" t="s">
        <v>4253</v>
      </c>
      <c r="I15" s="20">
        <v>1</v>
      </c>
      <c r="J15" s="16" t="s">
        <v>4252</v>
      </c>
      <c r="K15" s="15">
        <v>429</v>
      </c>
      <c r="L15" s="16" t="s">
        <v>4253</v>
      </c>
      <c r="M15" s="20">
        <v>1</v>
      </c>
      <c r="N15" s="16" t="s">
        <v>4252</v>
      </c>
      <c r="O15" s="15">
        <v>92848</v>
      </c>
      <c r="P15" s="16" t="s">
        <v>4253</v>
      </c>
      <c r="Q15" s="20">
        <v>1</v>
      </c>
      <c r="R15" s="16" t="s">
        <v>4252</v>
      </c>
      <c r="S15" s="15">
        <v>116492</v>
      </c>
      <c r="T15" s="16" t="s">
        <v>4253</v>
      </c>
      <c r="U15" s="20">
        <v>1</v>
      </c>
      <c r="V15" s="16" t="s">
        <v>4252</v>
      </c>
      <c r="W15" s="15">
        <v>224592</v>
      </c>
      <c r="X15" s="16" t="s">
        <v>4252</v>
      </c>
      <c r="Y15" s="15">
        <v>224592</v>
      </c>
      <c r="Z15" s="16" t="s">
        <v>4254</v>
      </c>
      <c r="AA15" s="15">
        <v>12667</v>
      </c>
      <c r="AB15" s="16" t="s">
        <v>4255</v>
      </c>
      <c r="AC15" s="20">
        <v>1.0101199999999999</v>
      </c>
      <c r="AD15" s="16" t="s">
        <v>4254</v>
      </c>
      <c r="AE15" s="15">
        <v>187</v>
      </c>
      <c r="AF15" s="16" t="s">
        <v>4255</v>
      </c>
      <c r="AG15" s="20">
        <v>0.98768</v>
      </c>
      <c r="AH15" s="16" t="s">
        <v>4254</v>
      </c>
      <c r="AI15" s="15">
        <v>80176</v>
      </c>
      <c r="AJ15" s="16" t="s">
        <v>4255</v>
      </c>
      <c r="AK15" s="20">
        <v>0.99887999999999999</v>
      </c>
      <c r="AL15" s="16" t="s">
        <v>4254</v>
      </c>
      <c r="AM15" s="15">
        <v>122876</v>
      </c>
      <c r="AN15" s="16" t="s">
        <v>4255</v>
      </c>
      <c r="AO15" s="20">
        <v>1.00692</v>
      </c>
      <c r="AP15" s="16" t="s">
        <v>4256</v>
      </c>
      <c r="AQ15" s="15">
        <v>11504</v>
      </c>
      <c r="AR15" s="16" t="s">
        <v>4257</v>
      </c>
      <c r="AS15" s="20">
        <v>1.0525100000000001</v>
      </c>
      <c r="AT15" s="16" t="s">
        <v>4256</v>
      </c>
      <c r="AU15" s="15">
        <v>31</v>
      </c>
      <c r="AV15" s="16" t="s">
        <v>4257</v>
      </c>
      <c r="AW15" s="20">
        <v>1.04793</v>
      </c>
      <c r="AX15" s="16" t="s">
        <v>4256</v>
      </c>
      <c r="AY15" s="15">
        <v>76588</v>
      </c>
      <c r="AZ15" s="16" t="s">
        <v>4257</v>
      </c>
      <c r="BA15" s="20">
        <v>1.05626</v>
      </c>
      <c r="BB15" s="16" t="s">
        <v>4256</v>
      </c>
      <c r="BC15" s="15">
        <v>86857</v>
      </c>
      <c r="BD15" s="16" t="s">
        <v>4257</v>
      </c>
      <c r="BE15" s="20">
        <v>1.0519099999999999</v>
      </c>
      <c r="BF15" s="16" t="s">
        <v>4258</v>
      </c>
      <c r="BG15" s="15">
        <v>11098</v>
      </c>
      <c r="BH15" s="16" t="s">
        <v>4259</v>
      </c>
      <c r="BI15" s="20">
        <v>1.0862000000000001</v>
      </c>
      <c r="BJ15" s="16" t="s">
        <v>4258</v>
      </c>
      <c r="BK15" s="15">
        <v>27</v>
      </c>
      <c r="BL15" s="16" t="s">
        <v>4259</v>
      </c>
      <c r="BM15" s="20">
        <v>1.0833299999999999</v>
      </c>
      <c r="BN15" s="16" t="s">
        <v>4258</v>
      </c>
      <c r="BO15" s="15">
        <v>88861</v>
      </c>
      <c r="BP15" s="16" t="s">
        <v>4259</v>
      </c>
      <c r="BQ15" s="20">
        <v>1.1973199999999999</v>
      </c>
      <c r="BR15" s="16" t="s">
        <v>4258</v>
      </c>
      <c r="BS15" s="15">
        <v>86153</v>
      </c>
      <c r="BT15" s="16" t="s">
        <v>4259</v>
      </c>
      <c r="BU15" s="20">
        <v>1.0859099999999999</v>
      </c>
      <c r="BV15" s="16" t="s">
        <v>4260</v>
      </c>
      <c r="BW15" s="15">
        <v>11291</v>
      </c>
      <c r="BX15" s="16" t="s">
        <v>4261</v>
      </c>
      <c r="BY15" s="20">
        <v>1.1093900000000001</v>
      </c>
      <c r="BZ15" s="16" t="s">
        <v>4260</v>
      </c>
      <c r="CA15" s="15">
        <v>81</v>
      </c>
      <c r="CB15" s="16" t="s">
        <v>4261</v>
      </c>
      <c r="CC15" s="20">
        <v>1.0864799999999999</v>
      </c>
      <c r="CD15" s="16" t="s">
        <v>4260</v>
      </c>
      <c r="CE15" s="15">
        <v>106659</v>
      </c>
      <c r="CF15" s="16" t="s">
        <v>4261</v>
      </c>
      <c r="CG15" s="20">
        <v>1.27979</v>
      </c>
      <c r="CH15" s="16" t="s">
        <v>4260</v>
      </c>
      <c r="CI15" s="15">
        <v>104420</v>
      </c>
      <c r="CJ15" s="16" t="s">
        <v>4261</v>
      </c>
      <c r="CK15" s="20">
        <v>1.10592</v>
      </c>
      <c r="CL15" s="16" t="s">
        <v>5063</v>
      </c>
      <c r="CM15" s="15">
        <f>SUM(A2L408C10)/A2L408C1</f>
        <v>224592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4170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4548</v>
      </c>
      <c r="P16" s="16" t="s">
        <v>4253</v>
      </c>
      <c r="Q16" s="20">
        <v>1</v>
      </c>
      <c r="R16" s="16" t="s">
        <v>4252</v>
      </c>
      <c r="S16" s="15">
        <v>126490</v>
      </c>
      <c r="T16" s="16" t="s">
        <v>4253</v>
      </c>
      <c r="U16" s="20">
        <v>1</v>
      </c>
      <c r="V16" s="16" t="s">
        <v>4252</v>
      </c>
      <c r="W16" s="15">
        <v>135208</v>
      </c>
      <c r="X16" s="16" t="s">
        <v>4252</v>
      </c>
      <c r="Y16" s="15">
        <v>135208</v>
      </c>
      <c r="Z16" s="16" t="s">
        <v>4254</v>
      </c>
      <c r="AA16" s="15">
        <v>3138</v>
      </c>
      <c r="AB16" s="16" t="s">
        <v>4255</v>
      </c>
      <c r="AC16" s="20">
        <v>1.0101199999999999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2654</v>
      </c>
      <c r="AJ16" s="16" t="s">
        <v>4255</v>
      </c>
      <c r="AK16" s="20">
        <v>0.99887999999999999</v>
      </c>
      <c r="AL16" s="16" t="s">
        <v>4254</v>
      </c>
      <c r="AM16" s="15">
        <v>108428</v>
      </c>
      <c r="AN16" s="16" t="s">
        <v>4255</v>
      </c>
      <c r="AO16" s="20">
        <v>1.00692</v>
      </c>
      <c r="AP16" s="16" t="s">
        <v>4256</v>
      </c>
      <c r="AQ16" s="15">
        <v>2866</v>
      </c>
      <c r="AR16" s="16" t="s">
        <v>4257</v>
      </c>
      <c r="AS16" s="20">
        <v>1.0525100000000001</v>
      </c>
      <c r="AT16" s="16" t="s">
        <v>4256</v>
      </c>
      <c r="AU16" s="15">
        <v>3</v>
      </c>
      <c r="AV16" s="16" t="s">
        <v>4257</v>
      </c>
      <c r="AW16" s="20">
        <v>1.04793</v>
      </c>
      <c r="AX16" s="16" t="s">
        <v>4256</v>
      </c>
      <c r="AY16" s="15">
        <v>3146</v>
      </c>
      <c r="AZ16" s="16" t="s">
        <v>4257</v>
      </c>
      <c r="BA16" s="20">
        <v>1.05626</v>
      </c>
      <c r="BB16" s="16" t="s">
        <v>4256</v>
      </c>
      <c r="BC16" s="15">
        <v>88527</v>
      </c>
      <c r="BD16" s="16" t="s">
        <v>4257</v>
      </c>
      <c r="BE16" s="20">
        <v>1.0519099999999999</v>
      </c>
      <c r="BF16" s="16" t="s">
        <v>4258</v>
      </c>
      <c r="BG16" s="15">
        <v>2765</v>
      </c>
      <c r="BH16" s="16" t="s">
        <v>4259</v>
      </c>
      <c r="BI16" s="20">
        <v>1.0862000000000001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2284</v>
      </c>
      <c r="BP16" s="16" t="s">
        <v>4259</v>
      </c>
      <c r="BQ16" s="20">
        <v>1.1973199999999999</v>
      </c>
      <c r="BR16" s="16" t="s">
        <v>4258</v>
      </c>
      <c r="BS16" s="15">
        <v>72731</v>
      </c>
      <c r="BT16" s="16" t="s">
        <v>4259</v>
      </c>
      <c r="BU16" s="20">
        <v>1.0859099999999999</v>
      </c>
      <c r="BV16" s="16" t="s">
        <v>4260</v>
      </c>
      <c r="BW16" s="15">
        <v>2471</v>
      </c>
      <c r="BX16" s="16" t="s">
        <v>4261</v>
      </c>
      <c r="BY16" s="20">
        <v>1.1093900000000001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1799</v>
      </c>
      <c r="CF16" s="16" t="s">
        <v>4261</v>
      </c>
      <c r="CG16" s="20">
        <v>1.27979</v>
      </c>
      <c r="CH16" s="16" t="s">
        <v>4260</v>
      </c>
      <c r="CI16" s="15">
        <v>90329</v>
      </c>
      <c r="CJ16" s="16" t="s">
        <v>4261</v>
      </c>
      <c r="CK16" s="20">
        <v>1.10592</v>
      </c>
      <c r="CL16" s="16" t="s">
        <v>5064</v>
      </c>
      <c r="CM16" s="15">
        <f>SUM(A2L409C10)/A2L409C1</f>
        <v>135208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127930</v>
      </c>
      <c r="T18" s="16" t="s">
        <v>4253</v>
      </c>
      <c r="U18" s="20">
        <v>1</v>
      </c>
      <c r="V18" s="16" t="s">
        <v>4252</v>
      </c>
      <c r="W18" s="15">
        <v>127930</v>
      </c>
      <c r="X18" s="16" t="s">
        <v>4252</v>
      </c>
      <c r="Y18" s="15">
        <v>127930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148482</v>
      </c>
      <c r="AN18" s="16" t="s">
        <v>4255</v>
      </c>
      <c r="AO18" s="20">
        <v>1.00692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161894</v>
      </c>
      <c r="BD18" s="16" t="s">
        <v>4257</v>
      </c>
      <c r="BE18" s="20">
        <v>1.0519099999999999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164634</v>
      </c>
      <c r="BT18" s="16" t="s">
        <v>4259</v>
      </c>
      <c r="BU18" s="20">
        <v>1.0859099999999999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161934</v>
      </c>
      <c r="CJ18" s="16" t="s">
        <v>4261</v>
      </c>
      <c r="CK18" s="20">
        <v>1.10592</v>
      </c>
      <c r="CL18" s="16" t="s">
        <v>5066</v>
      </c>
      <c r="CM18" s="15">
        <f>SUM(A2L411C10)/A2L411C1</f>
        <v>127930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7541</v>
      </c>
      <c r="T19" s="16" t="s">
        <v>4253</v>
      </c>
      <c r="U19" s="20">
        <v>1</v>
      </c>
      <c r="V19" s="16" t="s">
        <v>4252</v>
      </c>
      <c r="W19" s="15">
        <v>7541</v>
      </c>
      <c r="X19" s="16" t="s">
        <v>4252</v>
      </c>
      <c r="Y19" s="15">
        <v>7541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5059</v>
      </c>
      <c r="AN19" s="16" t="s">
        <v>4255</v>
      </c>
      <c r="AO19" s="20">
        <v>1.00692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7515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4147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-714</v>
      </c>
      <c r="CJ19" s="16" t="s">
        <v>4261</v>
      </c>
      <c r="CK19" s="20">
        <v>1.10592</v>
      </c>
      <c r="CL19" s="16" t="s">
        <v>5067</v>
      </c>
      <c r="CM19" s="15">
        <f>SUM(A2L412C10)/A2L412C1</f>
        <v>7541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4466</v>
      </c>
      <c r="T20" s="16" t="s">
        <v>4253</v>
      </c>
      <c r="U20" s="20">
        <v>1</v>
      </c>
      <c r="V20" s="16" t="s">
        <v>4252</v>
      </c>
      <c r="W20" s="15">
        <v>4466</v>
      </c>
      <c r="X20" s="16" t="s">
        <v>4252</v>
      </c>
      <c r="Y20" s="15">
        <v>4466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13214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10341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4088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-12019</v>
      </c>
      <c r="CJ20" s="16" t="s">
        <v>4261</v>
      </c>
      <c r="CK20" s="20">
        <v>1.10592</v>
      </c>
      <c r="CL20" s="16" t="s">
        <v>5068</v>
      </c>
      <c r="CM20" s="15">
        <f>SUM(A2L413C10)/A2L413C1</f>
        <v>4466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127023</v>
      </c>
      <c r="T21" s="16" t="s">
        <v>4253</v>
      </c>
      <c r="U21" s="20">
        <v>1</v>
      </c>
      <c r="V21" s="16" t="s">
        <v>4252</v>
      </c>
      <c r="W21" s="15">
        <v>127023</v>
      </c>
      <c r="X21" s="16" t="s">
        <v>4252</v>
      </c>
      <c r="Y21" s="15">
        <v>127023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117695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109239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79908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97236</v>
      </c>
      <c r="CJ21" s="16" t="s">
        <v>4261</v>
      </c>
      <c r="CK21" s="20">
        <v>1.10592</v>
      </c>
      <c r="CL21" s="16" t="s">
        <v>5069</v>
      </c>
      <c r="CM21" s="15">
        <f>SUM(A2L414C10)/A2L414C1</f>
        <v>127023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23827</v>
      </c>
      <c r="T22" s="16" t="s">
        <v>4253</v>
      </c>
      <c r="U22" s="20">
        <v>1</v>
      </c>
      <c r="V22" s="16" t="s">
        <v>4252</v>
      </c>
      <c r="W22" s="15">
        <v>23827</v>
      </c>
      <c r="X22" s="16" t="s">
        <v>4252</v>
      </c>
      <c r="Y22" s="15">
        <v>23827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44620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49248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41558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36102</v>
      </c>
      <c r="CJ22" s="16" t="s">
        <v>4261</v>
      </c>
      <c r="CK22" s="20">
        <v>1.10592</v>
      </c>
      <c r="CL22" s="16" t="s">
        <v>5070</v>
      </c>
      <c r="CM22" s="15">
        <f>SUM(A2L415C10)/A2L415C1</f>
        <v>23827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25266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25266</v>
      </c>
      <c r="X23" s="16" t="s">
        <v>4252</v>
      </c>
      <c r="Y23" s="15">
        <v>25266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32162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21638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20665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17541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25266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108142</v>
      </c>
      <c r="H25" s="16" t="s">
        <v>4253</v>
      </c>
      <c r="I25" s="20">
        <v>1</v>
      </c>
      <c r="J25" s="16" t="s">
        <v>4252</v>
      </c>
      <c r="K25" s="15">
        <v>1241</v>
      </c>
      <c r="L25" s="16" t="s">
        <v>4253</v>
      </c>
      <c r="M25" s="20">
        <v>1</v>
      </c>
      <c r="N25" s="16" t="s">
        <v>4252</v>
      </c>
      <c r="O25" s="15">
        <v>34529</v>
      </c>
      <c r="P25" s="16" t="s">
        <v>4253</v>
      </c>
      <c r="Q25" s="20">
        <v>1</v>
      </c>
      <c r="R25" s="16" t="s">
        <v>4252</v>
      </c>
      <c r="S25" s="15">
        <v>113132</v>
      </c>
      <c r="T25" s="16" t="s">
        <v>4253</v>
      </c>
      <c r="U25" s="20">
        <v>1</v>
      </c>
      <c r="V25" s="16" t="s">
        <v>4252</v>
      </c>
      <c r="W25" s="15">
        <v>257044</v>
      </c>
      <c r="X25" s="16" t="s">
        <v>4252</v>
      </c>
      <c r="Y25" s="15">
        <v>257044</v>
      </c>
      <c r="Z25" s="16" t="s">
        <v>4254</v>
      </c>
      <c r="AA25" s="15">
        <v>28404</v>
      </c>
      <c r="AB25" s="16" t="s">
        <v>4255</v>
      </c>
      <c r="AC25" s="20">
        <v>1.0101199999999999</v>
      </c>
      <c r="AD25" s="16" t="s">
        <v>4254</v>
      </c>
      <c r="AE25" s="15">
        <v>2054</v>
      </c>
      <c r="AF25" s="16" t="s">
        <v>4255</v>
      </c>
      <c r="AG25" s="20">
        <v>0.98768</v>
      </c>
      <c r="AH25" s="16" t="s">
        <v>4254</v>
      </c>
      <c r="AI25" s="15">
        <v>25888</v>
      </c>
      <c r="AJ25" s="16" t="s">
        <v>4255</v>
      </c>
      <c r="AK25" s="20">
        <v>0.99887999999999999</v>
      </c>
      <c r="AL25" s="16" t="s">
        <v>4254</v>
      </c>
      <c r="AM25" s="15">
        <v>68129</v>
      </c>
      <c r="AN25" s="16" t="s">
        <v>4255</v>
      </c>
      <c r="AO25" s="20">
        <v>1.00692</v>
      </c>
      <c r="AP25" s="16" t="s">
        <v>4256</v>
      </c>
      <c r="AQ25" s="15">
        <v>69871</v>
      </c>
      <c r="AR25" s="16" t="s">
        <v>4257</v>
      </c>
      <c r="AS25" s="20">
        <v>1.0525100000000001</v>
      </c>
      <c r="AT25" s="16" t="s">
        <v>4256</v>
      </c>
      <c r="AU25" s="15">
        <v>20189</v>
      </c>
      <c r="AV25" s="16" t="s">
        <v>4257</v>
      </c>
      <c r="AW25" s="20">
        <v>1.04793</v>
      </c>
      <c r="AX25" s="16" t="s">
        <v>4256</v>
      </c>
      <c r="AY25" s="15">
        <v>53398</v>
      </c>
      <c r="AZ25" s="16" t="s">
        <v>4257</v>
      </c>
      <c r="BA25" s="20">
        <v>1.05626</v>
      </c>
      <c r="BB25" s="16" t="s">
        <v>4256</v>
      </c>
      <c r="BC25" s="15">
        <v>69323</v>
      </c>
      <c r="BD25" s="16" t="s">
        <v>4257</v>
      </c>
      <c r="BE25" s="20">
        <v>1.0519099999999999</v>
      </c>
      <c r="BF25" s="16" t="s">
        <v>4258</v>
      </c>
      <c r="BG25" s="15">
        <v>77077</v>
      </c>
      <c r="BH25" s="16" t="s">
        <v>4259</v>
      </c>
      <c r="BI25" s="20">
        <v>1.0862000000000001</v>
      </c>
      <c r="BJ25" s="16" t="s">
        <v>4258</v>
      </c>
      <c r="BK25" s="15">
        <v>19203</v>
      </c>
      <c r="BL25" s="16" t="s">
        <v>4259</v>
      </c>
      <c r="BM25" s="20">
        <v>1.0833299999999999</v>
      </c>
      <c r="BN25" s="16" t="s">
        <v>4258</v>
      </c>
      <c r="BO25" s="15">
        <v>69941</v>
      </c>
      <c r="BP25" s="16" t="s">
        <v>4259</v>
      </c>
      <c r="BQ25" s="20">
        <v>1.1973199999999999</v>
      </c>
      <c r="BR25" s="16" t="s">
        <v>4258</v>
      </c>
      <c r="BS25" s="15">
        <v>60506</v>
      </c>
      <c r="BT25" s="16" t="s">
        <v>4259</v>
      </c>
      <c r="BU25" s="20">
        <v>1.0859099999999999</v>
      </c>
      <c r="BV25" s="16" t="s">
        <v>4260</v>
      </c>
      <c r="BW25" s="15">
        <v>55188</v>
      </c>
      <c r="BX25" s="16" t="s">
        <v>4261</v>
      </c>
      <c r="BY25" s="20">
        <v>1.1093900000000001</v>
      </c>
      <c r="BZ25" s="16" t="s">
        <v>4260</v>
      </c>
      <c r="CA25" s="15">
        <v>22114</v>
      </c>
      <c r="CB25" s="16" t="s">
        <v>4261</v>
      </c>
      <c r="CC25" s="20">
        <v>1.0864799999999999</v>
      </c>
      <c r="CD25" s="16" t="s">
        <v>4260</v>
      </c>
      <c r="CE25" s="15">
        <v>34956</v>
      </c>
      <c r="CF25" s="16" t="s">
        <v>4261</v>
      </c>
      <c r="CG25" s="20">
        <v>1.27979</v>
      </c>
      <c r="CH25" s="16" t="s">
        <v>4260</v>
      </c>
      <c r="CI25" s="15">
        <v>55980</v>
      </c>
      <c r="CJ25" s="16" t="s">
        <v>4261</v>
      </c>
      <c r="CK25" s="20">
        <v>1.10592</v>
      </c>
      <c r="CL25" s="16" t="s">
        <v>5073</v>
      </c>
      <c r="CM25" s="15">
        <f>SUM(A2L418C10)/A2L418C1</f>
        <v>257044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233283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4311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445318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877369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1560281</v>
      </c>
      <c r="X26" s="16" t="s">
        <v>5079</v>
      </c>
      <c r="Y26" s="17">
        <f>SUM(A2L401C11:A2L418C11)-2*SUM(A2L417C11)</f>
        <v>1560281</v>
      </c>
      <c r="Z26" s="16" t="s">
        <v>5080</v>
      </c>
      <c r="AA26" s="17">
        <f>SUM(A2L401C12:A2L418C12)-2*SUM(A2L417C12)</f>
        <v>146162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3426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394712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888042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192271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22722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370291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835998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187187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23186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359065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709202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144991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25933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323034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766390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1560281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1979391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1875324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2080519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3108686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9043920</v>
      </c>
      <c r="X27" s="16" t="s">
        <v>5102</v>
      </c>
      <c r="Y27" s="15">
        <f>SUM(A2L181C11,A2L262C11,A2L363C11,A2L419C11)</f>
        <v>9043920</v>
      </c>
      <c r="Z27" s="16" t="s">
        <v>5103</v>
      </c>
      <c r="AA27" s="15">
        <f>SUM(A2L181C12,A2L262C12,A2L363C12,A2L419C12)</f>
        <v>1811802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1858523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2032785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3076775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1851960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1904447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1915692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3036973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1767421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1451870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1422120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2725851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1626396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1095803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1158514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2496863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9020028.8457606658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169707</v>
      </c>
      <c r="T28" s="16" t="s">
        <v>4253</v>
      </c>
      <c r="U28" s="20">
        <v>1</v>
      </c>
      <c r="V28" s="16" t="s">
        <v>5120</v>
      </c>
      <c r="W28" s="15">
        <v>169707</v>
      </c>
      <c r="X28" s="16" t="s">
        <v>5120</v>
      </c>
      <c r="Y28" s="15">
        <v>169707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59873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239234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255564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221655</v>
      </c>
      <c r="CJ28" s="16" t="s">
        <v>4261</v>
      </c>
      <c r="CK28" s="20">
        <v>1</v>
      </c>
      <c r="CL28" s="16" t="s">
        <v>5125</v>
      </c>
      <c r="CM28" s="15">
        <f>SUM(A2L421C10)/A2L421C1</f>
        <v>169707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41077</v>
      </c>
      <c r="T29" s="16" t="s">
        <v>4253</v>
      </c>
      <c r="U29" s="20">
        <v>1</v>
      </c>
      <c r="V29" s="16" t="s">
        <v>5120</v>
      </c>
      <c r="W29" s="15">
        <v>41077</v>
      </c>
      <c r="X29" s="16" t="s">
        <v>5120</v>
      </c>
      <c r="Y29" s="15">
        <v>41077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42885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37716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38901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34062</v>
      </c>
      <c r="CJ29" s="16" t="s">
        <v>4261</v>
      </c>
      <c r="CK29" s="20">
        <v>1</v>
      </c>
      <c r="CL29" s="16" t="s">
        <v>5126</v>
      </c>
      <c r="CM29" s="15">
        <f>SUM(A2L422C10)/A2L422C1</f>
        <v>41077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703198</v>
      </c>
      <c r="H10" s="16" t="s">
        <v>4253</v>
      </c>
      <c r="I10" s="20">
        <v>1</v>
      </c>
      <c r="J10" s="16" t="s">
        <v>5219</v>
      </c>
      <c r="K10" s="15">
        <v>668305</v>
      </c>
      <c r="L10" s="16" t="s">
        <v>4255</v>
      </c>
      <c r="M10" s="20">
        <v>0.99890000000000001</v>
      </c>
      <c r="N10" s="16" t="s">
        <v>5220</v>
      </c>
      <c r="O10" s="15">
        <v>609715</v>
      </c>
      <c r="P10" s="16" t="s">
        <v>4257</v>
      </c>
      <c r="Q10" s="20">
        <v>1.0548200000000001</v>
      </c>
      <c r="R10" s="16" t="s">
        <v>5221</v>
      </c>
      <c r="S10" s="15">
        <v>180075</v>
      </c>
      <c r="T10" s="16" t="s">
        <v>4259</v>
      </c>
      <c r="U10" s="20">
        <v>1.16811</v>
      </c>
      <c r="V10" s="16" t="s">
        <v>5222</v>
      </c>
      <c r="W10" s="15">
        <v>0</v>
      </c>
      <c r="X10" s="16" t="s">
        <v>4261</v>
      </c>
      <c r="Y10" s="20">
        <v>0</v>
      </c>
      <c r="Z10" s="16" t="s">
        <v>5225</v>
      </c>
      <c r="AA10" s="17">
        <f>SUM(PRODUCT(A3L103C2,A3L103C3))/A3L103C1</f>
        <v>703198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1396</v>
      </c>
      <c r="H12" s="16" t="s">
        <v>4253</v>
      </c>
      <c r="I12" s="20">
        <v>1</v>
      </c>
      <c r="J12" s="16" t="s">
        <v>5219</v>
      </c>
      <c r="K12" s="15">
        <v>1543</v>
      </c>
      <c r="L12" s="16" t="s">
        <v>4255</v>
      </c>
      <c r="M12" s="20">
        <v>0.99890000000000001</v>
      </c>
      <c r="N12" s="16" t="s">
        <v>5220</v>
      </c>
      <c r="O12" s="15">
        <v>1541</v>
      </c>
      <c r="P12" s="16" t="s">
        <v>4257</v>
      </c>
      <c r="Q12" s="20">
        <v>1.0548200000000001</v>
      </c>
      <c r="R12" s="16" t="s">
        <v>5221</v>
      </c>
      <c r="S12" s="15">
        <v>0</v>
      </c>
      <c r="T12" s="16" t="s">
        <v>4259</v>
      </c>
      <c r="U12" s="20">
        <v>0</v>
      </c>
      <c r="V12" s="16" t="s">
        <v>5222</v>
      </c>
      <c r="W12" s="15">
        <v>0</v>
      </c>
      <c r="X12" s="16" t="s">
        <v>4261</v>
      </c>
      <c r="Y12" s="20">
        <v>0</v>
      </c>
      <c r="Z12" s="16" t="s">
        <v>5227</v>
      </c>
      <c r="AA12" s="17">
        <f>SUM(PRODUCT(A3L105C2,A3L105C3))/A3L105C1</f>
        <v>1396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1728</v>
      </c>
      <c r="H16" s="16" t="s">
        <v>4253</v>
      </c>
      <c r="I16" s="20">
        <v>1</v>
      </c>
      <c r="J16" s="16" t="s">
        <v>5219</v>
      </c>
      <c r="K16" s="15">
        <v>1383</v>
      </c>
      <c r="L16" s="16" t="s">
        <v>4255</v>
      </c>
      <c r="M16" s="20">
        <v>0.99890000000000001</v>
      </c>
      <c r="N16" s="16" t="s">
        <v>5220</v>
      </c>
      <c r="O16" s="15">
        <v>1015</v>
      </c>
      <c r="P16" s="16" t="s">
        <v>4257</v>
      </c>
      <c r="Q16" s="20">
        <v>1.0548200000000001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1728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706322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671231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612271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180075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706322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26822</v>
      </c>
      <c r="H30" s="16" t="s">
        <v>4253</v>
      </c>
      <c r="I30" s="20">
        <v>1</v>
      </c>
      <c r="J30" s="16" t="s">
        <v>5219</v>
      </c>
      <c r="K30" s="15">
        <v>28332</v>
      </c>
      <c r="L30" s="16" t="s">
        <v>4255</v>
      </c>
      <c r="M30" s="20">
        <v>0.99890000000000001</v>
      </c>
      <c r="N30" s="16" t="s">
        <v>5220</v>
      </c>
      <c r="O30" s="15">
        <v>25160</v>
      </c>
      <c r="P30" s="16" t="s">
        <v>4257</v>
      </c>
      <c r="Q30" s="20">
        <v>1.0548200000000001</v>
      </c>
      <c r="R30" s="16" t="s">
        <v>5221</v>
      </c>
      <c r="S30" s="15">
        <v>14840</v>
      </c>
      <c r="T30" s="16" t="s">
        <v>4259</v>
      </c>
      <c r="U30" s="20">
        <v>1.16811</v>
      </c>
      <c r="V30" s="16" t="s">
        <v>5222</v>
      </c>
      <c r="W30" s="15">
        <v>10834</v>
      </c>
      <c r="X30" s="16" t="s">
        <v>4261</v>
      </c>
      <c r="Y30" s="20">
        <v>1.2367600000000001</v>
      </c>
      <c r="Z30" s="16" t="s">
        <v>5255</v>
      </c>
      <c r="AA30" s="17">
        <f>SUM(PRODUCT(A3L123C2,A3L123C3))/A3L123C1</f>
        <v>26822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7553</v>
      </c>
      <c r="H32" s="16" t="s">
        <v>4253</v>
      </c>
      <c r="I32" s="20">
        <v>1</v>
      </c>
      <c r="J32" s="16" t="s">
        <v>5219</v>
      </c>
      <c r="K32" s="15">
        <v>8322</v>
      </c>
      <c r="L32" s="16" t="s">
        <v>4255</v>
      </c>
      <c r="M32" s="20">
        <v>0.99890000000000001</v>
      </c>
      <c r="N32" s="16" t="s">
        <v>5220</v>
      </c>
      <c r="O32" s="15">
        <v>6054</v>
      </c>
      <c r="P32" s="16" t="s">
        <v>4257</v>
      </c>
      <c r="Q32" s="20">
        <v>1.0548200000000001</v>
      </c>
      <c r="R32" s="16" t="s">
        <v>5221</v>
      </c>
      <c r="S32" s="15">
        <v>4045</v>
      </c>
      <c r="T32" s="16" t="s">
        <v>4259</v>
      </c>
      <c r="U32" s="20">
        <v>1.16811</v>
      </c>
      <c r="V32" s="16" t="s">
        <v>5222</v>
      </c>
      <c r="W32" s="15">
        <v>4018</v>
      </c>
      <c r="X32" s="16" t="s">
        <v>4261</v>
      </c>
      <c r="Y32" s="20">
        <v>1.2367600000000001</v>
      </c>
      <c r="Z32" s="16" t="s">
        <v>5257</v>
      </c>
      <c r="AA32" s="17">
        <f>SUM(PRODUCT(A3L125C2,A3L125C3))/A3L125C1</f>
        <v>7553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34375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36654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31214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18885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14852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34375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2229</v>
      </c>
      <c r="H40" s="16" t="s">
        <v>4253</v>
      </c>
      <c r="I40" s="20">
        <v>1</v>
      </c>
      <c r="J40" s="16" t="s">
        <v>5219</v>
      </c>
      <c r="K40" s="15">
        <v>1470</v>
      </c>
      <c r="L40" s="16" t="s">
        <v>4255</v>
      </c>
      <c r="M40" s="20">
        <v>0.99890000000000001</v>
      </c>
      <c r="N40" s="16" t="s">
        <v>5220</v>
      </c>
      <c r="O40" s="15">
        <v>6134</v>
      </c>
      <c r="P40" s="16" t="s">
        <v>4257</v>
      </c>
      <c r="Q40" s="20">
        <v>1.0548200000000001</v>
      </c>
      <c r="R40" s="16" t="s">
        <v>5221</v>
      </c>
      <c r="S40" s="15">
        <v>-129</v>
      </c>
      <c r="T40" s="16" t="s">
        <v>4259</v>
      </c>
      <c r="U40" s="20">
        <v>1.16811</v>
      </c>
      <c r="V40" s="16" t="s">
        <v>5222</v>
      </c>
      <c r="W40" s="15">
        <v>2522</v>
      </c>
      <c r="X40" s="16" t="s">
        <v>4261</v>
      </c>
      <c r="Y40" s="20">
        <v>1.2367600000000001</v>
      </c>
      <c r="Z40" s="16" t="s">
        <v>5270</v>
      </c>
      <c r="AA40" s="17">
        <f>SUM(PRODUCT(A3L133C2,A3L133C3))/A3L133C1</f>
        <v>2229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886</v>
      </c>
      <c r="H42" s="16" t="s">
        <v>4253</v>
      </c>
      <c r="I42" s="20">
        <v>1</v>
      </c>
      <c r="J42" s="16" t="s">
        <v>5219</v>
      </c>
      <c r="K42" s="15">
        <v>44</v>
      </c>
      <c r="L42" s="16" t="s">
        <v>4255</v>
      </c>
      <c r="M42" s="20">
        <v>0.99890000000000001</v>
      </c>
      <c r="N42" s="16" t="s">
        <v>5220</v>
      </c>
      <c r="O42" s="15">
        <v>1473</v>
      </c>
      <c r="P42" s="16" t="s">
        <v>4257</v>
      </c>
      <c r="Q42" s="20">
        <v>1.0548200000000001</v>
      </c>
      <c r="R42" s="16" t="s">
        <v>5221</v>
      </c>
      <c r="S42" s="15">
        <v>1188</v>
      </c>
      <c r="T42" s="16" t="s">
        <v>4259</v>
      </c>
      <c r="U42" s="20">
        <v>1.16811</v>
      </c>
      <c r="V42" s="16" t="s">
        <v>5222</v>
      </c>
      <c r="W42" s="15">
        <v>652</v>
      </c>
      <c r="X42" s="16" t="s">
        <v>4261</v>
      </c>
      <c r="Y42" s="20">
        <v>1.2367600000000001</v>
      </c>
      <c r="Z42" s="16" t="s">
        <v>5272</v>
      </c>
      <c r="AA42" s="17">
        <f>SUM(PRODUCT(A3L135C2,A3L135C3))/A3L135C1</f>
        <v>886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3115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1514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7607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1059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3174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3115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1629</v>
      </c>
      <c r="L50" s="16" t="s">
        <v>4255</v>
      </c>
      <c r="M50" s="20">
        <v>0.99890000000000001</v>
      </c>
      <c r="N50" s="16" t="s">
        <v>5220</v>
      </c>
      <c r="O50" s="15">
        <v>1551</v>
      </c>
      <c r="P50" s="16" t="s">
        <v>4257</v>
      </c>
      <c r="Q50" s="20">
        <v>1.0548200000000001</v>
      </c>
      <c r="R50" s="16" t="s">
        <v>5221</v>
      </c>
      <c r="S50" s="15">
        <v>1516</v>
      </c>
      <c r="T50" s="16" t="s">
        <v>4259</v>
      </c>
      <c r="U50" s="20">
        <v>1.16811</v>
      </c>
      <c r="V50" s="16" t="s">
        <v>5222</v>
      </c>
      <c r="W50" s="15">
        <v>1679</v>
      </c>
      <c r="X50" s="16" t="s">
        <v>4261</v>
      </c>
      <c r="Y50" s="20">
        <v>1.2367600000000001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689</v>
      </c>
      <c r="L52" s="16" t="s">
        <v>4255</v>
      </c>
      <c r="M52" s="20">
        <v>0.99890000000000001</v>
      </c>
      <c r="N52" s="16" t="s">
        <v>5220</v>
      </c>
      <c r="O52" s="15">
        <v>686</v>
      </c>
      <c r="P52" s="16" t="s">
        <v>4257</v>
      </c>
      <c r="Q52" s="20">
        <v>1.0548200000000001</v>
      </c>
      <c r="R52" s="16" t="s">
        <v>5221</v>
      </c>
      <c r="S52" s="15">
        <v>646</v>
      </c>
      <c r="T52" s="16" t="s">
        <v>4259</v>
      </c>
      <c r="U52" s="20">
        <v>1.16811</v>
      </c>
      <c r="V52" s="16" t="s">
        <v>5222</v>
      </c>
      <c r="W52" s="15">
        <v>664</v>
      </c>
      <c r="X52" s="16" t="s">
        <v>4261</v>
      </c>
      <c r="Y52" s="20">
        <v>1.2367600000000001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2318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2237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2162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2343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82282</v>
      </c>
      <c r="H60" s="16" t="s">
        <v>4253</v>
      </c>
      <c r="I60" s="20">
        <v>1</v>
      </c>
      <c r="J60" s="16" t="s">
        <v>5219</v>
      </c>
      <c r="K60" s="15">
        <v>76338</v>
      </c>
      <c r="L60" s="16" t="s">
        <v>4255</v>
      </c>
      <c r="M60" s="20">
        <v>0.99890000000000001</v>
      </c>
      <c r="N60" s="16" t="s">
        <v>5220</v>
      </c>
      <c r="O60" s="15">
        <v>63924</v>
      </c>
      <c r="P60" s="16" t="s">
        <v>4257</v>
      </c>
      <c r="Q60" s="20">
        <v>1.0548200000000001</v>
      </c>
      <c r="R60" s="16" t="s">
        <v>5221</v>
      </c>
      <c r="S60" s="15">
        <v>57180</v>
      </c>
      <c r="T60" s="16" t="s">
        <v>4259</v>
      </c>
      <c r="U60" s="20">
        <v>1.16811</v>
      </c>
      <c r="V60" s="16" t="s">
        <v>5222</v>
      </c>
      <c r="W60" s="15">
        <v>38080</v>
      </c>
      <c r="X60" s="16" t="s">
        <v>4261</v>
      </c>
      <c r="Y60" s="20">
        <v>1.2367600000000001</v>
      </c>
      <c r="Z60" s="16" t="s">
        <v>5300</v>
      </c>
      <c r="AA60" s="17">
        <f>SUM(PRODUCT(A3L153C2,A3L153C3))/A3L153C1</f>
        <v>82282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29</v>
      </c>
      <c r="H62" s="16" t="s">
        <v>4253</v>
      </c>
      <c r="I62" s="20">
        <v>1</v>
      </c>
      <c r="J62" s="16" t="s">
        <v>5219</v>
      </c>
      <c r="K62" s="15">
        <v>28</v>
      </c>
      <c r="L62" s="16" t="s">
        <v>4255</v>
      </c>
      <c r="M62" s="20">
        <v>0.99890000000000001</v>
      </c>
      <c r="N62" s="16" t="s">
        <v>5220</v>
      </c>
      <c r="O62" s="15">
        <v>27</v>
      </c>
      <c r="P62" s="16" t="s">
        <v>4257</v>
      </c>
      <c r="Q62" s="20">
        <v>1.0548200000000001</v>
      </c>
      <c r="R62" s="16" t="s">
        <v>5221</v>
      </c>
      <c r="S62" s="15">
        <v>30</v>
      </c>
      <c r="T62" s="16" t="s">
        <v>4259</v>
      </c>
      <c r="U62" s="20">
        <v>1.16811</v>
      </c>
      <c r="V62" s="16" t="s">
        <v>5222</v>
      </c>
      <c r="W62" s="15">
        <v>26</v>
      </c>
      <c r="X62" s="16" t="s">
        <v>4261</v>
      </c>
      <c r="Y62" s="20">
        <v>1.2367600000000001</v>
      </c>
      <c r="Z62" s="16" t="s">
        <v>5302</v>
      </c>
      <c r="AA62" s="17">
        <f>SUM(PRODUCT(A3L155C2,A3L155C3))/A3L155C1</f>
        <v>29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77</v>
      </c>
      <c r="T66" s="16" t="s">
        <v>4259</v>
      </c>
      <c r="U66" s="20">
        <v>1.16811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82311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76366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63951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57287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38106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82311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2442</v>
      </c>
      <c r="H78" s="16" t="s">
        <v>4253</v>
      </c>
      <c r="I78" s="20">
        <v>1</v>
      </c>
      <c r="J78" s="16" t="s">
        <v>5219</v>
      </c>
      <c r="K78" s="15">
        <v>2945</v>
      </c>
      <c r="L78" s="16" t="s">
        <v>4255</v>
      </c>
      <c r="M78" s="20">
        <v>0.99890000000000001</v>
      </c>
      <c r="N78" s="16" t="s">
        <v>5220</v>
      </c>
      <c r="O78" s="15">
        <v>2798</v>
      </c>
      <c r="P78" s="16" t="s">
        <v>4257</v>
      </c>
      <c r="Q78" s="20">
        <v>1.0548200000000001</v>
      </c>
      <c r="R78" s="16" t="s">
        <v>5221</v>
      </c>
      <c r="S78" s="15">
        <v>6473</v>
      </c>
      <c r="T78" s="16" t="s">
        <v>4259</v>
      </c>
      <c r="U78" s="20">
        <v>1.16811</v>
      </c>
      <c r="V78" s="16" t="s">
        <v>5222</v>
      </c>
      <c r="W78" s="15">
        <v>4127</v>
      </c>
      <c r="X78" s="16" t="s">
        <v>4261</v>
      </c>
      <c r="Y78" s="20">
        <v>1.2367600000000001</v>
      </c>
      <c r="Z78" s="16" t="s">
        <v>5328</v>
      </c>
      <c r="AA78" s="17">
        <f>SUM(PRODUCT(A3L171C2,A3L171C3))/A3L171C1</f>
        <v>2442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1409</v>
      </c>
      <c r="H80" s="16" t="s">
        <v>4253</v>
      </c>
      <c r="I80" s="20">
        <v>1</v>
      </c>
      <c r="J80" s="16" t="s">
        <v>5219</v>
      </c>
      <c r="K80" s="15">
        <v>1411</v>
      </c>
      <c r="L80" s="16" t="s">
        <v>4255</v>
      </c>
      <c r="M80" s="20">
        <v>0.99890000000000001</v>
      </c>
      <c r="N80" s="16" t="s">
        <v>5220</v>
      </c>
      <c r="O80" s="15">
        <v>1259</v>
      </c>
      <c r="P80" s="16" t="s">
        <v>4257</v>
      </c>
      <c r="Q80" s="20">
        <v>1.0548200000000001</v>
      </c>
      <c r="R80" s="16" t="s">
        <v>5221</v>
      </c>
      <c r="S80" s="15">
        <v>2425</v>
      </c>
      <c r="T80" s="16" t="s">
        <v>4259</v>
      </c>
      <c r="U80" s="20">
        <v>1.16811</v>
      </c>
      <c r="V80" s="16" t="s">
        <v>5222</v>
      </c>
      <c r="W80" s="15">
        <v>1493</v>
      </c>
      <c r="X80" s="16" t="s">
        <v>4261</v>
      </c>
      <c r="Y80" s="20">
        <v>1.2367600000000001</v>
      </c>
      <c r="Z80" s="16" t="s">
        <v>5330</v>
      </c>
      <c r="AA80" s="17">
        <f>SUM(PRODUCT(A3L173C2,A3L173C3))/A3L173C1</f>
        <v>1409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6062</v>
      </c>
      <c r="H82" s="16" t="s">
        <v>4253</v>
      </c>
      <c r="I82" s="20">
        <v>1</v>
      </c>
      <c r="J82" s="16" t="s">
        <v>5219</v>
      </c>
      <c r="K82" s="15">
        <v>6395</v>
      </c>
      <c r="L82" s="16" t="s">
        <v>4255</v>
      </c>
      <c r="M82" s="20">
        <v>0.99890000000000001</v>
      </c>
      <c r="N82" s="16" t="s">
        <v>5220</v>
      </c>
      <c r="O82" s="15">
        <v>6622</v>
      </c>
      <c r="P82" s="16" t="s">
        <v>4257</v>
      </c>
      <c r="Q82" s="20">
        <v>1.0548200000000001</v>
      </c>
      <c r="R82" s="16" t="s">
        <v>5221</v>
      </c>
      <c r="S82" s="15">
        <v>7688</v>
      </c>
      <c r="T82" s="16" t="s">
        <v>4259</v>
      </c>
      <c r="U82" s="20">
        <v>1.16811</v>
      </c>
      <c r="V82" s="16" t="s">
        <v>5222</v>
      </c>
      <c r="W82" s="15">
        <v>7217</v>
      </c>
      <c r="X82" s="16" t="s">
        <v>4261</v>
      </c>
      <c r="Y82" s="20">
        <v>1.2367600000000001</v>
      </c>
      <c r="Z82" s="16" t="s">
        <v>5332</v>
      </c>
      <c r="AA82" s="17">
        <f>SUM(PRODUCT(A3L175C2,A3L175C3))/A3L175C1</f>
        <v>6062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1498</v>
      </c>
      <c r="H84" s="16" t="s">
        <v>4253</v>
      </c>
      <c r="I84" s="20">
        <v>1</v>
      </c>
      <c r="J84" s="16" t="s">
        <v>5219</v>
      </c>
      <c r="K84" s="15">
        <v>1445</v>
      </c>
      <c r="L84" s="16" t="s">
        <v>4255</v>
      </c>
      <c r="M84" s="20">
        <v>0.99890000000000001</v>
      </c>
      <c r="N84" s="16" t="s">
        <v>5220</v>
      </c>
      <c r="O84" s="15">
        <v>1164</v>
      </c>
      <c r="P84" s="16" t="s">
        <v>4257</v>
      </c>
      <c r="Q84" s="20">
        <v>1.0548200000000001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1498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11411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12196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11843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16586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12837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11411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0.99887999999999999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1.05626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1.1973199999999999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32</v>
      </c>
      <c r="BJ8" s="16" t="s">
        <v>4261</v>
      </c>
      <c r="BK8" s="20">
        <v>1.27979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</v>
      </c>
      <c r="L9" s="16" t="s">
        <v>5398</v>
      </c>
      <c r="M9" s="17">
        <v>1</v>
      </c>
      <c r="N9" s="16" t="s">
        <v>5398</v>
      </c>
      <c r="O9" s="17">
        <v>7439</v>
      </c>
      <c r="P9" s="16" t="s">
        <v>5398</v>
      </c>
      <c r="Q9" s="17">
        <v>730</v>
      </c>
      <c r="R9" s="16" t="s">
        <v>5398</v>
      </c>
      <c r="S9" s="17">
        <v>2219</v>
      </c>
      <c r="T9" s="16" t="s">
        <v>4255</v>
      </c>
      <c r="U9" s="20">
        <v>0.99887999999999999</v>
      </c>
      <c r="V9" s="16" t="s">
        <v>5399</v>
      </c>
      <c r="W9" s="17">
        <v>-70</v>
      </c>
      <c r="X9" s="16" t="s">
        <v>5399</v>
      </c>
      <c r="Y9" s="17">
        <v>6</v>
      </c>
      <c r="Z9" s="16" t="s">
        <v>5399</v>
      </c>
      <c r="AA9" s="17">
        <v>12</v>
      </c>
      <c r="AB9" s="16" t="s">
        <v>5399</v>
      </c>
      <c r="AC9" s="17">
        <v>7411</v>
      </c>
      <c r="AD9" s="16" t="s">
        <v>5399</v>
      </c>
      <c r="AE9" s="17">
        <v>749</v>
      </c>
      <c r="AF9" s="16" t="s">
        <v>5399</v>
      </c>
      <c r="AG9" s="17">
        <v>2285</v>
      </c>
      <c r="AH9" s="16" t="s">
        <v>4257</v>
      </c>
      <c r="AI9" s="20">
        <v>1.05626</v>
      </c>
      <c r="AJ9" s="16" t="s">
        <v>5400</v>
      </c>
      <c r="AK9" s="17">
        <v>0</v>
      </c>
      <c r="AL9" s="16" t="s">
        <v>5400</v>
      </c>
      <c r="AM9" s="17">
        <v>6</v>
      </c>
      <c r="AN9" s="16" t="s">
        <v>5400</v>
      </c>
      <c r="AO9" s="17">
        <v>-68</v>
      </c>
      <c r="AP9" s="16" t="s">
        <v>5400</v>
      </c>
      <c r="AQ9" s="17">
        <v>6779</v>
      </c>
      <c r="AR9" s="16" t="s">
        <v>5400</v>
      </c>
      <c r="AS9" s="17">
        <v>733</v>
      </c>
      <c r="AT9" s="16" t="s">
        <v>5400</v>
      </c>
      <c r="AU9" s="17">
        <v>2337</v>
      </c>
      <c r="AV9" s="16" t="s">
        <v>4259</v>
      </c>
      <c r="AW9" s="20">
        <v>1.1973199999999999</v>
      </c>
      <c r="AX9" s="16" t="s">
        <v>5401</v>
      </c>
      <c r="AY9" s="17">
        <v>0</v>
      </c>
      <c r="AZ9" s="16" t="s">
        <v>5401</v>
      </c>
      <c r="BA9" s="17">
        <v>7</v>
      </c>
      <c r="BB9" s="16" t="s">
        <v>5401</v>
      </c>
      <c r="BC9" s="17">
        <v>-15</v>
      </c>
      <c r="BD9" s="16" t="s">
        <v>5401</v>
      </c>
      <c r="BE9" s="17">
        <v>4396</v>
      </c>
      <c r="BF9" s="16" t="s">
        <v>5401</v>
      </c>
      <c r="BG9" s="17">
        <v>907</v>
      </c>
      <c r="BH9" s="16" t="s">
        <v>5401</v>
      </c>
      <c r="BI9" s="17">
        <v>2773</v>
      </c>
      <c r="BJ9" s="16" t="s">
        <v>4261</v>
      </c>
      <c r="BK9" s="20">
        <v>1.27979</v>
      </c>
      <c r="BL9" s="16" t="s">
        <v>5402</v>
      </c>
      <c r="BM9" s="17">
        <v>0</v>
      </c>
      <c r="BN9" s="16" t="s">
        <v>5402</v>
      </c>
      <c r="BO9" s="17">
        <v>3</v>
      </c>
      <c r="BP9" s="16" t="s">
        <v>5402</v>
      </c>
      <c r="BQ9" s="17">
        <v>-35</v>
      </c>
      <c r="BR9" s="16" t="s">
        <v>5402</v>
      </c>
      <c r="BS9" s="17">
        <v>12013</v>
      </c>
      <c r="BT9" s="16" t="s">
        <v>5402</v>
      </c>
      <c r="BU9" s="17">
        <v>800</v>
      </c>
      <c r="BV9" s="16" t="s">
        <v>5402</v>
      </c>
      <c r="BW9" s="17">
        <v>2938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</v>
      </c>
      <c r="CB9" s="16" t="s">
        <v>5413</v>
      </c>
      <c r="CC9" s="17">
        <f>SUM(PRODUCT(A3L202C2,A3L202C5))/A3L202C1</f>
        <v>1</v>
      </c>
      <c r="CD9" s="16" t="s">
        <v>5414</v>
      </c>
      <c r="CE9" s="17">
        <f>SUM(PRODUCT(A3L202C2,A3L202C6))/A3L202C1</f>
        <v>7439</v>
      </c>
      <c r="CF9" s="16" t="s">
        <v>5415</v>
      </c>
      <c r="CG9" s="17">
        <f>SUM(PRODUCT(A3L202C2,A3L202C7))/A3L202C1</f>
        <v>730</v>
      </c>
      <c r="CH9" s="16" t="s">
        <v>5416</v>
      </c>
      <c r="CI9" s="17">
        <f>SUM(PRODUCT(A3L202C2,A3L202C8))/A3L202C1</f>
        <v>2219</v>
      </c>
      <c r="CJ9" s="16" t="s">
        <v>5410</v>
      </c>
      <c r="CK9" s="17">
        <f>(A3L202C40-A3L202C37)+(A3L202C41-A3L202C38)+(A3L202C42-A3L202C39)</f>
        <v>10382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4143</v>
      </c>
      <c r="L10" s="16" t="s">
        <v>5398</v>
      </c>
      <c r="M10" s="17">
        <v>12724</v>
      </c>
      <c r="N10" s="16" t="s">
        <v>5398</v>
      </c>
      <c r="O10" s="17">
        <v>17876</v>
      </c>
      <c r="P10" s="16" t="s">
        <v>5398</v>
      </c>
      <c r="Q10" s="17">
        <v>13894</v>
      </c>
      <c r="R10" s="16" t="s">
        <v>5398</v>
      </c>
      <c r="S10" s="17">
        <v>38993</v>
      </c>
      <c r="T10" s="16" t="s">
        <v>4255</v>
      </c>
      <c r="U10" s="20">
        <v>0.99887999999999999</v>
      </c>
      <c r="V10" s="16" t="s">
        <v>5399</v>
      </c>
      <c r="W10" s="17">
        <v>-361</v>
      </c>
      <c r="X10" s="16" t="s">
        <v>5399</v>
      </c>
      <c r="Y10" s="17">
        <v>4345</v>
      </c>
      <c r="Z10" s="16" t="s">
        <v>5399</v>
      </c>
      <c r="AA10" s="17">
        <v>12764</v>
      </c>
      <c r="AB10" s="16" t="s">
        <v>5399</v>
      </c>
      <c r="AC10" s="17">
        <v>14300</v>
      </c>
      <c r="AD10" s="16" t="s">
        <v>5399</v>
      </c>
      <c r="AE10" s="17">
        <v>13735</v>
      </c>
      <c r="AF10" s="16" t="s">
        <v>5399</v>
      </c>
      <c r="AG10" s="17">
        <v>39168</v>
      </c>
      <c r="AH10" s="16" t="s">
        <v>4257</v>
      </c>
      <c r="AI10" s="20">
        <v>1.05626</v>
      </c>
      <c r="AJ10" s="16" t="s">
        <v>5400</v>
      </c>
      <c r="AK10" s="17">
        <v>0</v>
      </c>
      <c r="AL10" s="16" t="s">
        <v>5400</v>
      </c>
      <c r="AM10" s="17">
        <v>4684</v>
      </c>
      <c r="AN10" s="16" t="s">
        <v>5400</v>
      </c>
      <c r="AO10" s="17">
        <v>12935</v>
      </c>
      <c r="AP10" s="16" t="s">
        <v>5400</v>
      </c>
      <c r="AQ10" s="17">
        <v>11010</v>
      </c>
      <c r="AR10" s="16" t="s">
        <v>5400</v>
      </c>
      <c r="AS10" s="17">
        <v>13362</v>
      </c>
      <c r="AT10" s="16" t="s">
        <v>5400</v>
      </c>
      <c r="AU10" s="17">
        <v>42217</v>
      </c>
      <c r="AV10" s="16" t="s">
        <v>4259</v>
      </c>
      <c r="AW10" s="20">
        <v>1.1973199999999999</v>
      </c>
      <c r="AX10" s="16" t="s">
        <v>5401</v>
      </c>
      <c r="AY10" s="17">
        <v>0</v>
      </c>
      <c r="AZ10" s="16" t="s">
        <v>5401</v>
      </c>
      <c r="BA10" s="17">
        <v>4820</v>
      </c>
      <c r="BB10" s="16" t="s">
        <v>5401</v>
      </c>
      <c r="BC10" s="17">
        <v>13292</v>
      </c>
      <c r="BD10" s="16" t="s">
        <v>5401</v>
      </c>
      <c r="BE10" s="17">
        <v>9511</v>
      </c>
      <c r="BF10" s="16" t="s">
        <v>5401</v>
      </c>
      <c r="BG10" s="17">
        <v>12991</v>
      </c>
      <c r="BH10" s="16" t="s">
        <v>5401</v>
      </c>
      <c r="BI10" s="17">
        <v>38950</v>
      </c>
      <c r="BJ10" s="16" t="s">
        <v>4261</v>
      </c>
      <c r="BK10" s="20">
        <v>1.27979</v>
      </c>
      <c r="BL10" s="16" t="s">
        <v>5402</v>
      </c>
      <c r="BM10" s="17">
        <v>0</v>
      </c>
      <c r="BN10" s="16" t="s">
        <v>5402</v>
      </c>
      <c r="BO10" s="17">
        <v>2978</v>
      </c>
      <c r="BP10" s="16" t="s">
        <v>5402</v>
      </c>
      <c r="BQ10" s="17">
        <v>8780</v>
      </c>
      <c r="BR10" s="16" t="s">
        <v>5402</v>
      </c>
      <c r="BS10" s="17">
        <v>8784</v>
      </c>
      <c r="BT10" s="16" t="s">
        <v>5402</v>
      </c>
      <c r="BU10" s="17">
        <v>12163</v>
      </c>
      <c r="BV10" s="16" t="s">
        <v>5402</v>
      </c>
      <c r="BW10" s="17">
        <v>36203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4143</v>
      </c>
      <c r="CB10" s="16" t="s">
        <v>5420</v>
      </c>
      <c r="CC10" s="17">
        <f>SUM(PRODUCT(A3L203C2,A3L203C5))/A3L203C1</f>
        <v>12724</v>
      </c>
      <c r="CD10" s="16" t="s">
        <v>5421</v>
      </c>
      <c r="CE10" s="17">
        <f>SUM(PRODUCT(A3L203C2,A3L203C6))/A3L203C1</f>
        <v>17876</v>
      </c>
      <c r="CF10" s="16" t="s">
        <v>5422</v>
      </c>
      <c r="CG10" s="17">
        <f>SUM(PRODUCT(A3L203C2,A3L203C7))/A3L203C1</f>
        <v>13894</v>
      </c>
      <c r="CH10" s="16" t="s">
        <v>5423</v>
      </c>
      <c r="CI10" s="17">
        <f>SUM(PRODUCT(A3L203C2,A3L203C8))/A3L203C1</f>
        <v>38993</v>
      </c>
      <c r="CJ10" s="16" t="s">
        <v>5417</v>
      </c>
      <c r="CK10" s="17">
        <f>(A3L203C40-A3L203C37)+(A3L203C41-A3L203C38)+(A3L203C42-A3L203C39)</f>
        <v>53896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504</v>
      </c>
      <c r="L11" s="16" t="s">
        <v>5398</v>
      </c>
      <c r="M11" s="17">
        <v>1461</v>
      </c>
      <c r="N11" s="16" t="s">
        <v>5398</v>
      </c>
      <c r="O11" s="17">
        <v>7699</v>
      </c>
      <c r="P11" s="16" t="s">
        <v>5398</v>
      </c>
      <c r="Q11" s="17">
        <v>428</v>
      </c>
      <c r="R11" s="16" t="s">
        <v>5398</v>
      </c>
      <c r="S11" s="17">
        <v>1097</v>
      </c>
      <c r="T11" s="16" t="s">
        <v>4255</v>
      </c>
      <c r="U11" s="20">
        <v>0.99887999999999999</v>
      </c>
      <c r="V11" s="16" t="s">
        <v>5399</v>
      </c>
      <c r="W11" s="17">
        <v>-60</v>
      </c>
      <c r="X11" s="16" t="s">
        <v>5399</v>
      </c>
      <c r="Y11" s="17">
        <v>580</v>
      </c>
      <c r="Z11" s="16" t="s">
        <v>5399</v>
      </c>
      <c r="AA11" s="17">
        <v>1419</v>
      </c>
      <c r="AB11" s="16" t="s">
        <v>5399</v>
      </c>
      <c r="AC11" s="17">
        <v>8143</v>
      </c>
      <c r="AD11" s="16" t="s">
        <v>5399</v>
      </c>
      <c r="AE11" s="17">
        <v>407</v>
      </c>
      <c r="AF11" s="16" t="s">
        <v>5399</v>
      </c>
      <c r="AG11" s="17">
        <v>1737</v>
      </c>
      <c r="AH11" s="16" t="s">
        <v>4257</v>
      </c>
      <c r="AI11" s="20">
        <v>1.05626</v>
      </c>
      <c r="AJ11" s="16" t="s">
        <v>5400</v>
      </c>
      <c r="AK11" s="17">
        <v>0</v>
      </c>
      <c r="AL11" s="16" t="s">
        <v>5400</v>
      </c>
      <c r="AM11" s="17">
        <v>409</v>
      </c>
      <c r="AN11" s="16" t="s">
        <v>5400</v>
      </c>
      <c r="AO11" s="17">
        <v>1009</v>
      </c>
      <c r="AP11" s="16" t="s">
        <v>5400</v>
      </c>
      <c r="AQ11" s="17">
        <v>9688</v>
      </c>
      <c r="AR11" s="16" t="s">
        <v>5400</v>
      </c>
      <c r="AS11" s="17">
        <v>396</v>
      </c>
      <c r="AT11" s="16" t="s">
        <v>5400</v>
      </c>
      <c r="AU11" s="17">
        <v>1183</v>
      </c>
      <c r="AV11" s="16" t="s">
        <v>4259</v>
      </c>
      <c r="AW11" s="20">
        <v>1.1973199999999999</v>
      </c>
      <c r="AX11" s="16" t="s">
        <v>5401</v>
      </c>
      <c r="AY11" s="17">
        <v>0</v>
      </c>
      <c r="AZ11" s="16" t="s">
        <v>5401</v>
      </c>
      <c r="BA11" s="17">
        <v>254</v>
      </c>
      <c r="BB11" s="16" t="s">
        <v>5401</v>
      </c>
      <c r="BC11" s="17">
        <v>1669</v>
      </c>
      <c r="BD11" s="16" t="s">
        <v>5401</v>
      </c>
      <c r="BE11" s="17">
        <v>8536</v>
      </c>
      <c r="BF11" s="16" t="s">
        <v>5401</v>
      </c>
      <c r="BG11" s="17">
        <v>465</v>
      </c>
      <c r="BH11" s="16" t="s">
        <v>5401</v>
      </c>
      <c r="BI11" s="17">
        <v>1248</v>
      </c>
      <c r="BJ11" s="16" t="s">
        <v>4261</v>
      </c>
      <c r="BK11" s="20">
        <v>1.27979</v>
      </c>
      <c r="BL11" s="16" t="s">
        <v>5402</v>
      </c>
      <c r="BM11" s="17">
        <v>0</v>
      </c>
      <c r="BN11" s="16" t="s">
        <v>5402</v>
      </c>
      <c r="BO11" s="17">
        <v>160</v>
      </c>
      <c r="BP11" s="16" t="s">
        <v>5402</v>
      </c>
      <c r="BQ11" s="17">
        <v>378</v>
      </c>
      <c r="BR11" s="16" t="s">
        <v>5402</v>
      </c>
      <c r="BS11" s="17">
        <v>13032</v>
      </c>
      <c r="BT11" s="16" t="s">
        <v>5402</v>
      </c>
      <c r="BU11" s="17">
        <v>515</v>
      </c>
      <c r="BV11" s="16" t="s">
        <v>5402</v>
      </c>
      <c r="BW11" s="17">
        <v>1222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504</v>
      </c>
      <c r="CB11" s="16" t="s">
        <v>5427</v>
      </c>
      <c r="CC11" s="17">
        <f>SUM(PRODUCT(A3L204C2,A3L204C5))/A3L204C1</f>
        <v>1461</v>
      </c>
      <c r="CD11" s="16" t="s">
        <v>5428</v>
      </c>
      <c r="CE11" s="17">
        <f>SUM(PRODUCT(A3L204C2,A3L204C6))/A3L204C1</f>
        <v>7699</v>
      </c>
      <c r="CF11" s="16" t="s">
        <v>5429</v>
      </c>
      <c r="CG11" s="17">
        <f>SUM(PRODUCT(A3L204C2,A3L204C7))/A3L204C1</f>
        <v>428</v>
      </c>
      <c r="CH11" s="16" t="s">
        <v>5430</v>
      </c>
      <c r="CI11" s="17">
        <f>SUM(PRODUCT(A3L204C2,A3L204C8))/A3L204C1</f>
        <v>1097</v>
      </c>
      <c r="CJ11" s="16" t="s">
        <v>5424</v>
      </c>
      <c r="CK11" s="17">
        <f>(A3L204C40-A3L204C37)+(A3L204C41-A3L204C38)+(A3L204C42-A3L204C39)</f>
        <v>7259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1848</v>
      </c>
      <c r="L12" s="16" t="s">
        <v>5398</v>
      </c>
      <c r="M12" s="17">
        <v>7353</v>
      </c>
      <c r="N12" s="16" t="s">
        <v>5398</v>
      </c>
      <c r="O12" s="17">
        <v>1756</v>
      </c>
      <c r="P12" s="16" t="s">
        <v>5398</v>
      </c>
      <c r="Q12" s="17">
        <v>2659</v>
      </c>
      <c r="R12" s="16" t="s">
        <v>5398</v>
      </c>
      <c r="S12" s="17">
        <v>5929</v>
      </c>
      <c r="T12" s="16" t="s">
        <v>4255</v>
      </c>
      <c r="U12" s="20">
        <v>0.99887999999999999</v>
      </c>
      <c r="V12" s="16" t="s">
        <v>5399</v>
      </c>
      <c r="W12" s="17">
        <v>0</v>
      </c>
      <c r="X12" s="16" t="s">
        <v>5399</v>
      </c>
      <c r="Y12" s="17">
        <v>1811</v>
      </c>
      <c r="Z12" s="16" t="s">
        <v>5399</v>
      </c>
      <c r="AA12" s="17">
        <v>7548</v>
      </c>
      <c r="AB12" s="16" t="s">
        <v>5399</v>
      </c>
      <c r="AC12" s="17">
        <v>1642</v>
      </c>
      <c r="AD12" s="16" t="s">
        <v>5399</v>
      </c>
      <c r="AE12" s="17">
        <v>2930</v>
      </c>
      <c r="AF12" s="16" t="s">
        <v>5399</v>
      </c>
      <c r="AG12" s="17">
        <v>7244</v>
      </c>
      <c r="AH12" s="16" t="s">
        <v>4257</v>
      </c>
      <c r="AI12" s="20">
        <v>1.05626</v>
      </c>
      <c r="AJ12" s="16" t="s">
        <v>5400</v>
      </c>
      <c r="AK12" s="17">
        <v>0</v>
      </c>
      <c r="AL12" s="16" t="s">
        <v>5400</v>
      </c>
      <c r="AM12" s="17">
        <v>1692</v>
      </c>
      <c r="AN12" s="16" t="s">
        <v>5400</v>
      </c>
      <c r="AO12" s="17">
        <v>6934</v>
      </c>
      <c r="AP12" s="16" t="s">
        <v>5400</v>
      </c>
      <c r="AQ12" s="17">
        <v>1750</v>
      </c>
      <c r="AR12" s="16" t="s">
        <v>5400</v>
      </c>
      <c r="AS12" s="17">
        <v>1756</v>
      </c>
      <c r="AT12" s="16" t="s">
        <v>5400</v>
      </c>
      <c r="AU12" s="17">
        <v>4615</v>
      </c>
      <c r="AV12" s="16" t="s">
        <v>4259</v>
      </c>
      <c r="AW12" s="20">
        <v>1.1973199999999999</v>
      </c>
      <c r="AX12" s="16" t="s">
        <v>5401</v>
      </c>
      <c r="AY12" s="17">
        <v>0</v>
      </c>
      <c r="AZ12" s="16" t="s">
        <v>5401</v>
      </c>
      <c r="BA12" s="17">
        <v>1770</v>
      </c>
      <c r="BB12" s="16" t="s">
        <v>5401</v>
      </c>
      <c r="BC12" s="17">
        <v>5530</v>
      </c>
      <c r="BD12" s="16" t="s">
        <v>5401</v>
      </c>
      <c r="BE12" s="17">
        <v>3397</v>
      </c>
      <c r="BF12" s="16" t="s">
        <v>5401</v>
      </c>
      <c r="BG12" s="17">
        <v>2496</v>
      </c>
      <c r="BH12" s="16" t="s">
        <v>5401</v>
      </c>
      <c r="BI12" s="17">
        <v>5885</v>
      </c>
      <c r="BJ12" s="16" t="s">
        <v>4261</v>
      </c>
      <c r="BK12" s="20">
        <v>1.27979</v>
      </c>
      <c r="BL12" s="16" t="s">
        <v>5402</v>
      </c>
      <c r="BM12" s="17">
        <v>0</v>
      </c>
      <c r="BN12" s="16" t="s">
        <v>5402</v>
      </c>
      <c r="BO12" s="17">
        <v>1200</v>
      </c>
      <c r="BP12" s="16" t="s">
        <v>5402</v>
      </c>
      <c r="BQ12" s="17">
        <v>3714</v>
      </c>
      <c r="BR12" s="16" t="s">
        <v>5402</v>
      </c>
      <c r="BS12" s="17">
        <v>5566</v>
      </c>
      <c r="BT12" s="16" t="s">
        <v>5402</v>
      </c>
      <c r="BU12" s="17">
        <v>2336</v>
      </c>
      <c r="BV12" s="16" t="s">
        <v>5402</v>
      </c>
      <c r="BW12" s="17">
        <v>6312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1848</v>
      </c>
      <c r="CB12" s="16" t="s">
        <v>5434</v>
      </c>
      <c r="CC12" s="17">
        <f>SUM(PRODUCT(A3L205C2,A3L205C5))/A3L205C1</f>
        <v>7353</v>
      </c>
      <c r="CD12" s="16" t="s">
        <v>5435</v>
      </c>
      <c r="CE12" s="17">
        <f>SUM(PRODUCT(A3L205C2,A3L205C6))/A3L205C1</f>
        <v>1756</v>
      </c>
      <c r="CF12" s="16" t="s">
        <v>5436</v>
      </c>
      <c r="CG12" s="17">
        <f>SUM(PRODUCT(A3L205C2,A3L205C7))/A3L205C1</f>
        <v>2659</v>
      </c>
      <c r="CH12" s="16" t="s">
        <v>5437</v>
      </c>
      <c r="CI12" s="17">
        <f>SUM(PRODUCT(A3L205C2,A3L205C8))/A3L205C1</f>
        <v>5929</v>
      </c>
      <c r="CJ12" s="16" t="s">
        <v>5431</v>
      </c>
      <c r="CK12" s="17">
        <f>(A3L205C40-A3L205C37)+(A3L205C41-A3L205C38)+(A3L205C42-A3L205C39)</f>
        <v>1143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2182</v>
      </c>
      <c r="L13" s="16" t="s">
        <v>5398</v>
      </c>
      <c r="M13" s="17">
        <v>8724</v>
      </c>
      <c r="N13" s="16" t="s">
        <v>5398</v>
      </c>
      <c r="O13" s="17">
        <v>3706</v>
      </c>
      <c r="P13" s="16" t="s">
        <v>5398</v>
      </c>
      <c r="Q13" s="17">
        <v>5446</v>
      </c>
      <c r="R13" s="16" t="s">
        <v>5398</v>
      </c>
      <c r="S13" s="17">
        <v>13492</v>
      </c>
      <c r="T13" s="16" t="s">
        <v>4255</v>
      </c>
      <c r="U13" s="20">
        <v>0.99887999999999999</v>
      </c>
      <c r="V13" s="16" t="s">
        <v>5399</v>
      </c>
      <c r="W13" s="17">
        <v>0</v>
      </c>
      <c r="X13" s="16" t="s">
        <v>5399</v>
      </c>
      <c r="Y13" s="17">
        <v>2101</v>
      </c>
      <c r="Z13" s="16" t="s">
        <v>5399</v>
      </c>
      <c r="AA13" s="17">
        <v>8314</v>
      </c>
      <c r="AB13" s="16" t="s">
        <v>5399</v>
      </c>
      <c r="AC13" s="17">
        <v>4366</v>
      </c>
      <c r="AD13" s="16" t="s">
        <v>5399</v>
      </c>
      <c r="AE13" s="17">
        <v>5332</v>
      </c>
      <c r="AF13" s="16" t="s">
        <v>5399</v>
      </c>
      <c r="AG13" s="17">
        <v>13961</v>
      </c>
      <c r="AH13" s="16" t="s">
        <v>4257</v>
      </c>
      <c r="AI13" s="20">
        <v>1.05626</v>
      </c>
      <c r="AJ13" s="16" t="s">
        <v>5400</v>
      </c>
      <c r="AK13" s="17">
        <v>0</v>
      </c>
      <c r="AL13" s="16" t="s">
        <v>5400</v>
      </c>
      <c r="AM13" s="17">
        <v>2047</v>
      </c>
      <c r="AN13" s="16" t="s">
        <v>5400</v>
      </c>
      <c r="AO13" s="17">
        <v>8479</v>
      </c>
      <c r="AP13" s="16" t="s">
        <v>5400</v>
      </c>
      <c r="AQ13" s="17">
        <v>5847</v>
      </c>
      <c r="AR13" s="16" t="s">
        <v>5400</v>
      </c>
      <c r="AS13" s="17">
        <v>5754</v>
      </c>
      <c r="AT13" s="16" t="s">
        <v>5400</v>
      </c>
      <c r="AU13" s="17">
        <v>16385</v>
      </c>
      <c r="AV13" s="16" t="s">
        <v>4259</v>
      </c>
      <c r="AW13" s="20">
        <v>1.1973199999999999</v>
      </c>
      <c r="AX13" s="16" t="s">
        <v>5401</v>
      </c>
      <c r="AY13" s="17">
        <v>0</v>
      </c>
      <c r="AZ13" s="16" t="s">
        <v>5401</v>
      </c>
      <c r="BA13" s="17">
        <v>1604</v>
      </c>
      <c r="BB13" s="16" t="s">
        <v>5401</v>
      </c>
      <c r="BC13" s="17">
        <v>7428</v>
      </c>
      <c r="BD13" s="16" t="s">
        <v>5401</v>
      </c>
      <c r="BE13" s="17">
        <v>6295</v>
      </c>
      <c r="BF13" s="16" t="s">
        <v>5401</v>
      </c>
      <c r="BG13" s="17">
        <v>5725</v>
      </c>
      <c r="BH13" s="16" t="s">
        <v>5401</v>
      </c>
      <c r="BI13" s="17">
        <v>15237</v>
      </c>
      <c r="BJ13" s="16" t="s">
        <v>4261</v>
      </c>
      <c r="BK13" s="20">
        <v>1.27979</v>
      </c>
      <c r="BL13" s="16" t="s">
        <v>5402</v>
      </c>
      <c r="BM13" s="17">
        <v>0</v>
      </c>
      <c r="BN13" s="16" t="s">
        <v>5402</v>
      </c>
      <c r="BO13" s="17">
        <v>893</v>
      </c>
      <c r="BP13" s="16" t="s">
        <v>5402</v>
      </c>
      <c r="BQ13" s="17">
        <v>4861</v>
      </c>
      <c r="BR13" s="16" t="s">
        <v>5402</v>
      </c>
      <c r="BS13" s="17">
        <v>5419</v>
      </c>
      <c r="BT13" s="16" t="s">
        <v>5402</v>
      </c>
      <c r="BU13" s="17">
        <v>4825</v>
      </c>
      <c r="BV13" s="16" t="s">
        <v>5402</v>
      </c>
      <c r="BW13" s="17">
        <v>13995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2182</v>
      </c>
      <c r="CB13" s="16" t="s">
        <v>5441</v>
      </c>
      <c r="CC13" s="17">
        <f>SUM(PRODUCT(A3L206C2,A3L206C5))/A3L206C1</f>
        <v>8724</v>
      </c>
      <c r="CD13" s="16" t="s">
        <v>5442</v>
      </c>
      <c r="CE13" s="17">
        <f>SUM(PRODUCT(A3L206C2,A3L206C6))/A3L206C1</f>
        <v>3706</v>
      </c>
      <c r="CF13" s="16" t="s">
        <v>5443</v>
      </c>
      <c r="CG13" s="17">
        <f>SUM(PRODUCT(A3L206C2,A3L206C7))/A3L206C1</f>
        <v>5446</v>
      </c>
      <c r="CH13" s="16" t="s">
        <v>5444</v>
      </c>
      <c r="CI13" s="17">
        <f>SUM(PRODUCT(A3L206C2,A3L206C8))/A3L206C1</f>
        <v>13492</v>
      </c>
      <c r="CJ13" s="16" t="s">
        <v>5438</v>
      </c>
      <c r="CK13" s="17">
        <f>(A3L206C40-A3L206C37)+(A3L206C41-A3L206C38)+(A3L206C42-A3L206C39)</f>
        <v>11738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59</v>
      </c>
      <c r="L14" s="16" t="s">
        <v>5398</v>
      </c>
      <c r="M14" s="17">
        <v>842</v>
      </c>
      <c r="N14" s="16" t="s">
        <v>5398</v>
      </c>
      <c r="O14" s="17">
        <v>1495</v>
      </c>
      <c r="P14" s="16" t="s">
        <v>5398</v>
      </c>
      <c r="Q14" s="17">
        <v>314</v>
      </c>
      <c r="R14" s="16" t="s">
        <v>5398</v>
      </c>
      <c r="S14" s="17">
        <v>466</v>
      </c>
      <c r="T14" s="16" t="s">
        <v>4255</v>
      </c>
      <c r="U14" s="20">
        <v>0.99887999999999999</v>
      </c>
      <c r="V14" s="16" t="s">
        <v>5399</v>
      </c>
      <c r="W14" s="17">
        <v>0</v>
      </c>
      <c r="X14" s="16" t="s">
        <v>5399</v>
      </c>
      <c r="Y14" s="17">
        <v>72</v>
      </c>
      <c r="Z14" s="16" t="s">
        <v>5399</v>
      </c>
      <c r="AA14" s="17">
        <v>1067</v>
      </c>
      <c r="AB14" s="16" t="s">
        <v>5399</v>
      </c>
      <c r="AC14" s="17">
        <v>983</v>
      </c>
      <c r="AD14" s="16" t="s">
        <v>5399</v>
      </c>
      <c r="AE14" s="17">
        <v>353</v>
      </c>
      <c r="AF14" s="16" t="s">
        <v>5399</v>
      </c>
      <c r="AG14" s="17">
        <v>848</v>
      </c>
      <c r="AH14" s="16" t="s">
        <v>4257</v>
      </c>
      <c r="AI14" s="20">
        <v>1.05626</v>
      </c>
      <c r="AJ14" s="16" t="s">
        <v>5400</v>
      </c>
      <c r="AK14" s="17">
        <v>0</v>
      </c>
      <c r="AL14" s="16" t="s">
        <v>5400</v>
      </c>
      <c r="AM14" s="17">
        <v>185</v>
      </c>
      <c r="AN14" s="16" t="s">
        <v>5400</v>
      </c>
      <c r="AO14" s="17">
        <v>1477</v>
      </c>
      <c r="AP14" s="16" t="s">
        <v>5400</v>
      </c>
      <c r="AQ14" s="17">
        <v>829</v>
      </c>
      <c r="AR14" s="16" t="s">
        <v>5400</v>
      </c>
      <c r="AS14" s="17">
        <v>185</v>
      </c>
      <c r="AT14" s="16" t="s">
        <v>5400</v>
      </c>
      <c r="AU14" s="17">
        <v>787</v>
      </c>
      <c r="AV14" s="16" t="s">
        <v>4259</v>
      </c>
      <c r="AW14" s="20">
        <v>1.1973199999999999</v>
      </c>
      <c r="AX14" s="16" t="s">
        <v>5401</v>
      </c>
      <c r="AY14" s="17">
        <v>0</v>
      </c>
      <c r="AZ14" s="16" t="s">
        <v>5401</v>
      </c>
      <c r="BA14" s="17">
        <v>191</v>
      </c>
      <c r="BB14" s="16" t="s">
        <v>5401</v>
      </c>
      <c r="BC14" s="17">
        <v>2549</v>
      </c>
      <c r="BD14" s="16" t="s">
        <v>5401</v>
      </c>
      <c r="BE14" s="17">
        <v>2951</v>
      </c>
      <c r="BF14" s="16" t="s">
        <v>5401</v>
      </c>
      <c r="BG14" s="17">
        <v>550</v>
      </c>
      <c r="BH14" s="16" t="s">
        <v>5401</v>
      </c>
      <c r="BI14" s="17">
        <v>1883</v>
      </c>
      <c r="BJ14" s="16" t="s">
        <v>4261</v>
      </c>
      <c r="BK14" s="20">
        <v>1.27979</v>
      </c>
      <c r="BL14" s="16" t="s">
        <v>5402</v>
      </c>
      <c r="BM14" s="17">
        <v>0</v>
      </c>
      <c r="BN14" s="16" t="s">
        <v>5402</v>
      </c>
      <c r="BO14" s="17">
        <v>108</v>
      </c>
      <c r="BP14" s="16" t="s">
        <v>5402</v>
      </c>
      <c r="BQ14" s="17">
        <v>652</v>
      </c>
      <c r="BR14" s="16" t="s">
        <v>5402</v>
      </c>
      <c r="BS14" s="17">
        <v>1074</v>
      </c>
      <c r="BT14" s="16" t="s">
        <v>5402</v>
      </c>
      <c r="BU14" s="17">
        <v>876</v>
      </c>
      <c r="BV14" s="16" t="s">
        <v>5402</v>
      </c>
      <c r="BW14" s="17">
        <v>3219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59</v>
      </c>
      <c r="CB14" s="16" t="s">
        <v>5448</v>
      </c>
      <c r="CC14" s="17">
        <f>SUM(PRODUCT(A3L207C2,A3L207C5))/A3L207C1</f>
        <v>842</v>
      </c>
      <c r="CD14" s="16" t="s">
        <v>5449</v>
      </c>
      <c r="CE14" s="17">
        <f>SUM(PRODUCT(A3L207C2,A3L207C6))/A3L207C1</f>
        <v>1495</v>
      </c>
      <c r="CF14" s="16" t="s">
        <v>5450</v>
      </c>
      <c r="CG14" s="17">
        <f>SUM(PRODUCT(A3L207C2,A3L207C7))/A3L207C1</f>
        <v>314</v>
      </c>
      <c r="CH14" s="16" t="s">
        <v>5451</v>
      </c>
      <c r="CI14" s="17">
        <f>SUM(PRODUCT(A3L207C2,A3L207C8))/A3L207C1</f>
        <v>466</v>
      </c>
      <c r="CJ14" s="16" t="s">
        <v>5445</v>
      </c>
      <c r="CK14" s="17">
        <f>(A3L207C40-A3L207C37)+(A3L207C41-A3L207C38)+(A3L207C42-A3L207C39)</f>
        <v>1374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93</v>
      </c>
      <c r="L15" s="16" t="s">
        <v>5398</v>
      </c>
      <c r="M15" s="17">
        <v>1366</v>
      </c>
      <c r="N15" s="16" t="s">
        <v>5398</v>
      </c>
      <c r="O15" s="17">
        <v>16</v>
      </c>
      <c r="P15" s="16" t="s">
        <v>5398</v>
      </c>
      <c r="Q15" s="17">
        <v>129</v>
      </c>
      <c r="R15" s="16" t="s">
        <v>5398</v>
      </c>
      <c r="S15" s="17">
        <v>467</v>
      </c>
      <c r="T15" s="16" t="s">
        <v>4255</v>
      </c>
      <c r="U15" s="20">
        <v>0.99887999999999999</v>
      </c>
      <c r="V15" s="16" t="s">
        <v>5399</v>
      </c>
      <c r="W15" s="17">
        <v>0</v>
      </c>
      <c r="X15" s="16" t="s">
        <v>5399</v>
      </c>
      <c r="Y15" s="17">
        <v>79</v>
      </c>
      <c r="Z15" s="16" t="s">
        <v>5399</v>
      </c>
      <c r="AA15" s="17">
        <v>1190</v>
      </c>
      <c r="AB15" s="16" t="s">
        <v>5399</v>
      </c>
      <c r="AC15" s="17">
        <v>29</v>
      </c>
      <c r="AD15" s="16" t="s">
        <v>5399</v>
      </c>
      <c r="AE15" s="17">
        <v>196</v>
      </c>
      <c r="AF15" s="16" t="s">
        <v>5399</v>
      </c>
      <c r="AG15" s="17">
        <v>726</v>
      </c>
      <c r="AH15" s="16" t="s">
        <v>4257</v>
      </c>
      <c r="AI15" s="20">
        <v>1.05626</v>
      </c>
      <c r="AJ15" s="16" t="s">
        <v>5400</v>
      </c>
      <c r="AK15" s="17">
        <v>0</v>
      </c>
      <c r="AL15" s="16" t="s">
        <v>5400</v>
      </c>
      <c r="AM15" s="17">
        <v>83</v>
      </c>
      <c r="AN15" s="16" t="s">
        <v>5400</v>
      </c>
      <c r="AO15" s="17">
        <v>1139</v>
      </c>
      <c r="AP15" s="16" t="s">
        <v>5400</v>
      </c>
      <c r="AQ15" s="17">
        <v>0</v>
      </c>
      <c r="AR15" s="16" t="s">
        <v>5400</v>
      </c>
      <c r="AS15" s="17">
        <v>373</v>
      </c>
      <c r="AT15" s="16" t="s">
        <v>5400</v>
      </c>
      <c r="AU15" s="17">
        <v>599</v>
      </c>
      <c r="AV15" s="16" t="s">
        <v>4259</v>
      </c>
      <c r="AW15" s="20">
        <v>1.1973199999999999</v>
      </c>
      <c r="AX15" s="16" t="s">
        <v>5401</v>
      </c>
      <c r="AY15" s="17">
        <v>0</v>
      </c>
      <c r="AZ15" s="16" t="s">
        <v>5401</v>
      </c>
      <c r="BA15" s="17">
        <v>105</v>
      </c>
      <c r="BB15" s="16" t="s">
        <v>5401</v>
      </c>
      <c r="BC15" s="17">
        <v>1858</v>
      </c>
      <c r="BD15" s="16" t="s">
        <v>5401</v>
      </c>
      <c r="BE15" s="17">
        <v>0</v>
      </c>
      <c r="BF15" s="16" t="s">
        <v>5401</v>
      </c>
      <c r="BG15" s="17">
        <v>642</v>
      </c>
      <c r="BH15" s="16" t="s">
        <v>5401</v>
      </c>
      <c r="BI15" s="17">
        <v>993</v>
      </c>
      <c r="BJ15" s="16" t="s">
        <v>4261</v>
      </c>
      <c r="BK15" s="20">
        <v>1.27979</v>
      </c>
      <c r="BL15" s="16" t="s">
        <v>5402</v>
      </c>
      <c r="BM15" s="17">
        <v>0</v>
      </c>
      <c r="BN15" s="16" t="s">
        <v>5402</v>
      </c>
      <c r="BO15" s="17">
        <v>73</v>
      </c>
      <c r="BP15" s="16" t="s">
        <v>5402</v>
      </c>
      <c r="BQ15" s="17">
        <v>1408</v>
      </c>
      <c r="BR15" s="16" t="s">
        <v>5402</v>
      </c>
      <c r="BS15" s="17">
        <v>596</v>
      </c>
      <c r="BT15" s="16" t="s">
        <v>5402</v>
      </c>
      <c r="BU15" s="17">
        <v>906</v>
      </c>
      <c r="BV15" s="16" t="s">
        <v>5402</v>
      </c>
      <c r="BW15" s="17">
        <v>1305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93</v>
      </c>
      <c r="CB15" s="16" t="s">
        <v>5455</v>
      </c>
      <c r="CC15" s="17">
        <f>SUM(PRODUCT(A3L208C2,A3L208C5))/A3L208C1</f>
        <v>1366</v>
      </c>
      <c r="CD15" s="16" t="s">
        <v>5456</v>
      </c>
      <c r="CE15" s="17">
        <f>SUM(PRODUCT(A3L208C2,A3L208C6))/A3L208C1</f>
        <v>16</v>
      </c>
      <c r="CF15" s="16" t="s">
        <v>5457</v>
      </c>
      <c r="CG15" s="17">
        <f>SUM(PRODUCT(A3L208C2,A3L208C7))/A3L208C1</f>
        <v>129</v>
      </c>
      <c r="CH15" s="16" t="s">
        <v>5458</v>
      </c>
      <c r="CI15" s="17">
        <f>SUM(PRODUCT(A3L208C2,A3L208C8))/A3L208C1</f>
        <v>467</v>
      </c>
      <c r="CJ15" s="16" t="s">
        <v>5452</v>
      </c>
      <c r="CK15" s="17">
        <f>(A3L208C40-A3L208C37)+(A3L208C41-A3L208C38)+(A3L208C42-A3L208C39)</f>
        <v>-847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4</v>
      </c>
      <c r="L16" s="16" t="s">
        <v>5398</v>
      </c>
      <c r="M16" s="17">
        <v>0</v>
      </c>
      <c r="N16" s="16" t="s">
        <v>5398</v>
      </c>
      <c r="O16" s="17">
        <v>4</v>
      </c>
      <c r="P16" s="16" t="s">
        <v>5398</v>
      </c>
      <c r="Q16" s="17">
        <v>4285</v>
      </c>
      <c r="R16" s="16" t="s">
        <v>5398</v>
      </c>
      <c r="S16" s="17">
        <v>6413</v>
      </c>
      <c r="T16" s="16" t="s">
        <v>4255</v>
      </c>
      <c r="U16" s="20">
        <v>0.99887999999999999</v>
      </c>
      <c r="V16" s="16" t="s">
        <v>5399</v>
      </c>
      <c r="W16" s="17">
        <v>0</v>
      </c>
      <c r="X16" s="16" t="s">
        <v>5399</v>
      </c>
      <c r="Y16" s="17">
        <v>2</v>
      </c>
      <c r="Z16" s="16" t="s">
        <v>5399</v>
      </c>
      <c r="AA16" s="17">
        <v>5</v>
      </c>
      <c r="AB16" s="16" t="s">
        <v>5399</v>
      </c>
      <c r="AC16" s="17">
        <v>20</v>
      </c>
      <c r="AD16" s="16" t="s">
        <v>5399</v>
      </c>
      <c r="AE16" s="17">
        <v>4251</v>
      </c>
      <c r="AF16" s="16" t="s">
        <v>5399</v>
      </c>
      <c r="AG16" s="17">
        <v>6589</v>
      </c>
      <c r="AH16" s="16" t="s">
        <v>4257</v>
      </c>
      <c r="AI16" s="20">
        <v>1.05626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-9</v>
      </c>
      <c r="AP16" s="16" t="s">
        <v>5400</v>
      </c>
      <c r="AQ16" s="17">
        <v>19</v>
      </c>
      <c r="AR16" s="16" t="s">
        <v>5400</v>
      </c>
      <c r="AS16" s="17">
        <v>3137</v>
      </c>
      <c r="AT16" s="16" t="s">
        <v>5400</v>
      </c>
      <c r="AU16" s="17">
        <v>5405</v>
      </c>
      <c r="AV16" s="16" t="s">
        <v>4259</v>
      </c>
      <c r="AW16" s="20">
        <v>1.1973199999999999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-4</v>
      </c>
      <c r="BD16" s="16" t="s">
        <v>5401</v>
      </c>
      <c r="BE16" s="17">
        <v>24</v>
      </c>
      <c r="BF16" s="16" t="s">
        <v>5401</v>
      </c>
      <c r="BG16" s="17">
        <v>3865</v>
      </c>
      <c r="BH16" s="16" t="s">
        <v>5401</v>
      </c>
      <c r="BI16" s="17">
        <v>6279</v>
      </c>
      <c r="BJ16" s="16" t="s">
        <v>4261</v>
      </c>
      <c r="BK16" s="20">
        <v>1.27979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-9</v>
      </c>
      <c r="BR16" s="16" t="s">
        <v>5402</v>
      </c>
      <c r="BS16" s="17">
        <v>-3</v>
      </c>
      <c r="BT16" s="16" t="s">
        <v>5402</v>
      </c>
      <c r="BU16" s="17">
        <v>3482</v>
      </c>
      <c r="BV16" s="16" t="s">
        <v>5402</v>
      </c>
      <c r="BW16" s="17">
        <v>5512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4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4</v>
      </c>
      <c r="CF16" s="16" t="s">
        <v>5464</v>
      </c>
      <c r="CG16" s="17">
        <f>SUM(PRODUCT(A3L209C2,A3L209C7))/A3L209C1</f>
        <v>4285</v>
      </c>
      <c r="CH16" s="16" t="s">
        <v>5465</v>
      </c>
      <c r="CI16" s="17">
        <f>SUM(PRODUCT(A3L209C2,A3L209C8))/A3L209C1</f>
        <v>6413</v>
      </c>
      <c r="CJ16" s="16" t="s">
        <v>5459</v>
      </c>
      <c r="CK16" s="17">
        <f>(A3L209C40-A3L209C37)+(A3L209C41-A3L209C38)+(A3L209C42-A3L209C39)</f>
        <v>10698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46</v>
      </c>
      <c r="L17" s="16" t="s">
        <v>5398</v>
      </c>
      <c r="M17" s="17">
        <v>126</v>
      </c>
      <c r="N17" s="16" t="s">
        <v>5398</v>
      </c>
      <c r="O17" s="17">
        <v>0</v>
      </c>
      <c r="P17" s="16" t="s">
        <v>5398</v>
      </c>
      <c r="Q17" s="17">
        <v>672</v>
      </c>
      <c r="R17" s="16" t="s">
        <v>5398</v>
      </c>
      <c r="S17" s="17">
        <v>1540</v>
      </c>
      <c r="T17" s="16" t="s">
        <v>4255</v>
      </c>
      <c r="U17" s="20">
        <v>0.99887999999999999</v>
      </c>
      <c r="V17" s="16" t="s">
        <v>5399</v>
      </c>
      <c r="W17" s="17">
        <v>0</v>
      </c>
      <c r="X17" s="16" t="s">
        <v>5399</v>
      </c>
      <c r="Y17" s="17">
        <v>50</v>
      </c>
      <c r="Z17" s="16" t="s">
        <v>5399</v>
      </c>
      <c r="AA17" s="17">
        <v>131</v>
      </c>
      <c r="AB17" s="16" t="s">
        <v>5399</v>
      </c>
      <c r="AC17" s="17">
        <v>34</v>
      </c>
      <c r="AD17" s="16" t="s">
        <v>5399</v>
      </c>
      <c r="AE17" s="17">
        <v>886</v>
      </c>
      <c r="AF17" s="16" t="s">
        <v>5399</v>
      </c>
      <c r="AG17" s="17">
        <v>2179</v>
      </c>
      <c r="AH17" s="16" t="s">
        <v>4257</v>
      </c>
      <c r="AI17" s="20">
        <v>1.05626</v>
      </c>
      <c r="AJ17" s="16" t="s">
        <v>5400</v>
      </c>
      <c r="AK17" s="17">
        <v>0</v>
      </c>
      <c r="AL17" s="16" t="s">
        <v>5400</v>
      </c>
      <c r="AM17" s="17">
        <v>48</v>
      </c>
      <c r="AN17" s="16" t="s">
        <v>5400</v>
      </c>
      <c r="AO17" s="17">
        <v>158</v>
      </c>
      <c r="AP17" s="16" t="s">
        <v>5400</v>
      </c>
      <c r="AQ17" s="17">
        <v>16</v>
      </c>
      <c r="AR17" s="16" t="s">
        <v>5400</v>
      </c>
      <c r="AS17" s="17">
        <v>1117</v>
      </c>
      <c r="AT17" s="16" t="s">
        <v>5400</v>
      </c>
      <c r="AU17" s="17">
        <v>2886</v>
      </c>
      <c r="AV17" s="16" t="s">
        <v>4259</v>
      </c>
      <c r="AW17" s="20">
        <v>1.1973199999999999</v>
      </c>
      <c r="AX17" s="16" t="s">
        <v>5401</v>
      </c>
      <c r="AY17" s="17">
        <v>0</v>
      </c>
      <c r="AZ17" s="16" t="s">
        <v>5401</v>
      </c>
      <c r="BA17" s="17">
        <v>49</v>
      </c>
      <c r="BB17" s="16" t="s">
        <v>5401</v>
      </c>
      <c r="BC17" s="17">
        <v>132</v>
      </c>
      <c r="BD17" s="16" t="s">
        <v>5401</v>
      </c>
      <c r="BE17" s="17">
        <v>2</v>
      </c>
      <c r="BF17" s="16" t="s">
        <v>5401</v>
      </c>
      <c r="BG17" s="17">
        <v>1195</v>
      </c>
      <c r="BH17" s="16" t="s">
        <v>5401</v>
      </c>
      <c r="BI17" s="17">
        <v>2800</v>
      </c>
      <c r="BJ17" s="16" t="s">
        <v>4261</v>
      </c>
      <c r="BK17" s="20">
        <v>1.27979</v>
      </c>
      <c r="BL17" s="16" t="s">
        <v>5402</v>
      </c>
      <c r="BM17" s="17">
        <v>0</v>
      </c>
      <c r="BN17" s="16" t="s">
        <v>5402</v>
      </c>
      <c r="BO17" s="17">
        <v>37</v>
      </c>
      <c r="BP17" s="16" t="s">
        <v>5402</v>
      </c>
      <c r="BQ17" s="17">
        <v>118</v>
      </c>
      <c r="BR17" s="16" t="s">
        <v>5402</v>
      </c>
      <c r="BS17" s="17">
        <v>1</v>
      </c>
      <c r="BT17" s="16" t="s">
        <v>5402</v>
      </c>
      <c r="BU17" s="17">
        <v>1246</v>
      </c>
      <c r="BV17" s="16" t="s">
        <v>5402</v>
      </c>
      <c r="BW17" s="17">
        <v>2873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46</v>
      </c>
      <c r="CB17" s="16" t="s">
        <v>5469</v>
      </c>
      <c r="CC17" s="17">
        <f>SUM(PRODUCT(A3L210C2,A3L210C5))/A3L210C1</f>
        <v>126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672</v>
      </c>
      <c r="CH17" s="16" t="s">
        <v>5472</v>
      </c>
      <c r="CI17" s="17">
        <f>SUM(PRODUCT(A3L210C2,A3L210C8))/A3L210C1</f>
        <v>1540</v>
      </c>
      <c r="CJ17" s="16" t="s">
        <v>5466</v>
      </c>
      <c r="CK17" s="17">
        <f>(A3L210C40-A3L210C37)+(A3L210C41-A3L210C38)+(A3L210C42-A3L210C39)</f>
        <v>2040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1006</v>
      </c>
      <c r="L18" s="16" t="s">
        <v>5398</v>
      </c>
      <c r="M18" s="17">
        <v>2365</v>
      </c>
      <c r="N18" s="16" t="s">
        <v>5398</v>
      </c>
      <c r="O18" s="17">
        <v>67365</v>
      </c>
      <c r="P18" s="16" t="s">
        <v>5398</v>
      </c>
      <c r="Q18" s="17">
        <v>7482</v>
      </c>
      <c r="R18" s="16" t="s">
        <v>5398</v>
      </c>
      <c r="S18" s="17">
        <v>25115</v>
      </c>
      <c r="T18" s="16" t="s">
        <v>4255</v>
      </c>
      <c r="U18" s="20">
        <v>0.99887999999999999</v>
      </c>
      <c r="V18" s="16" t="s">
        <v>5399</v>
      </c>
      <c r="W18" s="17">
        <v>-306</v>
      </c>
      <c r="X18" s="16" t="s">
        <v>5399</v>
      </c>
      <c r="Y18" s="17">
        <v>811</v>
      </c>
      <c r="Z18" s="16" t="s">
        <v>5399</v>
      </c>
      <c r="AA18" s="17">
        <v>2447</v>
      </c>
      <c r="AB18" s="16" t="s">
        <v>5399</v>
      </c>
      <c r="AC18" s="17">
        <v>62312</v>
      </c>
      <c r="AD18" s="16" t="s">
        <v>5399</v>
      </c>
      <c r="AE18" s="17">
        <v>7291</v>
      </c>
      <c r="AF18" s="16" t="s">
        <v>5399</v>
      </c>
      <c r="AG18" s="17">
        <v>25773</v>
      </c>
      <c r="AH18" s="16" t="s">
        <v>4257</v>
      </c>
      <c r="AI18" s="20">
        <v>1.05626</v>
      </c>
      <c r="AJ18" s="16" t="s">
        <v>5400</v>
      </c>
      <c r="AK18" s="17">
        <v>0</v>
      </c>
      <c r="AL18" s="16" t="s">
        <v>5400</v>
      </c>
      <c r="AM18" s="17">
        <v>856</v>
      </c>
      <c r="AN18" s="16" t="s">
        <v>5400</v>
      </c>
      <c r="AO18" s="17">
        <v>3297</v>
      </c>
      <c r="AP18" s="16" t="s">
        <v>5400</v>
      </c>
      <c r="AQ18" s="17">
        <v>68240</v>
      </c>
      <c r="AR18" s="16" t="s">
        <v>5400</v>
      </c>
      <c r="AS18" s="17">
        <v>10094</v>
      </c>
      <c r="AT18" s="16" t="s">
        <v>5400</v>
      </c>
      <c r="AU18" s="17">
        <v>38100</v>
      </c>
      <c r="AV18" s="16" t="s">
        <v>4259</v>
      </c>
      <c r="AW18" s="20">
        <v>1.1973199999999999</v>
      </c>
      <c r="AX18" s="16" t="s">
        <v>5401</v>
      </c>
      <c r="AY18" s="17">
        <v>0</v>
      </c>
      <c r="AZ18" s="16" t="s">
        <v>5401</v>
      </c>
      <c r="BA18" s="17">
        <v>899</v>
      </c>
      <c r="BB18" s="16" t="s">
        <v>5401</v>
      </c>
      <c r="BC18" s="17">
        <v>3437</v>
      </c>
      <c r="BD18" s="16" t="s">
        <v>5401</v>
      </c>
      <c r="BE18" s="17">
        <v>22827</v>
      </c>
      <c r="BF18" s="16" t="s">
        <v>5401</v>
      </c>
      <c r="BG18" s="17">
        <v>5730</v>
      </c>
      <c r="BH18" s="16" t="s">
        <v>5401</v>
      </c>
      <c r="BI18" s="17">
        <v>24192</v>
      </c>
      <c r="BJ18" s="16" t="s">
        <v>4261</v>
      </c>
      <c r="BK18" s="20">
        <v>1.27979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0</v>
      </c>
      <c r="BT18" s="16" t="s">
        <v>5402</v>
      </c>
      <c r="BU18" s="17">
        <v>0</v>
      </c>
      <c r="BV18" s="16" t="s">
        <v>5402</v>
      </c>
      <c r="BW18" s="17">
        <v>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1006</v>
      </c>
      <c r="CB18" s="16" t="s">
        <v>5476</v>
      </c>
      <c r="CC18" s="17">
        <f>SUM(PRODUCT(A3L211C2,A3L211C5))/A3L211C1</f>
        <v>2365</v>
      </c>
      <c r="CD18" s="16" t="s">
        <v>5477</v>
      </c>
      <c r="CE18" s="17">
        <f>SUM(PRODUCT(A3L211C2,A3L211C6))/A3L211C1</f>
        <v>67365</v>
      </c>
      <c r="CF18" s="16" t="s">
        <v>5478</v>
      </c>
      <c r="CG18" s="17">
        <f>SUM(PRODUCT(A3L211C2,A3L211C7))/A3L211C1</f>
        <v>7482</v>
      </c>
      <c r="CH18" s="16" t="s">
        <v>5479</v>
      </c>
      <c r="CI18" s="17">
        <f>SUM(PRODUCT(A3L211C2,A3L211C8))/A3L211C1</f>
        <v>25115</v>
      </c>
      <c r="CJ18" s="16" t="s">
        <v>5473</v>
      </c>
      <c r="CK18" s="17">
        <f>(A3L211C40-A3L211C37)+(A3L211C41-A3L211C38)+(A3L211C42-A3L211C39)</f>
        <v>96591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416</v>
      </c>
      <c r="L19" s="16" t="s">
        <v>5398</v>
      </c>
      <c r="M19" s="17">
        <v>548</v>
      </c>
      <c r="N19" s="16" t="s">
        <v>5398</v>
      </c>
      <c r="O19" s="17">
        <v>71534</v>
      </c>
      <c r="P19" s="16" t="s">
        <v>5398</v>
      </c>
      <c r="Q19" s="17">
        <v>4490</v>
      </c>
      <c r="R19" s="16" t="s">
        <v>5398</v>
      </c>
      <c r="S19" s="17">
        <v>8885</v>
      </c>
      <c r="T19" s="16" t="s">
        <v>4255</v>
      </c>
      <c r="U19" s="20">
        <v>0.99887999999999999</v>
      </c>
      <c r="V19" s="16" t="s">
        <v>5399</v>
      </c>
      <c r="W19" s="17">
        <v>-15493</v>
      </c>
      <c r="X19" s="16" t="s">
        <v>5399</v>
      </c>
      <c r="Y19" s="17">
        <v>310</v>
      </c>
      <c r="Z19" s="16" t="s">
        <v>5399</v>
      </c>
      <c r="AA19" s="17">
        <v>433</v>
      </c>
      <c r="AB19" s="16" t="s">
        <v>5399</v>
      </c>
      <c r="AC19" s="17">
        <v>51584</v>
      </c>
      <c r="AD19" s="16" t="s">
        <v>5399</v>
      </c>
      <c r="AE19" s="17">
        <v>3757</v>
      </c>
      <c r="AF19" s="16" t="s">
        <v>5399</v>
      </c>
      <c r="AG19" s="17">
        <v>8248</v>
      </c>
      <c r="AH19" s="16" t="s">
        <v>4257</v>
      </c>
      <c r="AI19" s="20">
        <v>1.05626</v>
      </c>
      <c r="AJ19" s="16" t="s">
        <v>5400</v>
      </c>
      <c r="AK19" s="17">
        <v>-20577</v>
      </c>
      <c r="AL19" s="16" t="s">
        <v>5400</v>
      </c>
      <c r="AM19" s="17">
        <v>200</v>
      </c>
      <c r="AN19" s="16" t="s">
        <v>5400</v>
      </c>
      <c r="AO19" s="17">
        <v>642</v>
      </c>
      <c r="AP19" s="16" t="s">
        <v>5400</v>
      </c>
      <c r="AQ19" s="17">
        <v>45101</v>
      </c>
      <c r="AR19" s="16" t="s">
        <v>5400</v>
      </c>
      <c r="AS19" s="17">
        <v>2753</v>
      </c>
      <c r="AT19" s="16" t="s">
        <v>5400</v>
      </c>
      <c r="AU19" s="17">
        <v>7839</v>
      </c>
      <c r="AV19" s="16" t="s">
        <v>4259</v>
      </c>
      <c r="AW19" s="20">
        <v>1.1973199999999999</v>
      </c>
      <c r="AX19" s="16" t="s">
        <v>5401</v>
      </c>
      <c r="AY19" s="17">
        <v>-20819</v>
      </c>
      <c r="AZ19" s="16" t="s">
        <v>5401</v>
      </c>
      <c r="BA19" s="17">
        <v>82</v>
      </c>
      <c r="BB19" s="16" t="s">
        <v>5401</v>
      </c>
      <c r="BC19" s="17">
        <v>300</v>
      </c>
      <c r="BD19" s="16" t="s">
        <v>5401</v>
      </c>
      <c r="BE19" s="17">
        <v>41085</v>
      </c>
      <c r="BF19" s="16" t="s">
        <v>5401</v>
      </c>
      <c r="BG19" s="17">
        <v>3464</v>
      </c>
      <c r="BH19" s="16" t="s">
        <v>5401</v>
      </c>
      <c r="BI19" s="17">
        <v>17471</v>
      </c>
      <c r="BJ19" s="16" t="s">
        <v>4261</v>
      </c>
      <c r="BK19" s="20">
        <v>1.27979</v>
      </c>
      <c r="BL19" s="16" t="s">
        <v>5402</v>
      </c>
      <c r="BM19" s="17">
        <v>-22263</v>
      </c>
      <c r="BN19" s="16" t="s">
        <v>5402</v>
      </c>
      <c r="BO19" s="17">
        <v>62</v>
      </c>
      <c r="BP19" s="16" t="s">
        <v>5402</v>
      </c>
      <c r="BQ19" s="17">
        <v>163</v>
      </c>
      <c r="BR19" s="16" t="s">
        <v>5402</v>
      </c>
      <c r="BS19" s="17">
        <v>27610</v>
      </c>
      <c r="BT19" s="16" t="s">
        <v>5402</v>
      </c>
      <c r="BU19" s="17">
        <v>2765</v>
      </c>
      <c r="BV19" s="16" t="s">
        <v>5402</v>
      </c>
      <c r="BW19" s="17">
        <v>18106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416</v>
      </c>
      <c r="CB19" s="16" t="s">
        <v>5483</v>
      </c>
      <c r="CC19" s="17">
        <f>SUM(PRODUCT(A3L212C2,A3L212C5))/A3L212C1</f>
        <v>548</v>
      </c>
      <c r="CD19" s="16" t="s">
        <v>5484</v>
      </c>
      <c r="CE19" s="17">
        <f>SUM(PRODUCT(A3L212C2,A3L212C6))/A3L212C1</f>
        <v>71534</v>
      </c>
      <c r="CF19" s="16" t="s">
        <v>5485</v>
      </c>
      <c r="CG19" s="17">
        <f>SUM(PRODUCT(A3L212C2,A3L212C7))/A3L212C1</f>
        <v>4490</v>
      </c>
      <c r="CH19" s="16" t="s">
        <v>5486</v>
      </c>
      <c r="CI19" s="17">
        <f>SUM(PRODUCT(A3L212C2,A3L212C8))/A3L212C1</f>
        <v>8885</v>
      </c>
      <c r="CJ19" s="16" t="s">
        <v>5480</v>
      </c>
      <c r="CK19" s="17">
        <f>(A3L212C40-A3L212C37)+(A3L212C41-A3L212C38)+(A3L212C42-A3L212C39)</f>
        <v>83945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54</v>
      </c>
      <c r="L20" s="16" t="s">
        <v>5398</v>
      </c>
      <c r="M20" s="17">
        <v>0</v>
      </c>
      <c r="N20" s="16" t="s">
        <v>5398</v>
      </c>
      <c r="O20" s="17">
        <v>2</v>
      </c>
      <c r="P20" s="16" t="s">
        <v>5398</v>
      </c>
      <c r="Q20" s="17">
        <v>37</v>
      </c>
      <c r="R20" s="16" t="s">
        <v>5398</v>
      </c>
      <c r="S20" s="17">
        <v>104</v>
      </c>
      <c r="T20" s="16" t="s">
        <v>4255</v>
      </c>
      <c r="U20" s="20">
        <v>0.99887999999999999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-1</v>
      </c>
      <c r="AB20" s="16" t="s">
        <v>5399</v>
      </c>
      <c r="AC20" s="17">
        <v>31</v>
      </c>
      <c r="AD20" s="16" t="s">
        <v>5399</v>
      </c>
      <c r="AE20" s="17">
        <v>14</v>
      </c>
      <c r="AF20" s="16" t="s">
        <v>5399</v>
      </c>
      <c r="AG20" s="17">
        <v>39</v>
      </c>
      <c r="AH20" s="16" t="s">
        <v>4257</v>
      </c>
      <c r="AI20" s="20">
        <v>1.05626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7</v>
      </c>
      <c r="AR20" s="16" t="s">
        <v>5400</v>
      </c>
      <c r="AS20" s="17">
        <v>9</v>
      </c>
      <c r="AT20" s="16" t="s">
        <v>5400</v>
      </c>
      <c r="AU20" s="17">
        <v>27</v>
      </c>
      <c r="AV20" s="16" t="s">
        <v>4259</v>
      </c>
      <c r="AW20" s="20">
        <v>1.1973199999999999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27</v>
      </c>
      <c r="BH20" s="16" t="s">
        <v>5401</v>
      </c>
      <c r="BI20" s="17">
        <v>134</v>
      </c>
      <c r="BJ20" s="16" t="s">
        <v>4261</v>
      </c>
      <c r="BK20" s="20">
        <v>1.27979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-1</v>
      </c>
      <c r="BR20" s="16" t="s">
        <v>5402</v>
      </c>
      <c r="BS20" s="17">
        <v>41</v>
      </c>
      <c r="BT20" s="16" t="s">
        <v>5402</v>
      </c>
      <c r="BU20" s="17">
        <v>25</v>
      </c>
      <c r="BV20" s="16" t="s">
        <v>5402</v>
      </c>
      <c r="BW20" s="17">
        <v>67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54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2</v>
      </c>
      <c r="CF20" s="16" t="s">
        <v>5492</v>
      </c>
      <c r="CG20" s="17">
        <f>SUM(PRODUCT(A3L213C2,A3L213C7))/A3L213C1</f>
        <v>37</v>
      </c>
      <c r="CH20" s="16" t="s">
        <v>5493</v>
      </c>
      <c r="CI20" s="17">
        <f>SUM(PRODUCT(A3L213C2,A3L213C8))/A3L213C1</f>
        <v>104</v>
      </c>
      <c r="CJ20" s="16" t="s">
        <v>5487</v>
      </c>
      <c r="CK20" s="17">
        <f>(A3L213C40-A3L213C37)+(A3L213C41-A3L213C38)+(A3L213C42-A3L213C39)</f>
        <v>89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0</v>
      </c>
      <c r="L21" s="16" t="s">
        <v>5398</v>
      </c>
      <c r="M21" s="17">
        <v>241</v>
      </c>
      <c r="N21" s="16" t="s">
        <v>5398</v>
      </c>
      <c r="O21" s="17">
        <v>21238</v>
      </c>
      <c r="P21" s="16" t="s">
        <v>5398</v>
      </c>
      <c r="Q21" s="17">
        <v>4032</v>
      </c>
      <c r="R21" s="16" t="s">
        <v>5398</v>
      </c>
      <c r="S21" s="17">
        <v>8960</v>
      </c>
      <c r="T21" s="16" t="s">
        <v>4255</v>
      </c>
      <c r="U21" s="20">
        <v>0.99887999999999999</v>
      </c>
      <c r="V21" s="16" t="s">
        <v>5399</v>
      </c>
      <c r="W21" s="17">
        <v>-234</v>
      </c>
      <c r="X21" s="16" t="s">
        <v>5399</v>
      </c>
      <c r="Y21" s="17">
        <v>41</v>
      </c>
      <c r="Z21" s="16" t="s">
        <v>5399</v>
      </c>
      <c r="AA21" s="17">
        <v>190</v>
      </c>
      <c r="AB21" s="16" t="s">
        <v>5399</v>
      </c>
      <c r="AC21" s="17">
        <v>22568</v>
      </c>
      <c r="AD21" s="16" t="s">
        <v>5399</v>
      </c>
      <c r="AE21" s="17">
        <v>3927</v>
      </c>
      <c r="AF21" s="16" t="s">
        <v>5399</v>
      </c>
      <c r="AG21" s="17">
        <v>8655</v>
      </c>
      <c r="AH21" s="16" t="s">
        <v>4257</v>
      </c>
      <c r="AI21" s="20">
        <v>1.05626</v>
      </c>
      <c r="AJ21" s="16" t="s">
        <v>5400</v>
      </c>
      <c r="AK21" s="17">
        <v>0</v>
      </c>
      <c r="AL21" s="16" t="s">
        <v>5400</v>
      </c>
      <c r="AM21" s="17">
        <v>46</v>
      </c>
      <c r="AN21" s="16" t="s">
        <v>5400</v>
      </c>
      <c r="AO21" s="17">
        <v>-37</v>
      </c>
      <c r="AP21" s="16" t="s">
        <v>5400</v>
      </c>
      <c r="AQ21" s="17">
        <v>9362</v>
      </c>
      <c r="AR21" s="16" t="s">
        <v>5400</v>
      </c>
      <c r="AS21" s="17">
        <v>2505</v>
      </c>
      <c r="AT21" s="16" t="s">
        <v>5400</v>
      </c>
      <c r="AU21" s="17">
        <v>6068</v>
      </c>
      <c r="AV21" s="16" t="s">
        <v>4259</v>
      </c>
      <c r="AW21" s="20">
        <v>1.1973199999999999</v>
      </c>
      <c r="AX21" s="16" t="s">
        <v>5401</v>
      </c>
      <c r="AY21" s="17">
        <v>0</v>
      </c>
      <c r="AZ21" s="16" t="s">
        <v>5401</v>
      </c>
      <c r="BA21" s="17">
        <v>51</v>
      </c>
      <c r="BB21" s="16" t="s">
        <v>5401</v>
      </c>
      <c r="BC21" s="17">
        <v>0</v>
      </c>
      <c r="BD21" s="16" t="s">
        <v>5401</v>
      </c>
      <c r="BE21" s="17">
        <v>11401</v>
      </c>
      <c r="BF21" s="16" t="s">
        <v>5401</v>
      </c>
      <c r="BG21" s="17">
        <v>3808</v>
      </c>
      <c r="BH21" s="16" t="s">
        <v>5401</v>
      </c>
      <c r="BI21" s="17">
        <v>9914</v>
      </c>
      <c r="BJ21" s="16" t="s">
        <v>4261</v>
      </c>
      <c r="BK21" s="20">
        <v>1.27979</v>
      </c>
      <c r="BL21" s="16" t="s">
        <v>5402</v>
      </c>
      <c r="BM21" s="17">
        <v>0</v>
      </c>
      <c r="BN21" s="16" t="s">
        <v>5402</v>
      </c>
      <c r="BO21" s="17">
        <v>27</v>
      </c>
      <c r="BP21" s="16" t="s">
        <v>5402</v>
      </c>
      <c r="BQ21" s="17">
        <v>-26</v>
      </c>
      <c r="BR21" s="16" t="s">
        <v>5402</v>
      </c>
      <c r="BS21" s="17">
        <v>25998</v>
      </c>
      <c r="BT21" s="16" t="s">
        <v>5402</v>
      </c>
      <c r="BU21" s="17">
        <v>3529</v>
      </c>
      <c r="BV21" s="16" t="s">
        <v>5402</v>
      </c>
      <c r="BW21" s="17">
        <v>9400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0</v>
      </c>
      <c r="CB21" s="16" t="s">
        <v>5497</v>
      </c>
      <c r="CC21" s="17">
        <f>SUM(PRODUCT(A3L214C2,A3L214C5))/A3L214C1</f>
        <v>241</v>
      </c>
      <c r="CD21" s="16" t="s">
        <v>5498</v>
      </c>
      <c r="CE21" s="17">
        <f>SUM(PRODUCT(A3L214C2,A3L214C6))/A3L214C1</f>
        <v>21238</v>
      </c>
      <c r="CF21" s="16" t="s">
        <v>5499</v>
      </c>
      <c r="CG21" s="17">
        <f>SUM(PRODUCT(A3L214C2,A3L214C7))/A3L214C1</f>
        <v>4032</v>
      </c>
      <c r="CH21" s="16" t="s">
        <v>5500</v>
      </c>
      <c r="CI21" s="17">
        <f>SUM(PRODUCT(A3L214C2,A3L214C8))/A3L214C1</f>
        <v>8960</v>
      </c>
      <c r="CJ21" s="16" t="s">
        <v>5494</v>
      </c>
      <c r="CK21" s="17">
        <f>(A3L214C40-A3L214C37)+(A3L214C41-A3L214C38)+(A3L214C42-A3L214C39)</f>
        <v>33989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694</v>
      </c>
      <c r="P22" s="16" t="s">
        <v>5398</v>
      </c>
      <c r="Q22" s="17">
        <v>0</v>
      </c>
      <c r="R22" s="16" t="s">
        <v>5398</v>
      </c>
      <c r="S22" s="17">
        <v>10</v>
      </c>
      <c r="T22" s="16" t="s">
        <v>4255</v>
      </c>
      <c r="U22" s="20">
        <v>0.99887999999999999</v>
      </c>
      <c r="V22" s="16" t="s">
        <v>5399</v>
      </c>
      <c r="W22" s="17">
        <v>-7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897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1.05626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1232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1.1973199999999999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-1</v>
      </c>
      <c r="BD22" s="16" t="s">
        <v>5401</v>
      </c>
      <c r="BE22" s="17">
        <v>2248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1.27979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-1</v>
      </c>
      <c r="BR22" s="16" t="s">
        <v>5402</v>
      </c>
      <c r="BS22" s="17">
        <v>1563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694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10</v>
      </c>
      <c r="CJ22" s="16" t="s">
        <v>5501</v>
      </c>
      <c r="CK22" s="17">
        <f>SUM(A3L215C37,A3L215C40)</f>
        <v>694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3338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0.99887999999999999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3918</v>
      </c>
      <c r="AD23" s="16" t="s">
        <v>5399</v>
      </c>
      <c r="AE23" s="17">
        <v>0</v>
      </c>
      <c r="AF23" s="16" t="s">
        <v>5399</v>
      </c>
      <c r="AG23" s="17">
        <v>1</v>
      </c>
      <c r="AH23" s="16" t="s">
        <v>4257</v>
      </c>
      <c r="AI23" s="20">
        <v>1.05626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5842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1.1973199999999999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7162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1.27979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5197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3338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3338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21456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24647</v>
      </c>
      <c r="T24" s="16" t="s">
        <v>4255</v>
      </c>
      <c r="U24" s="20">
        <v>0.99887999999999999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14375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22458</v>
      </c>
      <c r="AH24" s="16" t="s">
        <v>4257</v>
      </c>
      <c r="AI24" s="20">
        <v>1.05626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16877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18030</v>
      </c>
      <c r="AV24" s="16" t="s">
        <v>4259</v>
      </c>
      <c r="AW24" s="20">
        <v>1.1973199999999999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17643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21660</v>
      </c>
      <c r="BJ24" s="16" t="s">
        <v>4261</v>
      </c>
      <c r="BK24" s="20">
        <v>1.27979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6079</v>
      </c>
      <c r="BR24" s="16" t="s">
        <v>5402</v>
      </c>
      <c r="BS24" s="17">
        <v>432</v>
      </c>
      <c r="BT24" s="16" t="s">
        <v>5402</v>
      </c>
      <c r="BU24" s="17">
        <v>0</v>
      </c>
      <c r="BV24" s="16" t="s">
        <v>5402</v>
      </c>
      <c r="BW24" s="17">
        <v>9155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21456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24647</v>
      </c>
      <c r="CJ24" s="16" t="s">
        <v>5515</v>
      </c>
      <c r="CK24" s="17">
        <f>(A3L217C40-A3L217C37)+(A3L217C41-A3L217C38)+(A3L217C42-A3L217C39)</f>
        <v>3191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A3L215C5+A3L216C5+186</f>
        <v>186</v>
      </c>
      <c r="N25" s="16" t="s">
        <v>5398</v>
      </c>
      <c r="O25" s="17">
        <v>0</v>
      </c>
      <c r="P25" s="16" t="s">
        <v>5398</v>
      </c>
      <c r="Q25" s="17">
        <f>A3L215C7+A3L216C7+99</f>
        <v>99</v>
      </c>
      <c r="R25" s="16" t="s">
        <v>5398</v>
      </c>
      <c r="S25" s="17">
        <f>A3L215C8+A3L216C8+247</f>
        <v>257</v>
      </c>
      <c r="T25" s="16" t="s">
        <v>4255</v>
      </c>
      <c r="U25" s="20">
        <v>0.99887999999999999</v>
      </c>
      <c r="V25" s="16" t="s">
        <v>5399</v>
      </c>
      <c r="W25" s="17">
        <v>-1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A3L215C12+A3L216C12+29</f>
        <v>29</v>
      </c>
      <c r="AB25" s="16" t="s">
        <v>5399</v>
      </c>
      <c r="AC25" s="17">
        <v>40</v>
      </c>
      <c r="AD25" s="16" t="s">
        <v>5399</v>
      </c>
      <c r="AE25" s="17">
        <f>A3L215C14+A3L216C14+93</f>
        <v>93</v>
      </c>
      <c r="AF25" s="16" t="s">
        <v>5399</v>
      </c>
      <c r="AG25" s="17">
        <f>A3L215C15+A3L216C15+242</f>
        <v>243</v>
      </c>
      <c r="AH25" s="16" t="s">
        <v>4257</v>
      </c>
      <c r="AI25" s="20">
        <v>1.05626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A3L215C19+A3L216C19+-17</f>
        <v>-17</v>
      </c>
      <c r="AP25" s="16" t="s">
        <v>5400</v>
      </c>
      <c r="AQ25" s="17">
        <v>-10</v>
      </c>
      <c r="AR25" s="16" t="s">
        <v>5400</v>
      </c>
      <c r="AS25" s="17">
        <f>A3L215C21+A3L216C21+35</f>
        <v>35</v>
      </c>
      <c r="AT25" s="16" t="s">
        <v>5400</v>
      </c>
      <c r="AU25" s="17">
        <f>A3L215C22+A3L216C22+70</f>
        <v>70</v>
      </c>
      <c r="AV25" s="16" t="s">
        <v>4259</v>
      </c>
      <c r="AW25" s="20">
        <v>1.1973199999999999</v>
      </c>
      <c r="AX25" s="16" t="s">
        <v>5401</v>
      </c>
      <c r="AY25" s="17">
        <v>0</v>
      </c>
      <c r="AZ25" s="16" t="s">
        <v>5401</v>
      </c>
      <c r="BA25" s="17">
        <f>A3L215C25+A3L216C25+2</f>
        <v>2</v>
      </c>
      <c r="BB25" s="16" t="s">
        <v>5401</v>
      </c>
      <c r="BC25" s="17">
        <f>A3L215C26+A3L216C26+16</f>
        <v>15</v>
      </c>
      <c r="BD25" s="16" t="s">
        <v>5401</v>
      </c>
      <c r="BE25" s="17">
        <v>14</v>
      </c>
      <c r="BF25" s="16" t="s">
        <v>5401</v>
      </c>
      <c r="BG25" s="17">
        <f>A3L215C28+A3L216C28+48</f>
        <v>48</v>
      </c>
      <c r="BH25" s="16" t="s">
        <v>5401</v>
      </c>
      <c r="BI25" s="17">
        <f>A3L215C29+A3L216C29+125</f>
        <v>125</v>
      </c>
      <c r="BJ25" s="16" t="s">
        <v>4261</v>
      </c>
      <c r="BK25" s="20">
        <v>1.27979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A3L215C33+A3L216C33+-1</f>
        <v>-2</v>
      </c>
      <c r="BR25" s="16" t="s">
        <v>5402</v>
      </c>
      <c r="BS25" s="17">
        <v>-45</v>
      </c>
      <c r="BT25" s="16" t="s">
        <v>5402</v>
      </c>
      <c r="BU25" s="17">
        <f>A3L215C35+A3L216C35+24</f>
        <v>24</v>
      </c>
      <c r="BV25" s="16" t="s">
        <v>5402</v>
      </c>
      <c r="BW25" s="17">
        <f>A3L215C36+A3L216C36+49</f>
        <v>49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186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99</v>
      </c>
      <c r="CH25" s="16" t="s">
        <v>5528</v>
      </c>
      <c r="CI25" s="17">
        <f>SUM(PRODUCT(A3L218C2,A3L218C8))/A3L218C1</f>
        <v>257</v>
      </c>
      <c r="CJ25" s="16" t="s">
        <v>5522</v>
      </c>
      <c r="CK25" s="17">
        <f>(A3L218C40-A3L218C37)+(A3L218C41-A3L218C38)+(A3L218C42-A3L218C39)</f>
        <v>169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10361</v>
      </c>
      <c r="L26" s="16" t="s">
        <v>5531</v>
      </c>
      <c r="M26" s="17">
        <f>SUM(A3L201C5:A3L214C5,A3L217C5:A3L218C5)</f>
        <v>57393</v>
      </c>
      <c r="N26" s="16" t="s">
        <v>5532</v>
      </c>
      <c r="O26" s="17">
        <f>SUM(A3L201C6:A3L218C6)</f>
        <v>204162</v>
      </c>
      <c r="P26" s="16" t="s">
        <v>5533</v>
      </c>
      <c r="Q26" s="17">
        <f>SUM(A3L201C7:A3L214C7,A3L217C7:A3L218C7)</f>
        <v>44697</v>
      </c>
      <c r="R26" s="16" t="s">
        <v>5534</v>
      </c>
      <c r="S26" s="17">
        <f>SUM(A3L201C8:A3L214C8,A3L217C8:A3L218C8)</f>
        <v>138584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-16532</v>
      </c>
      <c r="X26" s="16" t="s">
        <v>5536</v>
      </c>
      <c r="Y26" s="17">
        <f>SUM(A3L201C11:A3L214C11,A3L217C11:A3L218C11)</f>
        <v>10209</v>
      </c>
      <c r="Z26" s="16" t="s">
        <v>5537</v>
      </c>
      <c r="AA26" s="17">
        <f>SUM(A3L201C12:A3L214C12,A3L217C12:A3L218C12)</f>
        <v>49923</v>
      </c>
      <c r="AB26" s="16" t="s">
        <v>5538</v>
      </c>
      <c r="AC26" s="17">
        <f>SUM(A3L201C13:A3L218C13)</f>
        <v>178278</v>
      </c>
      <c r="AD26" s="16" t="s">
        <v>5539</v>
      </c>
      <c r="AE26" s="17">
        <f>SUM(A3L201C14:A3L214C14,A3L217C14:A3L218C14)</f>
        <v>43921</v>
      </c>
      <c r="AF26" s="16" t="s">
        <v>5540</v>
      </c>
      <c r="AG26" s="17">
        <f>SUM(A3L201C15:A3L214C15,A3L217C15:A3L218C15)</f>
        <v>140153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-20577</v>
      </c>
      <c r="AL26" s="16" t="s">
        <v>5542</v>
      </c>
      <c r="AM26" s="17">
        <f>SUM(A3L201C18:A3L214C18,A3L217C18:A3L218C18)</f>
        <v>10257</v>
      </c>
      <c r="AN26" s="16" t="s">
        <v>5543</v>
      </c>
      <c r="AO26" s="17">
        <f>SUM(A3L201C19:A3L214C19,A3L217C19:A3L218C19)</f>
        <v>52816</v>
      </c>
      <c r="AP26" s="16" t="s">
        <v>5544</v>
      </c>
      <c r="AQ26" s="17">
        <f>SUM(A3L201C20:A3L218C20)</f>
        <v>165712</v>
      </c>
      <c r="AR26" s="16" t="s">
        <v>5545</v>
      </c>
      <c r="AS26" s="17">
        <f>SUM(A3L201C21:A3L214C21,A3L217C21:A3L218C21)</f>
        <v>42209</v>
      </c>
      <c r="AT26" s="16" t="s">
        <v>5546</v>
      </c>
      <c r="AU26" s="17">
        <f>SUM(A3L201C22:A3L214C22,A3L217C22:A3L218C22)</f>
        <v>146548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-20819</v>
      </c>
      <c r="AZ26" s="16" t="s">
        <v>5548</v>
      </c>
      <c r="BA26" s="17">
        <f>SUM(A3L201C25:A3L214C25,A3L217C25:A3L218C25)</f>
        <v>9834</v>
      </c>
      <c r="BB26" s="16" t="s">
        <v>5549</v>
      </c>
      <c r="BC26" s="17">
        <f>SUM(A3L201C26:A3L214C26,A3L217C26:A3L218C26)</f>
        <v>53834</v>
      </c>
      <c r="BD26" s="16" t="s">
        <v>5550</v>
      </c>
      <c r="BE26" s="17">
        <f>SUM(A3L201C27:A3L218C27)</f>
        <v>119849</v>
      </c>
      <c r="BF26" s="16" t="s">
        <v>5551</v>
      </c>
      <c r="BG26" s="17">
        <f>SUM(A3L201C28:A3L214C28,A3L217C28:A3L218C28)</f>
        <v>41913</v>
      </c>
      <c r="BH26" s="16" t="s">
        <v>5552</v>
      </c>
      <c r="BI26" s="17">
        <f>SUM(A3L201C29:A3L214C29,A3L217C29:A3L218C29)</f>
        <v>149576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-22263</v>
      </c>
      <c r="BN26" s="16" t="s">
        <v>5554</v>
      </c>
      <c r="BO26" s="17">
        <f>SUM(A3L201C32:A3L214C32,A3L217C32:A3L218C32)</f>
        <v>5541</v>
      </c>
      <c r="BP26" s="16" t="s">
        <v>5555</v>
      </c>
      <c r="BQ26" s="17">
        <f>SUM(A3L201C33:A3L214C33,A3L217C33:A3L218C33)</f>
        <v>26080</v>
      </c>
      <c r="BR26" s="16" t="s">
        <v>5556</v>
      </c>
      <c r="BS26" s="17">
        <f>SUM(A3L201C34:A3L218C34)</f>
        <v>107278</v>
      </c>
      <c r="BT26" s="16" t="s">
        <v>5557</v>
      </c>
      <c r="BU26" s="17">
        <f>SUM(A3L201C35:A3L214C35,A3L217C35:A3L218C35)</f>
        <v>33492</v>
      </c>
      <c r="BV26" s="16" t="s">
        <v>5558</v>
      </c>
      <c r="BW26" s="17">
        <f>SUM(A3L201C36:A3L214C36,A3L217C36:A3L218C36)</f>
        <v>110356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10361</v>
      </c>
      <c r="CB26" s="16" t="s">
        <v>5561</v>
      </c>
      <c r="CC26" s="17">
        <f>SUM(A3L201C39:A3L218C39)</f>
        <v>57393</v>
      </c>
      <c r="CD26" s="16" t="s">
        <v>5562</v>
      </c>
      <c r="CE26" s="17">
        <f>SUM(A3L201C40:A3L218C40)</f>
        <v>204162</v>
      </c>
      <c r="CF26" s="16" t="s">
        <v>5563</v>
      </c>
      <c r="CG26" s="17">
        <f>SUM(A3L201C41:A3L218C41)</f>
        <v>44697</v>
      </c>
      <c r="CH26" s="16" t="s">
        <v>5564</v>
      </c>
      <c r="CI26" s="17">
        <f>SUM(A3L201C42:A3L218C42)</f>
        <v>138594</v>
      </c>
      <c r="CJ26" s="16" t="s">
        <v>5565</v>
      </c>
      <c r="CK26" s="17">
        <f>SUM(A3L201C43:A3L218C43)</f>
        <v>319689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0.99887999999999999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1.05626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2</v>
      </c>
      <c r="AV27" s="16" t="s">
        <v>4259</v>
      </c>
      <c r="AW27" s="20">
        <v>1.1973199999999999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36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1.27979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0.99887999999999999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1.05626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1.1973199999999999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1.27979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0.99887999999999999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1.05626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1.1973199999999999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1.27979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0.99887999999999999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1.05626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1.1973199999999999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1.27979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36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40177</v>
      </c>
      <c r="H8" s="16" t="s">
        <v>4253</v>
      </c>
      <c r="I8" s="20">
        <v>1</v>
      </c>
      <c r="J8" s="16" t="s">
        <v>5670</v>
      </c>
      <c r="K8" s="17">
        <v>39313</v>
      </c>
      <c r="L8" s="16" t="s">
        <v>4255</v>
      </c>
      <c r="M8" s="20">
        <v>0.99650000000000005</v>
      </c>
      <c r="N8" s="16" t="s">
        <v>5671</v>
      </c>
      <c r="O8" s="17">
        <v>39203</v>
      </c>
      <c r="P8" s="16" t="s">
        <v>4257</v>
      </c>
      <c r="Q8" s="20">
        <v>1.05206</v>
      </c>
      <c r="R8" s="16" t="s">
        <v>5672</v>
      </c>
      <c r="S8" s="17">
        <v>36515</v>
      </c>
      <c r="T8" s="16" t="s">
        <v>4259</v>
      </c>
      <c r="U8" s="20">
        <v>1.12852</v>
      </c>
      <c r="V8" s="16" t="s">
        <v>5673</v>
      </c>
      <c r="W8" s="17">
        <v>33073</v>
      </c>
      <c r="X8" s="16" t="s">
        <v>4261</v>
      </c>
      <c r="Y8" s="20">
        <v>1.16943</v>
      </c>
      <c r="Z8" s="16" t="s">
        <v>5674</v>
      </c>
      <c r="AA8" s="17">
        <f>SUM(PRODUCT(A3L301C2,A3L301C3),PRODUCT(A3L301C4,A3L301C5),PRODUCT(A3L301C6,A3L301C7))/A3L301C1</f>
        <v>40198.770893333334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361604</v>
      </c>
      <c r="H9" s="16" t="s">
        <v>4253</v>
      </c>
      <c r="I9" s="20">
        <v>1</v>
      </c>
      <c r="J9" s="16" t="s">
        <v>5670</v>
      </c>
      <c r="K9" s="17">
        <v>353819</v>
      </c>
      <c r="L9" s="16" t="s">
        <v>4255</v>
      </c>
      <c r="M9" s="20">
        <v>0.99650000000000005</v>
      </c>
      <c r="N9" s="16" t="s">
        <v>5671</v>
      </c>
      <c r="O9" s="17">
        <v>352832</v>
      </c>
      <c r="P9" s="16" t="s">
        <v>4257</v>
      </c>
      <c r="Q9" s="20">
        <v>1.05206</v>
      </c>
      <c r="R9" s="16" t="s">
        <v>5672</v>
      </c>
      <c r="S9" s="17">
        <v>328641</v>
      </c>
      <c r="T9" s="16" t="s">
        <v>4259</v>
      </c>
      <c r="U9" s="20">
        <v>1.12852</v>
      </c>
      <c r="V9" s="16" t="s">
        <v>5673</v>
      </c>
      <c r="W9" s="17">
        <v>301079</v>
      </c>
      <c r="X9" s="16" t="s">
        <v>4261</v>
      </c>
      <c r="Y9" s="20">
        <v>1.16943</v>
      </c>
      <c r="Z9" s="16" t="s">
        <v>5675</v>
      </c>
      <c r="AA9" s="17">
        <f>SUM(PRODUCT(A3L302C2,A3L302C3),PRODUCT(A3L302C4,A3L302C5),PRODUCT(A3L302C6,A3L302C7))/A3L302C1</f>
        <v>361795.02247333335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0.99650000000000005</v>
      </c>
      <c r="N10" s="16" t="s">
        <v>5671</v>
      </c>
      <c r="O10" s="17">
        <v>0</v>
      </c>
      <c r="P10" s="16" t="s">
        <v>4257</v>
      </c>
      <c r="Q10" s="20">
        <v>1.05206</v>
      </c>
      <c r="R10" s="16" t="s">
        <v>5672</v>
      </c>
      <c r="S10" s="17">
        <v>0</v>
      </c>
      <c r="T10" s="16" t="s">
        <v>4259</v>
      </c>
      <c r="U10" s="20">
        <v>1.12852</v>
      </c>
      <c r="V10" s="16" t="s">
        <v>5673</v>
      </c>
      <c r="W10" s="17">
        <v>0</v>
      </c>
      <c r="X10" s="16" t="s">
        <v>4261</v>
      </c>
      <c r="Y10" s="20">
        <v>1.16943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0.99650000000000005</v>
      </c>
      <c r="N11" s="16" t="s">
        <v>5671</v>
      </c>
      <c r="O11" s="17">
        <v>0</v>
      </c>
      <c r="P11" s="16" t="s">
        <v>4257</v>
      </c>
      <c r="Q11" s="20">
        <v>1.05206</v>
      </c>
      <c r="R11" s="16" t="s">
        <v>5672</v>
      </c>
      <c r="S11" s="17">
        <v>0</v>
      </c>
      <c r="T11" s="16" t="s">
        <v>4259</v>
      </c>
      <c r="U11" s="20">
        <v>1.12852</v>
      </c>
      <c r="V11" s="16" t="s">
        <v>5673</v>
      </c>
      <c r="W11" s="17">
        <v>0</v>
      </c>
      <c r="X11" s="16" t="s">
        <v>4261</v>
      </c>
      <c r="Y11" s="20">
        <v>1.16943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361604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353819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352832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328641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301079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361795.02247333335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40177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39313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39203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36515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33073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40198.770893333334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401781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393132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392035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365156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334152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401993.79336666665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0.99648999999999999</v>
      </c>
      <c r="N15" s="16" t="s">
        <v>5671</v>
      </c>
      <c r="O15" s="17">
        <v>0</v>
      </c>
      <c r="P15" s="16" t="s">
        <v>4257</v>
      </c>
      <c r="Q15" s="20">
        <v>1.0482400000000001</v>
      </c>
      <c r="R15" s="16" t="s">
        <v>5672</v>
      </c>
      <c r="S15" s="17">
        <v>0</v>
      </c>
      <c r="T15" s="16" t="s">
        <v>4259</v>
      </c>
      <c r="U15" s="20">
        <v>1.0485599999999999</v>
      </c>
      <c r="V15" s="16" t="s">
        <v>5673</v>
      </c>
      <c r="W15" s="17">
        <v>0</v>
      </c>
      <c r="X15" s="16" t="s">
        <v>4261</v>
      </c>
      <c r="Y15" s="20">
        <v>1.0427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16</v>
      </c>
      <c r="H16" s="16" t="s">
        <v>4253</v>
      </c>
      <c r="I16" s="20">
        <v>1</v>
      </c>
      <c r="J16" s="16" t="s">
        <v>5670</v>
      </c>
      <c r="K16" s="17">
        <v>26</v>
      </c>
      <c r="L16" s="16" t="s">
        <v>4255</v>
      </c>
      <c r="M16" s="20">
        <v>0.99648999999999999</v>
      </c>
      <c r="N16" s="16" t="s">
        <v>5671</v>
      </c>
      <c r="O16" s="17">
        <v>17</v>
      </c>
      <c r="P16" s="16" t="s">
        <v>4257</v>
      </c>
      <c r="Q16" s="20">
        <v>1.0482400000000001</v>
      </c>
      <c r="R16" s="16" t="s">
        <v>5672</v>
      </c>
      <c r="S16" s="17">
        <v>71</v>
      </c>
      <c r="T16" s="16" t="s">
        <v>4259</v>
      </c>
      <c r="U16" s="20">
        <v>1.0485599999999999</v>
      </c>
      <c r="V16" s="16" t="s">
        <v>5673</v>
      </c>
      <c r="W16" s="17">
        <v>9</v>
      </c>
      <c r="X16" s="16" t="s">
        <v>4261</v>
      </c>
      <c r="Y16" s="20">
        <v>1.0427</v>
      </c>
      <c r="Z16" s="16" t="s">
        <v>5697</v>
      </c>
      <c r="AA16" s="17">
        <f>SUM(PRODUCT(A3L309C2,A3L309C3),PRODUCT(A3L309C4,A3L309C5),PRODUCT(A3L309C6,A3L309C7))/A3L309C1</f>
        <v>19.909606666666665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12391</v>
      </c>
      <c r="H17" s="16" t="s">
        <v>4253</v>
      </c>
      <c r="I17" s="20">
        <v>1</v>
      </c>
      <c r="J17" s="16" t="s">
        <v>5670</v>
      </c>
      <c r="K17" s="17">
        <v>14665</v>
      </c>
      <c r="L17" s="16" t="s">
        <v>4255</v>
      </c>
      <c r="M17" s="20">
        <v>0.99648999999999999</v>
      </c>
      <c r="N17" s="16" t="s">
        <v>5671</v>
      </c>
      <c r="O17" s="17">
        <v>17314</v>
      </c>
      <c r="P17" s="16" t="s">
        <v>4257</v>
      </c>
      <c r="Q17" s="20">
        <v>1.0482400000000001</v>
      </c>
      <c r="R17" s="16" t="s">
        <v>5672</v>
      </c>
      <c r="S17" s="17">
        <v>13595</v>
      </c>
      <c r="T17" s="16" t="s">
        <v>4259</v>
      </c>
      <c r="U17" s="20">
        <v>1.0485599999999999</v>
      </c>
      <c r="V17" s="16" t="s">
        <v>5673</v>
      </c>
      <c r="W17" s="17">
        <v>10776</v>
      </c>
      <c r="X17" s="16" t="s">
        <v>4261</v>
      </c>
      <c r="Y17" s="20">
        <v>1.0427</v>
      </c>
      <c r="Z17" s="16" t="s">
        <v>5698</v>
      </c>
      <c r="AA17" s="17">
        <f>SUM(PRODUCT(A3L310C2,A3L310C3),PRODUCT(A3L310C4,A3L310C5),PRODUCT(A3L310C6,A3L310C7))/A3L310C1</f>
        <v>15051.251069999998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13049</v>
      </c>
      <c r="H18" s="16" t="s">
        <v>4253</v>
      </c>
      <c r="I18" s="20">
        <v>1</v>
      </c>
      <c r="J18" s="16" t="s">
        <v>5670</v>
      </c>
      <c r="K18" s="17">
        <v>16046</v>
      </c>
      <c r="L18" s="16" t="s">
        <v>4255</v>
      </c>
      <c r="M18" s="20">
        <v>0.99648999999999999</v>
      </c>
      <c r="N18" s="16" t="s">
        <v>5671</v>
      </c>
      <c r="O18" s="17">
        <v>12377</v>
      </c>
      <c r="P18" s="16" t="s">
        <v>4257</v>
      </c>
      <c r="Q18" s="20">
        <v>1.0482400000000001</v>
      </c>
      <c r="R18" s="16" t="s">
        <v>5672</v>
      </c>
      <c r="S18" s="17">
        <v>10629</v>
      </c>
      <c r="T18" s="16" t="s">
        <v>4259</v>
      </c>
      <c r="U18" s="20">
        <v>1.0485599999999999</v>
      </c>
      <c r="V18" s="16" t="s">
        <v>5673</v>
      </c>
      <c r="W18" s="17">
        <v>6643</v>
      </c>
      <c r="X18" s="16" t="s">
        <v>4261</v>
      </c>
      <c r="Y18" s="20">
        <v>1.0427</v>
      </c>
      <c r="Z18" s="16" t="s">
        <v>5699</v>
      </c>
      <c r="AA18" s="17">
        <f>SUM(PRODUCT(A3L311C2,A3L311C3),PRODUCT(A3L311C4,A3L311C5),PRODUCT(A3L311C6,A3L311C7))/A3L311C1</f>
        <v>14004.24834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12125</v>
      </c>
      <c r="H19" s="16" t="s">
        <v>4253</v>
      </c>
      <c r="I19" s="20">
        <v>1</v>
      </c>
      <c r="J19" s="16" t="s">
        <v>5670</v>
      </c>
      <c r="K19" s="17">
        <v>15778</v>
      </c>
      <c r="L19" s="16" t="s">
        <v>4255</v>
      </c>
      <c r="M19" s="20">
        <v>0.99648999999999999</v>
      </c>
      <c r="N19" s="16" t="s">
        <v>5671</v>
      </c>
      <c r="O19" s="17">
        <v>14142</v>
      </c>
      <c r="P19" s="16" t="s">
        <v>4257</v>
      </c>
      <c r="Q19" s="20">
        <v>1.0482400000000001</v>
      </c>
      <c r="R19" s="16" t="s">
        <v>5672</v>
      </c>
      <c r="S19" s="17">
        <v>13652</v>
      </c>
      <c r="T19" s="16" t="s">
        <v>4259</v>
      </c>
      <c r="U19" s="20">
        <v>1.0485599999999999</v>
      </c>
      <c r="V19" s="16" t="s">
        <v>5673</v>
      </c>
      <c r="W19" s="17">
        <v>15755</v>
      </c>
      <c r="X19" s="16" t="s">
        <v>4261</v>
      </c>
      <c r="Y19" s="20">
        <v>1.0427</v>
      </c>
      <c r="Z19" s="16" t="s">
        <v>5700</v>
      </c>
      <c r="AA19" s="17">
        <f>SUM(PRODUCT(A3L312C2,A3L312C3),PRODUCT(A3L312C4,A3L312C5),PRODUCT(A3L312C6,A3L312C7))/A3L312C1</f>
        <v>14223.943099999999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41116</v>
      </c>
      <c r="H20" s="16" t="s">
        <v>4253</v>
      </c>
      <c r="I20" s="20">
        <v>1</v>
      </c>
      <c r="J20" s="16" t="s">
        <v>5670</v>
      </c>
      <c r="K20" s="17">
        <v>14997</v>
      </c>
      <c r="L20" s="16" t="s">
        <v>4255</v>
      </c>
      <c r="M20" s="20">
        <v>0.99648999999999999</v>
      </c>
      <c r="N20" s="16" t="s">
        <v>5671</v>
      </c>
      <c r="O20" s="17">
        <v>12617</v>
      </c>
      <c r="P20" s="16" t="s">
        <v>4257</v>
      </c>
      <c r="Q20" s="20">
        <v>1.0482400000000001</v>
      </c>
      <c r="R20" s="16" t="s">
        <v>5672</v>
      </c>
      <c r="S20" s="17">
        <v>19855</v>
      </c>
      <c r="T20" s="16" t="s">
        <v>4259</v>
      </c>
      <c r="U20" s="20">
        <v>1.0485599999999999</v>
      </c>
      <c r="V20" s="16" t="s">
        <v>5673</v>
      </c>
      <c r="W20" s="17">
        <v>20556</v>
      </c>
      <c r="X20" s="16" t="s">
        <v>4261</v>
      </c>
      <c r="Y20" s="20">
        <v>1.0427</v>
      </c>
      <c r="Z20" s="16" t="s">
        <v>5701</v>
      </c>
      <c r="AA20" s="17">
        <f>SUM(PRODUCT(A3L313C2,A3L313C3),PRODUCT(A3L313C4,A3L313C5),PRODUCT(A3L313C6,A3L313C7))/A3L313C1</f>
        <v>23095.334870000002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3254</v>
      </c>
      <c r="H21" s="16" t="s">
        <v>4253</v>
      </c>
      <c r="I21" s="20">
        <v>1</v>
      </c>
      <c r="J21" s="16" t="s">
        <v>5670</v>
      </c>
      <c r="K21" s="17">
        <v>6579</v>
      </c>
      <c r="L21" s="16" t="s">
        <v>4255</v>
      </c>
      <c r="M21" s="20">
        <v>0.99648999999999999</v>
      </c>
      <c r="N21" s="16" t="s">
        <v>5671</v>
      </c>
      <c r="O21" s="17">
        <v>6293</v>
      </c>
      <c r="P21" s="16" t="s">
        <v>4257</v>
      </c>
      <c r="Q21" s="20">
        <v>1.0482400000000001</v>
      </c>
      <c r="R21" s="16" t="s">
        <v>5672</v>
      </c>
      <c r="S21" s="17">
        <v>8778</v>
      </c>
      <c r="T21" s="16" t="s">
        <v>4259</v>
      </c>
      <c r="U21" s="20">
        <v>1.0485599999999999</v>
      </c>
      <c r="V21" s="16" t="s">
        <v>5673</v>
      </c>
      <c r="W21" s="17">
        <v>10689</v>
      </c>
      <c r="X21" s="16" t="s">
        <v>4261</v>
      </c>
      <c r="Y21" s="20">
        <v>1.0427</v>
      </c>
      <c r="Z21" s="16" t="s">
        <v>5702</v>
      </c>
      <c r="AA21" s="17">
        <f>SUM(PRODUCT(A3L314C2,A3L314C3),PRODUCT(A3L314C4,A3L314C5),PRODUCT(A3L314C6,A3L314C7))/A3L314C1</f>
        <v>5468.8273433333334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8549</v>
      </c>
      <c r="H22" s="16" t="s">
        <v>4253</v>
      </c>
      <c r="I22" s="20">
        <v>1</v>
      </c>
      <c r="J22" s="16" t="s">
        <v>5670</v>
      </c>
      <c r="K22" s="17">
        <v>8989</v>
      </c>
      <c r="L22" s="16" t="s">
        <v>4255</v>
      </c>
      <c r="M22" s="20">
        <v>0.99648999999999999</v>
      </c>
      <c r="N22" s="16" t="s">
        <v>5671</v>
      </c>
      <c r="O22" s="17">
        <v>7452</v>
      </c>
      <c r="P22" s="16" t="s">
        <v>4257</v>
      </c>
      <c r="Q22" s="20">
        <v>1.0482400000000001</v>
      </c>
      <c r="R22" s="16" t="s">
        <v>5672</v>
      </c>
      <c r="S22" s="17">
        <v>7095</v>
      </c>
      <c r="T22" s="16" t="s">
        <v>4259</v>
      </c>
      <c r="U22" s="20">
        <v>1.0485599999999999</v>
      </c>
      <c r="V22" s="16" t="s">
        <v>5673</v>
      </c>
      <c r="W22" s="17">
        <v>6012</v>
      </c>
      <c r="X22" s="16" t="s">
        <v>4261</v>
      </c>
      <c r="Y22" s="20">
        <v>1.0427</v>
      </c>
      <c r="Z22" s="16" t="s">
        <v>5703</v>
      </c>
      <c r="AA22" s="17">
        <f>SUM(PRODUCT(A3L315C2,A3L315C3),PRODUCT(A3L315C4,A3L315C5),PRODUCT(A3L315C6,A3L315C7))/A3L315C1</f>
        <v>8439.3110299999989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117</v>
      </c>
      <c r="H23" s="16" t="s">
        <v>4253</v>
      </c>
      <c r="I23" s="20">
        <v>1</v>
      </c>
      <c r="J23" s="16" t="s">
        <v>5670</v>
      </c>
      <c r="K23" s="17">
        <v>106</v>
      </c>
      <c r="L23" s="16" t="s">
        <v>4255</v>
      </c>
      <c r="M23" s="20">
        <v>0.99648999999999999</v>
      </c>
      <c r="N23" s="16" t="s">
        <v>5671</v>
      </c>
      <c r="O23" s="17">
        <v>54</v>
      </c>
      <c r="P23" s="16" t="s">
        <v>4257</v>
      </c>
      <c r="Q23" s="20">
        <v>1.0482400000000001</v>
      </c>
      <c r="R23" s="16" t="s">
        <v>5672</v>
      </c>
      <c r="S23" s="17">
        <v>92</v>
      </c>
      <c r="T23" s="16" t="s">
        <v>4259</v>
      </c>
      <c r="U23" s="20">
        <v>1.0485599999999999</v>
      </c>
      <c r="V23" s="16" t="s">
        <v>5673</v>
      </c>
      <c r="W23" s="17">
        <v>65</v>
      </c>
      <c r="X23" s="16" t="s">
        <v>4261</v>
      </c>
      <c r="Y23" s="20">
        <v>1.0427</v>
      </c>
      <c r="Z23" s="16" t="s">
        <v>5704</v>
      </c>
      <c r="AA23" s="17">
        <f>SUM(PRODUCT(A3L316C2,A3L316C3),PRODUCT(A3L316C4,A3L316C5),PRODUCT(A3L316C6,A3L316C7))/A3L316C1</f>
        <v>93.077633333333324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161</v>
      </c>
      <c r="H24" s="16" t="s">
        <v>4253</v>
      </c>
      <c r="I24" s="20">
        <v>1</v>
      </c>
      <c r="J24" s="16" t="s">
        <v>5670</v>
      </c>
      <c r="K24" s="17">
        <v>336</v>
      </c>
      <c r="L24" s="16" t="s">
        <v>4255</v>
      </c>
      <c r="M24" s="20">
        <v>0.99648999999999999</v>
      </c>
      <c r="N24" s="16" t="s">
        <v>5671</v>
      </c>
      <c r="O24" s="17">
        <v>334</v>
      </c>
      <c r="P24" s="16" t="s">
        <v>4257</v>
      </c>
      <c r="Q24" s="20">
        <v>1.0482400000000001</v>
      </c>
      <c r="R24" s="16" t="s">
        <v>5672</v>
      </c>
      <c r="S24" s="17">
        <v>330</v>
      </c>
      <c r="T24" s="16" t="s">
        <v>4259</v>
      </c>
      <c r="U24" s="20">
        <v>1.0485599999999999</v>
      </c>
      <c r="V24" s="16" t="s">
        <v>5673</v>
      </c>
      <c r="W24" s="17">
        <v>351</v>
      </c>
      <c r="X24" s="16" t="s">
        <v>4261</v>
      </c>
      <c r="Y24" s="20">
        <v>1.0427</v>
      </c>
      <c r="Z24" s="16" t="s">
        <v>5705</v>
      </c>
      <c r="AA24" s="17">
        <f>SUM(PRODUCT(A3L317C2,A3L317C3),PRODUCT(A3L317C4,A3L317C5),PRODUCT(A3L317C6,A3L317C7))/A3L317C1</f>
        <v>281.9776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166</v>
      </c>
      <c r="H25" s="16" t="s">
        <v>4253</v>
      </c>
      <c r="I25" s="20">
        <v>1</v>
      </c>
      <c r="J25" s="16" t="s">
        <v>5670</v>
      </c>
      <c r="K25" s="17">
        <v>314</v>
      </c>
      <c r="L25" s="16" t="s">
        <v>4255</v>
      </c>
      <c r="M25" s="20">
        <v>0.99648999999999999</v>
      </c>
      <c r="N25" s="16" t="s">
        <v>5671</v>
      </c>
      <c r="O25" s="17">
        <v>248</v>
      </c>
      <c r="P25" s="16" t="s">
        <v>4257</v>
      </c>
      <c r="Q25" s="20">
        <v>1.0482400000000001</v>
      </c>
      <c r="R25" s="16" t="s">
        <v>5672</v>
      </c>
      <c r="S25" s="17">
        <v>147</v>
      </c>
      <c r="T25" s="16" t="s">
        <v>4259</v>
      </c>
      <c r="U25" s="20">
        <v>1.0485599999999999</v>
      </c>
      <c r="V25" s="16" t="s">
        <v>5673</v>
      </c>
      <c r="W25" s="17">
        <v>198</v>
      </c>
      <c r="X25" s="16" t="s">
        <v>4261</v>
      </c>
      <c r="Y25" s="20">
        <v>1.0427</v>
      </c>
      <c r="Z25" s="16" t="s">
        <v>5706</v>
      </c>
      <c r="AA25" s="17">
        <f>SUM(PRODUCT(A3L318C2,A3L318C3),PRODUCT(A3L318C4,A3L318C5),PRODUCT(A3L318C6,A3L318C7))/A3L318C1</f>
        <v>246.28712666666669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3275</v>
      </c>
      <c r="H26" s="16" t="s">
        <v>4253</v>
      </c>
      <c r="I26" s="20">
        <v>1</v>
      </c>
      <c r="J26" s="16" t="s">
        <v>5670</v>
      </c>
      <c r="K26" s="17">
        <v>4608</v>
      </c>
      <c r="L26" s="16" t="s">
        <v>4255</v>
      </c>
      <c r="M26" s="20">
        <v>0.99648999999999999</v>
      </c>
      <c r="N26" s="16" t="s">
        <v>5671</v>
      </c>
      <c r="O26" s="17">
        <v>3542</v>
      </c>
      <c r="P26" s="16" t="s">
        <v>4257</v>
      </c>
      <c r="Q26" s="20">
        <v>1.0482400000000001</v>
      </c>
      <c r="R26" s="16" t="s">
        <v>5672</v>
      </c>
      <c r="S26" s="17">
        <v>3068</v>
      </c>
      <c r="T26" s="16" t="s">
        <v>4259</v>
      </c>
      <c r="U26" s="20">
        <v>1.0485599999999999</v>
      </c>
      <c r="V26" s="16" t="s">
        <v>5673</v>
      </c>
      <c r="W26" s="17">
        <v>450</v>
      </c>
      <c r="X26" s="16" t="s">
        <v>4261</v>
      </c>
      <c r="Y26" s="20">
        <v>1.0427</v>
      </c>
      <c r="Z26" s="16" t="s">
        <v>5707</v>
      </c>
      <c r="AA26" s="17">
        <f>SUM(PRODUCT(A3L319C2,A3L319C3),PRODUCT(A3L319C4,A3L319C5),PRODUCT(A3L319C6,A3L319C7))/A3L319C1</f>
        <v>3859.8973333333338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0.99648999999999999</v>
      </c>
      <c r="N27" s="16" t="s">
        <v>5671</v>
      </c>
      <c r="O27" s="17">
        <v>0</v>
      </c>
      <c r="P27" s="16" t="s">
        <v>4257</v>
      </c>
      <c r="Q27" s="20">
        <v>1.0482400000000001</v>
      </c>
      <c r="R27" s="16" t="s">
        <v>5672</v>
      </c>
      <c r="S27" s="17">
        <v>0</v>
      </c>
      <c r="T27" s="16" t="s">
        <v>4259</v>
      </c>
      <c r="U27" s="20">
        <v>1.0485599999999999</v>
      </c>
      <c r="V27" s="16" t="s">
        <v>5673</v>
      </c>
      <c r="W27" s="17">
        <v>0</v>
      </c>
      <c r="X27" s="16" t="s">
        <v>4261</v>
      </c>
      <c r="Y27" s="20">
        <v>1.0427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3386</v>
      </c>
      <c r="H28" s="16" t="s">
        <v>4253</v>
      </c>
      <c r="I28" s="20">
        <v>1</v>
      </c>
      <c r="J28" s="16" t="s">
        <v>5670</v>
      </c>
      <c r="K28" s="17">
        <v>4064</v>
      </c>
      <c r="L28" s="16" t="s">
        <v>4255</v>
      </c>
      <c r="M28" s="20">
        <v>0.99648999999999999</v>
      </c>
      <c r="N28" s="16" t="s">
        <v>5671</v>
      </c>
      <c r="O28" s="17">
        <v>3299</v>
      </c>
      <c r="P28" s="16" t="s">
        <v>4257</v>
      </c>
      <c r="Q28" s="20">
        <v>1.0482400000000001</v>
      </c>
      <c r="R28" s="16" t="s">
        <v>5672</v>
      </c>
      <c r="S28" s="17">
        <v>2801</v>
      </c>
      <c r="T28" s="16" t="s">
        <v>4259</v>
      </c>
      <c r="U28" s="20">
        <v>1.0485599999999999</v>
      </c>
      <c r="V28" s="16" t="s">
        <v>5673</v>
      </c>
      <c r="W28" s="17">
        <v>713</v>
      </c>
      <c r="X28" s="16" t="s">
        <v>4261</v>
      </c>
      <c r="Y28" s="20">
        <v>1.0427</v>
      </c>
      <c r="Z28" s="16" t="s">
        <v>5709</v>
      </c>
      <c r="AA28" s="17">
        <f>SUM(PRODUCT(A3L321C2,A3L321C3),PRODUCT(A3L321C4,A3L321C5),PRODUCT(A3L321C6,A3L321C7))/A3L321C1</f>
        <v>3631.2930400000005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7093</v>
      </c>
      <c r="H29" s="16" t="s">
        <v>4253</v>
      </c>
      <c r="I29" s="20">
        <v>1</v>
      </c>
      <c r="J29" s="16" t="s">
        <v>5670</v>
      </c>
      <c r="K29" s="17">
        <v>2</v>
      </c>
      <c r="L29" s="16" t="s">
        <v>4255</v>
      </c>
      <c r="M29" s="20">
        <v>0.99648999999999999</v>
      </c>
      <c r="N29" s="16" t="s">
        <v>5671</v>
      </c>
      <c r="O29" s="17">
        <v>27</v>
      </c>
      <c r="P29" s="16" t="s">
        <v>4257</v>
      </c>
      <c r="Q29" s="20">
        <v>1.0482400000000001</v>
      </c>
      <c r="R29" s="16" t="s">
        <v>5672</v>
      </c>
      <c r="S29" s="17">
        <v>6</v>
      </c>
      <c r="T29" s="16" t="s">
        <v>4259</v>
      </c>
      <c r="U29" s="20">
        <v>1.0485599999999999</v>
      </c>
      <c r="V29" s="16" t="s">
        <v>5673</v>
      </c>
      <c r="W29" s="17">
        <v>2</v>
      </c>
      <c r="X29" s="16" t="s">
        <v>4261</v>
      </c>
      <c r="Y29" s="20">
        <v>1.0427</v>
      </c>
      <c r="Z29" s="16" t="s">
        <v>5710</v>
      </c>
      <c r="AA29" s="17">
        <f>SUM(PRODUCT(A3L322C2,A3L322C3),PRODUCT(A3L322C4,A3L322C5),PRODUCT(A3L322C6,A3L322C7))/A3L322C1</f>
        <v>2374.4318200000002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0.99648999999999999</v>
      </c>
      <c r="N30" s="16" t="s">
        <v>5671</v>
      </c>
      <c r="O30" s="17">
        <v>0</v>
      </c>
      <c r="P30" s="16" t="s">
        <v>4257</v>
      </c>
      <c r="Q30" s="20">
        <v>1.0482400000000001</v>
      </c>
      <c r="R30" s="16" t="s">
        <v>5672</v>
      </c>
      <c r="S30" s="17">
        <v>0</v>
      </c>
      <c r="T30" s="16" t="s">
        <v>4259</v>
      </c>
      <c r="U30" s="20">
        <v>1.0485599999999999</v>
      </c>
      <c r="V30" s="16" t="s">
        <v>5673</v>
      </c>
      <c r="W30" s="17">
        <v>0</v>
      </c>
      <c r="X30" s="16" t="s">
        <v>4261</v>
      </c>
      <c r="Y30" s="20">
        <v>1.0427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16688</v>
      </c>
      <c r="H31" s="16" t="s">
        <v>4253</v>
      </c>
      <c r="I31" s="20">
        <v>1</v>
      </c>
      <c r="J31" s="16" t="s">
        <v>5670</v>
      </c>
      <c r="K31" s="17">
        <v>16823</v>
      </c>
      <c r="L31" s="16" t="s">
        <v>4255</v>
      </c>
      <c r="M31" s="20">
        <v>0.99648999999999999</v>
      </c>
      <c r="N31" s="16" t="s">
        <v>5671</v>
      </c>
      <c r="O31" s="17">
        <v>17469</v>
      </c>
      <c r="P31" s="16" t="s">
        <v>4257</v>
      </c>
      <c r="Q31" s="20">
        <v>1.0482400000000001</v>
      </c>
      <c r="R31" s="16" t="s">
        <v>5672</v>
      </c>
      <c r="S31" s="17">
        <v>13485</v>
      </c>
      <c r="T31" s="16" t="s">
        <v>4259</v>
      </c>
      <c r="U31" s="20">
        <v>1.0485599999999999</v>
      </c>
      <c r="V31" s="16" t="s">
        <v>5673</v>
      </c>
      <c r="W31" s="17">
        <v>9856</v>
      </c>
      <c r="X31" s="16" t="s">
        <v>4261</v>
      </c>
      <c r="Y31" s="20">
        <v>1.0427</v>
      </c>
      <c r="Z31" s="16" t="s">
        <v>5712</v>
      </c>
      <c r="AA31" s="17">
        <f>SUM(PRODUCT(A3L324C2,A3L324C3),PRODUCT(A3L324C4,A3L324C5),PRODUCT(A3L324C6,A3L324C7))/A3L324C1</f>
        <v>17254.551943333336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0.99648999999999999</v>
      </c>
      <c r="N32" s="16" t="s">
        <v>5671</v>
      </c>
      <c r="O32" s="17">
        <v>0</v>
      </c>
      <c r="P32" s="16" t="s">
        <v>4257</v>
      </c>
      <c r="Q32" s="20">
        <v>1.0482400000000001</v>
      </c>
      <c r="R32" s="16" t="s">
        <v>5672</v>
      </c>
      <c r="S32" s="17">
        <v>0</v>
      </c>
      <c r="T32" s="16" t="s">
        <v>4259</v>
      </c>
      <c r="U32" s="20">
        <v>1.0485599999999999</v>
      </c>
      <c r="V32" s="16" t="s">
        <v>5673</v>
      </c>
      <c r="W32" s="17">
        <v>0</v>
      </c>
      <c r="X32" s="16" t="s">
        <v>4261</v>
      </c>
      <c r="Y32" s="20">
        <v>1.0427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121386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103333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95185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93604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82075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108044.34185666667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0.99873000000000001</v>
      </c>
      <c r="N34" s="16" t="s">
        <v>5671</v>
      </c>
      <c r="O34" s="17">
        <v>0</v>
      </c>
      <c r="P34" s="16" t="s">
        <v>4257</v>
      </c>
      <c r="Q34" s="20">
        <v>1.0557700000000001</v>
      </c>
      <c r="R34" s="16" t="s">
        <v>5672</v>
      </c>
      <c r="S34" s="17">
        <v>0</v>
      </c>
      <c r="T34" s="16" t="s">
        <v>4259</v>
      </c>
      <c r="U34" s="20">
        <v>1.18849</v>
      </c>
      <c r="V34" s="16" t="s">
        <v>5673</v>
      </c>
      <c r="W34" s="17">
        <v>0</v>
      </c>
      <c r="X34" s="16" t="s">
        <v>4261</v>
      </c>
      <c r="Y34" s="20">
        <v>1.2641800000000001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0.99873000000000001</v>
      </c>
      <c r="N35" s="16" t="s">
        <v>5671</v>
      </c>
      <c r="O35" s="17">
        <v>0</v>
      </c>
      <c r="P35" s="16" t="s">
        <v>4257</v>
      </c>
      <c r="Q35" s="20">
        <v>1.0557700000000001</v>
      </c>
      <c r="R35" s="16" t="s">
        <v>5672</v>
      </c>
      <c r="S35" s="17">
        <v>0</v>
      </c>
      <c r="T35" s="16" t="s">
        <v>4259</v>
      </c>
      <c r="U35" s="20">
        <v>1.18849</v>
      </c>
      <c r="V35" s="16" t="s">
        <v>5673</v>
      </c>
      <c r="W35" s="17">
        <v>0</v>
      </c>
      <c r="X35" s="16" t="s">
        <v>4261</v>
      </c>
      <c r="Y35" s="20">
        <v>1.2641800000000001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0.99873000000000001</v>
      </c>
      <c r="N36" s="16" t="s">
        <v>5671</v>
      </c>
      <c r="O36" s="17">
        <v>0</v>
      </c>
      <c r="P36" s="16" t="s">
        <v>4257</v>
      </c>
      <c r="Q36" s="20">
        <v>1.0557700000000001</v>
      </c>
      <c r="R36" s="16" t="s">
        <v>5672</v>
      </c>
      <c r="S36" s="17">
        <v>0</v>
      </c>
      <c r="T36" s="16" t="s">
        <v>4259</v>
      </c>
      <c r="U36" s="20">
        <v>1.18849</v>
      </c>
      <c r="V36" s="16" t="s">
        <v>5673</v>
      </c>
      <c r="W36" s="17">
        <v>0</v>
      </c>
      <c r="X36" s="16" t="s">
        <v>4261</v>
      </c>
      <c r="Y36" s="20">
        <v>1.2641800000000001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0.99873000000000001</v>
      </c>
      <c r="N37" s="16" t="s">
        <v>5671</v>
      </c>
      <c r="O37" s="17">
        <v>0</v>
      </c>
      <c r="P37" s="16" t="s">
        <v>4257</v>
      </c>
      <c r="Q37" s="20">
        <v>1.0557700000000001</v>
      </c>
      <c r="R37" s="16" t="s">
        <v>5672</v>
      </c>
      <c r="S37" s="17">
        <v>0</v>
      </c>
      <c r="T37" s="16" t="s">
        <v>4259</v>
      </c>
      <c r="U37" s="20">
        <v>1.18849</v>
      </c>
      <c r="V37" s="16" t="s">
        <v>5673</v>
      </c>
      <c r="W37" s="17">
        <v>0</v>
      </c>
      <c r="X37" s="16" t="s">
        <v>4261</v>
      </c>
      <c r="Y37" s="20">
        <v>1.2641800000000001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0.99873000000000001</v>
      </c>
      <c r="N38" s="16" t="s">
        <v>5671</v>
      </c>
      <c r="O38" s="17">
        <v>0</v>
      </c>
      <c r="P38" s="16" t="s">
        <v>4257</v>
      </c>
      <c r="Q38" s="20">
        <v>1.0557700000000001</v>
      </c>
      <c r="R38" s="16" t="s">
        <v>5672</v>
      </c>
      <c r="S38" s="17">
        <v>0</v>
      </c>
      <c r="T38" s="16" t="s">
        <v>4259</v>
      </c>
      <c r="U38" s="20">
        <v>1.18849</v>
      </c>
      <c r="V38" s="16" t="s">
        <v>5673</v>
      </c>
      <c r="W38" s="17">
        <v>0</v>
      </c>
      <c r="X38" s="16" t="s">
        <v>4261</v>
      </c>
      <c r="Y38" s="20">
        <v>1.2641800000000001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0.99873000000000001</v>
      </c>
      <c r="N39" s="16" t="s">
        <v>5671</v>
      </c>
      <c r="O39" s="17">
        <v>0</v>
      </c>
      <c r="P39" s="16" t="s">
        <v>4257</v>
      </c>
      <c r="Q39" s="20">
        <v>1.0557700000000001</v>
      </c>
      <c r="R39" s="16" t="s">
        <v>5672</v>
      </c>
      <c r="S39" s="17">
        <v>0</v>
      </c>
      <c r="T39" s="16" t="s">
        <v>4259</v>
      </c>
      <c r="U39" s="20">
        <v>1.18849</v>
      </c>
      <c r="V39" s="16" t="s">
        <v>5673</v>
      </c>
      <c r="W39" s="17">
        <v>0</v>
      </c>
      <c r="X39" s="16" t="s">
        <v>4261</v>
      </c>
      <c r="Y39" s="20">
        <v>1.2641800000000001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0.99873000000000001</v>
      </c>
      <c r="N40" s="16" t="s">
        <v>5671</v>
      </c>
      <c r="O40" s="17">
        <v>0</v>
      </c>
      <c r="P40" s="16" t="s">
        <v>4257</v>
      </c>
      <c r="Q40" s="20">
        <v>1.0557700000000001</v>
      </c>
      <c r="R40" s="16" t="s">
        <v>5672</v>
      </c>
      <c r="S40" s="17">
        <v>0</v>
      </c>
      <c r="T40" s="16" t="s">
        <v>4259</v>
      </c>
      <c r="U40" s="20">
        <v>1.18849</v>
      </c>
      <c r="V40" s="16" t="s">
        <v>5673</v>
      </c>
      <c r="W40" s="17">
        <v>0</v>
      </c>
      <c r="X40" s="16" t="s">
        <v>4261</v>
      </c>
      <c r="Y40" s="20">
        <v>1.2641800000000001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0.99873000000000001</v>
      </c>
      <c r="N41" s="16" t="s">
        <v>5671</v>
      </c>
      <c r="O41" s="17">
        <v>0</v>
      </c>
      <c r="P41" s="16" t="s">
        <v>4257</v>
      </c>
      <c r="Q41" s="20">
        <v>1.0557700000000001</v>
      </c>
      <c r="R41" s="16" t="s">
        <v>5672</v>
      </c>
      <c r="S41" s="17">
        <v>0</v>
      </c>
      <c r="T41" s="16" t="s">
        <v>4259</v>
      </c>
      <c r="U41" s="20">
        <v>1.18849</v>
      </c>
      <c r="V41" s="16" t="s">
        <v>5673</v>
      </c>
      <c r="W41" s="17">
        <v>0</v>
      </c>
      <c r="X41" s="16" t="s">
        <v>4261</v>
      </c>
      <c r="Y41" s="20">
        <v>1.2641800000000001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0.99873000000000001</v>
      </c>
      <c r="N42" s="16" t="s">
        <v>5671</v>
      </c>
      <c r="O42" s="17">
        <v>0</v>
      </c>
      <c r="P42" s="16" t="s">
        <v>4257</v>
      </c>
      <c r="Q42" s="20">
        <v>1.0557700000000001</v>
      </c>
      <c r="R42" s="16" t="s">
        <v>5672</v>
      </c>
      <c r="S42" s="17">
        <v>0</v>
      </c>
      <c r="T42" s="16" t="s">
        <v>4259</v>
      </c>
      <c r="U42" s="20">
        <v>1.18849</v>
      </c>
      <c r="V42" s="16" t="s">
        <v>5673</v>
      </c>
      <c r="W42" s="17">
        <v>0</v>
      </c>
      <c r="X42" s="16" t="s">
        <v>4261</v>
      </c>
      <c r="Y42" s="20">
        <v>1.2641800000000001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0.99873000000000001</v>
      </c>
      <c r="N43" s="16" t="s">
        <v>5671</v>
      </c>
      <c r="O43" s="17">
        <v>0</v>
      </c>
      <c r="P43" s="16" t="s">
        <v>4257</v>
      </c>
      <c r="Q43" s="20">
        <v>1.0557700000000001</v>
      </c>
      <c r="R43" s="16" t="s">
        <v>5672</v>
      </c>
      <c r="S43" s="17">
        <v>0</v>
      </c>
      <c r="T43" s="16" t="s">
        <v>4259</v>
      </c>
      <c r="U43" s="20">
        <v>1.18849</v>
      </c>
      <c r="V43" s="16" t="s">
        <v>5673</v>
      </c>
      <c r="W43" s="17">
        <v>0</v>
      </c>
      <c r="X43" s="16" t="s">
        <v>4261</v>
      </c>
      <c r="Y43" s="20">
        <v>1.2641800000000001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0.99873000000000001</v>
      </c>
      <c r="N44" s="16" t="s">
        <v>5671</v>
      </c>
      <c r="O44" s="17">
        <v>0</v>
      </c>
      <c r="P44" s="16" t="s">
        <v>4257</v>
      </c>
      <c r="Q44" s="20">
        <v>1.0557700000000001</v>
      </c>
      <c r="R44" s="16" t="s">
        <v>5672</v>
      </c>
      <c r="S44" s="17">
        <v>0</v>
      </c>
      <c r="T44" s="16" t="s">
        <v>4259</v>
      </c>
      <c r="U44" s="20">
        <v>1.18849</v>
      </c>
      <c r="V44" s="16" t="s">
        <v>5673</v>
      </c>
      <c r="W44" s="17">
        <v>0</v>
      </c>
      <c r="X44" s="16" t="s">
        <v>4261</v>
      </c>
      <c r="Y44" s="20">
        <v>1.2641800000000001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1524</v>
      </c>
      <c r="H45" s="16" t="s">
        <v>4253</v>
      </c>
      <c r="I45" s="20">
        <v>1</v>
      </c>
      <c r="J45" s="16" t="s">
        <v>5670</v>
      </c>
      <c r="K45" s="17">
        <v>1674</v>
      </c>
      <c r="L45" s="16" t="s">
        <v>4255</v>
      </c>
      <c r="M45" s="20">
        <v>0.99650000000000005</v>
      </c>
      <c r="N45" s="16" t="s">
        <v>5671</v>
      </c>
      <c r="O45" s="17">
        <v>2005</v>
      </c>
      <c r="P45" s="16" t="s">
        <v>4257</v>
      </c>
      <c r="Q45" s="20">
        <v>1.05206</v>
      </c>
      <c r="R45" s="16" t="s">
        <v>5672</v>
      </c>
      <c r="S45" s="17">
        <v>2163</v>
      </c>
      <c r="T45" s="16" t="s">
        <v>4259</v>
      </c>
      <c r="U45" s="20">
        <v>1.12852</v>
      </c>
      <c r="V45" s="16" t="s">
        <v>5673</v>
      </c>
      <c r="W45" s="17">
        <v>2162</v>
      </c>
      <c r="X45" s="16" t="s">
        <v>4261</v>
      </c>
      <c r="Y45" s="20">
        <v>1.16943</v>
      </c>
      <c r="Z45" s="16" t="s">
        <v>5731</v>
      </c>
      <c r="AA45" s="17">
        <f>SUM(PRODUCT(A3L338C2,A3L338C3),PRODUCT(A3L338C4,A3L338C5),PRODUCT(A3L338C6,A3L338C7))/A3L338C1</f>
        <v>1767.1737666666668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3915</v>
      </c>
      <c r="H46" s="16" t="s">
        <v>4253</v>
      </c>
      <c r="I46" s="20">
        <v>1</v>
      </c>
      <c r="J46" s="16" t="s">
        <v>5670</v>
      </c>
      <c r="K46" s="17">
        <v>3601</v>
      </c>
      <c r="L46" s="16" t="s">
        <v>4255</v>
      </c>
      <c r="M46" s="20">
        <v>0.99648999999999999</v>
      </c>
      <c r="N46" s="16" t="s">
        <v>5671</v>
      </c>
      <c r="O46" s="17">
        <v>3340</v>
      </c>
      <c r="P46" s="16" t="s">
        <v>4257</v>
      </c>
      <c r="Q46" s="20">
        <v>1.0482400000000001</v>
      </c>
      <c r="R46" s="16" t="s">
        <v>5672</v>
      </c>
      <c r="S46" s="17">
        <v>2563</v>
      </c>
      <c r="T46" s="16" t="s">
        <v>4259</v>
      </c>
      <c r="U46" s="20">
        <v>1.0485599999999999</v>
      </c>
      <c r="V46" s="16" t="s">
        <v>5673</v>
      </c>
      <c r="W46" s="17">
        <v>3142</v>
      </c>
      <c r="X46" s="16" t="s">
        <v>4261</v>
      </c>
      <c r="Y46" s="20">
        <v>1.0427</v>
      </c>
      <c r="Z46" s="16" t="s">
        <v>5732</v>
      </c>
      <c r="AA46" s="17">
        <f>SUM(PRODUCT(A3L339C2,A3L339C3),PRODUCT(A3L339C4,A3L339C5),PRODUCT(A3L339C6,A3L339C7))/A3L339C1</f>
        <v>3668.1606966666673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745</v>
      </c>
      <c r="H47" s="16" t="s">
        <v>4253</v>
      </c>
      <c r="I47" s="20">
        <v>1</v>
      </c>
      <c r="J47" s="16" t="s">
        <v>5670</v>
      </c>
      <c r="K47" s="17">
        <v>536</v>
      </c>
      <c r="L47" s="16" t="s">
        <v>4255</v>
      </c>
      <c r="M47" s="20">
        <v>0.99873000000000001</v>
      </c>
      <c r="N47" s="16" t="s">
        <v>5671</v>
      </c>
      <c r="O47" s="17">
        <v>861</v>
      </c>
      <c r="P47" s="16" t="s">
        <v>4257</v>
      </c>
      <c r="Q47" s="20">
        <v>1.0557700000000001</v>
      </c>
      <c r="R47" s="16" t="s">
        <v>5672</v>
      </c>
      <c r="S47" s="17">
        <v>555</v>
      </c>
      <c r="T47" s="16" t="s">
        <v>4259</v>
      </c>
      <c r="U47" s="20">
        <v>1.18849</v>
      </c>
      <c r="V47" s="16" t="s">
        <v>5673</v>
      </c>
      <c r="W47" s="17">
        <v>752</v>
      </c>
      <c r="X47" s="16" t="s">
        <v>4261</v>
      </c>
      <c r="Y47" s="20">
        <v>1.2641800000000001</v>
      </c>
      <c r="Z47" s="16" t="s">
        <v>5733</v>
      </c>
      <c r="AA47" s="17">
        <f>SUM(PRODUCT(A3L340C2,A3L340C3),PRODUCT(A3L340C4,A3L340C5),PRODUCT(A3L340C6,A3L340C7))/A3L340C1</f>
        <v>729.77908333333346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46785</v>
      </c>
      <c r="H48" s="16" t="s">
        <v>4253</v>
      </c>
      <c r="I48" s="20">
        <v>1</v>
      </c>
      <c r="J48" s="16" t="s">
        <v>5670</v>
      </c>
      <c r="K48" s="17">
        <v>42612</v>
      </c>
      <c r="L48" s="16" t="s">
        <v>4255</v>
      </c>
      <c r="M48" s="20">
        <v>0.99873000000000001</v>
      </c>
      <c r="N48" s="16" t="s">
        <v>5671</v>
      </c>
      <c r="O48" s="17">
        <v>43667</v>
      </c>
      <c r="P48" s="16" t="s">
        <v>4257</v>
      </c>
      <c r="Q48" s="20">
        <v>1.0557700000000001</v>
      </c>
      <c r="R48" s="16" t="s">
        <v>5672</v>
      </c>
      <c r="S48" s="17">
        <v>41322</v>
      </c>
      <c r="T48" s="16" t="s">
        <v>4259</v>
      </c>
      <c r="U48" s="20">
        <v>1.18849</v>
      </c>
      <c r="V48" s="16" t="s">
        <v>5673</v>
      </c>
      <c r="W48" s="17">
        <v>37806</v>
      </c>
      <c r="X48" s="16" t="s">
        <v>4261</v>
      </c>
      <c r="Y48" s="20">
        <v>1.2641800000000001</v>
      </c>
      <c r="Z48" s="16" t="s">
        <v>5734</v>
      </c>
      <c r="AA48" s="17">
        <f>SUM(PRODUCT(A3L341C2,A3L341C3),PRODUCT(A3L341C4,A3L341C5),PRODUCT(A3L341C6,A3L341C7))/A3L341C1</f>
        <v>45148.397116666667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46785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42612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43667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41322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37806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45148.397116666667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569952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539077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530887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500082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454033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555186.53234000003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1203</v>
      </c>
      <c r="H8" s="16" t="s">
        <v>4253</v>
      </c>
      <c r="I8" s="20">
        <v>1</v>
      </c>
      <c r="J8" s="16" t="s">
        <v>5670</v>
      </c>
      <c r="K8" s="17">
        <v>1174</v>
      </c>
      <c r="L8" s="16" t="s">
        <v>4255</v>
      </c>
      <c r="M8" s="20">
        <v>1.00692</v>
      </c>
      <c r="N8" s="16" t="s">
        <v>5671</v>
      </c>
      <c r="O8" s="17">
        <v>1096</v>
      </c>
      <c r="P8" s="16" t="s">
        <v>4257</v>
      </c>
      <c r="Q8" s="20">
        <v>1.0519099999999999</v>
      </c>
      <c r="R8" s="16" t="s">
        <v>5672</v>
      </c>
      <c r="S8" s="17">
        <v>1130</v>
      </c>
      <c r="T8" s="16" t="s">
        <v>4259</v>
      </c>
      <c r="U8" s="20">
        <v>1.0859099999999999</v>
      </c>
      <c r="V8" s="16" t="s">
        <v>5673</v>
      </c>
      <c r="W8" s="17">
        <v>1055</v>
      </c>
      <c r="X8" s="16" t="s">
        <v>4261</v>
      </c>
      <c r="Y8" s="20">
        <v>1.10592</v>
      </c>
      <c r="Z8" s="16" t="s">
        <v>5768</v>
      </c>
      <c r="AA8" s="17">
        <f>SUM(PRODUCT(A3L401C2,A3L401C3))/A3L401C1</f>
        <v>1203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149287</v>
      </c>
      <c r="H9" s="16" t="s">
        <v>4253</v>
      </c>
      <c r="I9" s="20">
        <v>1</v>
      </c>
      <c r="J9" s="16" t="s">
        <v>5670</v>
      </c>
      <c r="K9" s="17">
        <v>147681</v>
      </c>
      <c r="L9" s="16" t="s">
        <v>4255</v>
      </c>
      <c r="M9" s="20">
        <v>1.00692</v>
      </c>
      <c r="N9" s="16" t="s">
        <v>5671</v>
      </c>
      <c r="O9" s="17">
        <v>138009</v>
      </c>
      <c r="P9" s="16" t="s">
        <v>4257</v>
      </c>
      <c r="Q9" s="20">
        <v>1.0519099999999999</v>
      </c>
      <c r="R9" s="16" t="s">
        <v>5672</v>
      </c>
      <c r="S9" s="17">
        <v>142219</v>
      </c>
      <c r="T9" s="16" t="s">
        <v>4259</v>
      </c>
      <c r="U9" s="20">
        <v>1.0859099999999999</v>
      </c>
      <c r="V9" s="16" t="s">
        <v>5673</v>
      </c>
      <c r="W9" s="17">
        <v>132689</v>
      </c>
      <c r="X9" s="16" t="s">
        <v>4261</v>
      </c>
      <c r="Y9" s="20">
        <v>1.10592</v>
      </c>
      <c r="Z9" s="16" t="s">
        <v>5769</v>
      </c>
      <c r="AA9" s="17">
        <f>SUM(PRODUCT(A3L402C2,A3L402C3))/A3L402C1</f>
        <v>149287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1.00692</v>
      </c>
      <c r="N10" s="16" t="s">
        <v>5671</v>
      </c>
      <c r="O10" s="17">
        <v>0</v>
      </c>
      <c r="P10" s="16" t="s">
        <v>4257</v>
      </c>
      <c r="Q10" s="20">
        <v>1.0519099999999999</v>
      </c>
      <c r="R10" s="16" t="s">
        <v>5672</v>
      </c>
      <c r="S10" s="17">
        <v>0</v>
      </c>
      <c r="T10" s="16" t="s">
        <v>4259</v>
      </c>
      <c r="U10" s="20">
        <v>1.0859099999999999</v>
      </c>
      <c r="V10" s="16" t="s">
        <v>5673</v>
      </c>
      <c r="W10" s="17">
        <v>0</v>
      </c>
      <c r="X10" s="16" t="s">
        <v>4261</v>
      </c>
      <c r="Y10" s="20">
        <v>1.10592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3099</v>
      </c>
      <c r="H11" s="16" t="s">
        <v>4253</v>
      </c>
      <c r="I11" s="20">
        <v>1</v>
      </c>
      <c r="J11" s="16" t="s">
        <v>5670</v>
      </c>
      <c r="K11" s="17">
        <v>3023</v>
      </c>
      <c r="L11" s="16" t="s">
        <v>4255</v>
      </c>
      <c r="M11" s="20">
        <v>1.00692</v>
      </c>
      <c r="N11" s="16" t="s">
        <v>5671</v>
      </c>
      <c r="O11" s="17">
        <v>2822</v>
      </c>
      <c r="P11" s="16" t="s">
        <v>4257</v>
      </c>
      <c r="Q11" s="20">
        <v>1.0519099999999999</v>
      </c>
      <c r="R11" s="16" t="s">
        <v>5672</v>
      </c>
      <c r="S11" s="17">
        <v>2911</v>
      </c>
      <c r="T11" s="16" t="s">
        <v>4259</v>
      </c>
      <c r="U11" s="20">
        <v>1.0859099999999999</v>
      </c>
      <c r="V11" s="16" t="s">
        <v>5673</v>
      </c>
      <c r="W11" s="17">
        <v>2716</v>
      </c>
      <c r="X11" s="16" t="s">
        <v>4261</v>
      </c>
      <c r="Y11" s="20">
        <v>1.10592</v>
      </c>
      <c r="Z11" s="16" t="s">
        <v>5771</v>
      </c>
      <c r="AA11" s="17">
        <f>SUM(PRODUCT(A3L404C2,A3L404C3))/A3L404C1</f>
        <v>3099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152386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150704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140831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145130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135405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152386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1203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1174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1096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1130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1055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1203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153589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151878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141927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146260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136460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153589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1.00692</v>
      </c>
      <c r="N15" s="16" t="s">
        <v>5671</v>
      </c>
      <c r="O15" s="17">
        <v>0</v>
      </c>
      <c r="P15" s="16" t="s">
        <v>4257</v>
      </c>
      <c r="Q15" s="20">
        <v>1.0519099999999999</v>
      </c>
      <c r="R15" s="16" t="s">
        <v>5672</v>
      </c>
      <c r="S15" s="17">
        <v>0</v>
      </c>
      <c r="T15" s="16" t="s">
        <v>4259</v>
      </c>
      <c r="U15" s="20">
        <v>1.0859099999999999</v>
      </c>
      <c r="V15" s="16" t="s">
        <v>5673</v>
      </c>
      <c r="W15" s="17">
        <v>0</v>
      </c>
      <c r="X15" s="16" t="s">
        <v>4261</v>
      </c>
      <c r="Y15" s="20">
        <v>1.10592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25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1.00692</v>
      </c>
      <c r="N16" s="16" t="s">
        <v>5671</v>
      </c>
      <c r="O16" s="17">
        <v>37</v>
      </c>
      <c r="P16" s="16" t="s">
        <v>4257</v>
      </c>
      <c r="Q16" s="20">
        <v>1.0519099999999999</v>
      </c>
      <c r="R16" s="16" t="s">
        <v>5672</v>
      </c>
      <c r="S16" s="17">
        <v>147</v>
      </c>
      <c r="T16" s="16" t="s">
        <v>4259</v>
      </c>
      <c r="U16" s="20">
        <v>1.0859099999999999</v>
      </c>
      <c r="V16" s="16" t="s">
        <v>5673</v>
      </c>
      <c r="W16" s="17">
        <v>241</v>
      </c>
      <c r="X16" s="16" t="s">
        <v>4261</v>
      </c>
      <c r="Y16" s="20">
        <v>1.10592</v>
      </c>
      <c r="Z16" s="16" t="s">
        <v>5791</v>
      </c>
      <c r="AA16" s="17">
        <f>SUM(PRODUCT(A3L409C2,A3L409C3))/A3L409C1</f>
        <v>25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8530</v>
      </c>
      <c r="H17" s="16" t="s">
        <v>4253</v>
      </c>
      <c r="I17" s="20">
        <v>1</v>
      </c>
      <c r="J17" s="16" t="s">
        <v>5670</v>
      </c>
      <c r="K17" s="17">
        <v>9917</v>
      </c>
      <c r="L17" s="16" t="s">
        <v>4255</v>
      </c>
      <c r="M17" s="20">
        <v>1.00692</v>
      </c>
      <c r="N17" s="16" t="s">
        <v>5671</v>
      </c>
      <c r="O17" s="17">
        <v>9024</v>
      </c>
      <c r="P17" s="16" t="s">
        <v>4257</v>
      </c>
      <c r="Q17" s="20">
        <v>1.0519099999999999</v>
      </c>
      <c r="R17" s="16" t="s">
        <v>5672</v>
      </c>
      <c r="S17" s="17">
        <v>8576</v>
      </c>
      <c r="T17" s="16" t="s">
        <v>4259</v>
      </c>
      <c r="U17" s="20">
        <v>1.0859099999999999</v>
      </c>
      <c r="V17" s="16" t="s">
        <v>5673</v>
      </c>
      <c r="W17" s="17">
        <v>10813</v>
      </c>
      <c r="X17" s="16" t="s">
        <v>4261</v>
      </c>
      <c r="Y17" s="20">
        <v>1.10592</v>
      </c>
      <c r="Z17" s="16" t="s">
        <v>5792</v>
      </c>
      <c r="AA17" s="17">
        <f>SUM(PRODUCT(A3L410C2,A3L410C3))/A3L410C1</f>
        <v>8530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7530</v>
      </c>
      <c r="H18" s="16" t="s">
        <v>4253</v>
      </c>
      <c r="I18" s="20">
        <v>1</v>
      </c>
      <c r="J18" s="16" t="s">
        <v>5670</v>
      </c>
      <c r="K18" s="17">
        <v>8900</v>
      </c>
      <c r="L18" s="16" t="s">
        <v>4255</v>
      </c>
      <c r="M18" s="20">
        <v>1.00692</v>
      </c>
      <c r="N18" s="16" t="s">
        <v>5671</v>
      </c>
      <c r="O18" s="17">
        <v>7912</v>
      </c>
      <c r="P18" s="16" t="s">
        <v>4257</v>
      </c>
      <c r="Q18" s="20">
        <v>1.0519099999999999</v>
      </c>
      <c r="R18" s="16" t="s">
        <v>5672</v>
      </c>
      <c r="S18" s="17">
        <v>6953</v>
      </c>
      <c r="T18" s="16" t="s">
        <v>4259</v>
      </c>
      <c r="U18" s="20">
        <v>1.0859099999999999</v>
      </c>
      <c r="V18" s="16" t="s">
        <v>5673</v>
      </c>
      <c r="W18" s="17">
        <v>8480</v>
      </c>
      <c r="X18" s="16" t="s">
        <v>4261</v>
      </c>
      <c r="Y18" s="20">
        <v>1.10592</v>
      </c>
      <c r="Z18" s="16" t="s">
        <v>5793</v>
      </c>
      <c r="AA18" s="17">
        <f>SUM(PRODUCT(A3L411C2,A3L411C3))/A3L411C1</f>
        <v>7530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9061</v>
      </c>
      <c r="H19" s="16" t="s">
        <v>4253</v>
      </c>
      <c r="I19" s="20">
        <v>1</v>
      </c>
      <c r="J19" s="16" t="s">
        <v>5670</v>
      </c>
      <c r="K19" s="17">
        <v>10712</v>
      </c>
      <c r="L19" s="16" t="s">
        <v>4255</v>
      </c>
      <c r="M19" s="20">
        <v>1.00692</v>
      </c>
      <c r="N19" s="16" t="s">
        <v>5671</v>
      </c>
      <c r="O19" s="17">
        <v>9522</v>
      </c>
      <c r="P19" s="16" t="s">
        <v>4257</v>
      </c>
      <c r="Q19" s="20">
        <v>1.0519099999999999</v>
      </c>
      <c r="R19" s="16" t="s">
        <v>5672</v>
      </c>
      <c r="S19" s="17">
        <v>8368</v>
      </c>
      <c r="T19" s="16" t="s">
        <v>4259</v>
      </c>
      <c r="U19" s="20">
        <v>1.0859099999999999</v>
      </c>
      <c r="V19" s="16" t="s">
        <v>5673</v>
      </c>
      <c r="W19" s="17">
        <v>10206</v>
      </c>
      <c r="X19" s="16" t="s">
        <v>4261</v>
      </c>
      <c r="Y19" s="20">
        <v>1.10592</v>
      </c>
      <c r="Z19" s="16" t="s">
        <v>5794</v>
      </c>
      <c r="AA19" s="17">
        <f>SUM(PRODUCT(A3L412C2,A3L412C3))/A3L412C1</f>
        <v>9061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8965</v>
      </c>
      <c r="H20" s="16" t="s">
        <v>4253</v>
      </c>
      <c r="I20" s="20">
        <v>1</v>
      </c>
      <c r="J20" s="16" t="s">
        <v>5670</v>
      </c>
      <c r="K20" s="17">
        <v>10598</v>
      </c>
      <c r="L20" s="16" t="s">
        <v>4255</v>
      </c>
      <c r="M20" s="20">
        <v>1.00692</v>
      </c>
      <c r="N20" s="16" t="s">
        <v>5671</v>
      </c>
      <c r="O20" s="17">
        <v>9421</v>
      </c>
      <c r="P20" s="16" t="s">
        <v>4257</v>
      </c>
      <c r="Q20" s="20">
        <v>1.0519099999999999</v>
      </c>
      <c r="R20" s="16" t="s">
        <v>5672</v>
      </c>
      <c r="S20" s="17">
        <v>8279</v>
      </c>
      <c r="T20" s="16" t="s">
        <v>4259</v>
      </c>
      <c r="U20" s="20">
        <v>1.0859099999999999</v>
      </c>
      <c r="V20" s="16" t="s">
        <v>5673</v>
      </c>
      <c r="W20" s="17">
        <v>10098</v>
      </c>
      <c r="X20" s="16" t="s">
        <v>4261</v>
      </c>
      <c r="Y20" s="20">
        <v>1.10592</v>
      </c>
      <c r="Z20" s="16" t="s">
        <v>5795</v>
      </c>
      <c r="AA20" s="17">
        <f>SUM(PRODUCT(A3L413C2,A3L413C3))/A3L413C1</f>
        <v>8965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10010</v>
      </c>
      <c r="H21" s="16" t="s">
        <v>4253</v>
      </c>
      <c r="I21" s="20">
        <v>1</v>
      </c>
      <c r="J21" s="16" t="s">
        <v>5670</v>
      </c>
      <c r="K21" s="17">
        <v>11796</v>
      </c>
      <c r="L21" s="16" t="s">
        <v>4255</v>
      </c>
      <c r="M21" s="20">
        <v>1.00692</v>
      </c>
      <c r="N21" s="16" t="s">
        <v>5671</v>
      </c>
      <c r="O21" s="17">
        <v>10532</v>
      </c>
      <c r="P21" s="16" t="s">
        <v>4257</v>
      </c>
      <c r="Q21" s="20">
        <v>1.0519099999999999</v>
      </c>
      <c r="R21" s="16" t="s">
        <v>5672</v>
      </c>
      <c r="S21" s="17">
        <v>9391</v>
      </c>
      <c r="T21" s="16" t="s">
        <v>4259</v>
      </c>
      <c r="U21" s="20">
        <v>1.0859099999999999</v>
      </c>
      <c r="V21" s="16" t="s">
        <v>5673</v>
      </c>
      <c r="W21" s="17">
        <v>11528</v>
      </c>
      <c r="X21" s="16" t="s">
        <v>4261</v>
      </c>
      <c r="Y21" s="20">
        <v>1.10592</v>
      </c>
      <c r="Z21" s="16" t="s">
        <v>5796</v>
      </c>
      <c r="AA21" s="17">
        <f>SUM(PRODUCT(A3L414C2,A3L414C3))/A3L414C1</f>
        <v>10010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8544</v>
      </c>
      <c r="H22" s="16" t="s">
        <v>4253</v>
      </c>
      <c r="I22" s="20">
        <v>1</v>
      </c>
      <c r="J22" s="16" t="s">
        <v>5670</v>
      </c>
      <c r="K22" s="17">
        <v>10099</v>
      </c>
      <c r="L22" s="16" t="s">
        <v>4255</v>
      </c>
      <c r="M22" s="20">
        <v>1.00692</v>
      </c>
      <c r="N22" s="16" t="s">
        <v>5671</v>
      </c>
      <c r="O22" s="17">
        <v>8977</v>
      </c>
      <c r="P22" s="16" t="s">
        <v>4257</v>
      </c>
      <c r="Q22" s="20">
        <v>1.0519099999999999</v>
      </c>
      <c r="R22" s="16" t="s">
        <v>5672</v>
      </c>
      <c r="S22" s="17">
        <v>7889</v>
      </c>
      <c r="T22" s="16" t="s">
        <v>4259</v>
      </c>
      <c r="U22" s="20">
        <v>1.0859099999999999</v>
      </c>
      <c r="V22" s="16" t="s">
        <v>5673</v>
      </c>
      <c r="W22" s="17">
        <v>9623</v>
      </c>
      <c r="X22" s="16" t="s">
        <v>4261</v>
      </c>
      <c r="Y22" s="20">
        <v>1.10592</v>
      </c>
      <c r="Z22" s="16" t="s">
        <v>5797</v>
      </c>
      <c r="AA22" s="17">
        <f>SUM(PRODUCT(A3L415C2,A3L415C3))/A3L415C1</f>
        <v>8544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829</v>
      </c>
      <c r="H23" s="16" t="s">
        <v>4253</v>
      </c>
      <c r="I23" s="20">
        <v>1</v>
      </c>
      <c r="J23" s="16" t="s">
        <v>5670</v>
      </c>
      <c r="K23" s="17">
        <v>980</v>
      </c>
      <c r="L23" s="16" t="s">
        <v>4255</v>
      </c>
      <c r="M23" s="20">
        <v>1.00692</v>
      </c>
      <c r="N23" s="16" t="s">
        <v>5671</v>
      </c>
      <c r="O23" s="17">
        <v>871</v>
      </c>
      <c r="P23" s="16" t="s">
        <v>4257</v>
      </c>
      <c r="Q23" s="20">
        <v>1.0519099999999999</v>
      </c>
      <c r="R23" s="16" t="s">
        <v>5672</v>
      </c>
      <c r="S23" s="17">
        <v>765</v>
      </c>
      <c r="T23" s="16" t="s">
        <v>4259</v>
      </c>
      <c r="U23" s="20">
        <v>1.0859099999999999</v>
      </c>
      <c r="V23" s="16" t="s">
        <v>5673</v>
      </c>
      <c r="W23" s="17">
        <v>934</v>
      </c>
      <c r="X23" s="16" t="s">
        <v>4261</v>
      </c>
      <c r="Y23" s="20">
        <v>1.10592</v>
      </c>
      <c r="Z23" s="16" t="s">
        <v>5798</v>
      </c>
      <c r="AA23" s="17">
        <f>SUM(PRODUCT(A3L416C2,A3L416C3))/A3L416C1</f>
        <v>829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99</v>
      </c>
      <c r="H24" s="16" t="s">
        <v>4253</v>
      </c>
      <c r="I24" s="20">
        <v>1</v>
      </c>
      <c r="J24" s="16" t="s">
        <v>5670</v>
      </c>
      <c r="K24" s="17">
        <v>117</v>
      </c>
      <c r="L24" s="16" t="s">
        <v>4255</v>
      </c>
      <c r="M24" s="20">
        <v>1.00692</v>
      </c>
      <c r="N24" s="16" t="s">
        <v>5671</v>
      </c>
      <c r="O24" s="17">
        <v>104</v>
      </c>
      <c r="P24" s="16" t="s">
        <v>4257</v>
      </c>
      <c r="Q24" s="20">
        <v>1.0519099999999999</v>
      </c>
      <c r="R24" s="16" t="s">
        <v>5672</v>
      </c>
      <c r="S24" s="17">
        <v>91</v>
      </c>
      <c r="T24" s="16" t="s">
        <v>4259</v>
      </c>
      <c r="U24" s="20">
        <v>1.0859099999999999</v>
      </c>
      <c r="V24" s="16" t="s">
        <v>5673</v>
      </c>
      <c r="W24" s="17">
        <v>112</v>
      </c>
      <c r="X24" s="16" t="s">
        <v>4261</v>
      </c>
      <c r="Y24" s="20">
        <v>1.10592</v>
      </c>
      <c r="Z24" s="16" t="s">
        <v>5799</v>
      </c>
      <c r="AA24" s="17">
        <f>SUM(PRODUCT(A3L417C2,A3L417C3))/A3L417C1</f>
        <v>99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548</v>
      </c>
      <c r="H25" s="16" t="s">
        <v>4253</v>
      </c>
      <c r="I25" s="20">
        <v>1</v>
      </c>
      <c r="J25" s="16" t="s">
        <v>5670</v>
      </c>
      <c r="K25" s="17">
        <v>647</v>
      </c>
      <c r="L25" s="16" t="s">
        <v>4255</v>
      </c>
      <c r="M25" s="20">
        <v>1.00692</v>
      </c>
      <c r="N25" s="16" t="s">
        <v>5671</v>
      </c>
      <c r="O25" s="17">
        <v>576</v>
      </c>
      <c r="P25" s="16" t="s">
        <v>4257</v>
      </c>
      <c r="Q25" s="20">
        <v>1.0519099999999999</v>
      </c>
      <c r="R25" s="16" t="s">
        <v>5672</v>
      </c>
      <c r="S25" s="17">
        <v>506</v>
      </c>
      <c r="T25" s="16" t="s">
        <v>4259</v>
      </c>
      <c r="U25" s="20">
        <v>1.0859099999999999</v>
      </c>
      <c r="V25" s="16" t="s">
        <v>5673</v>
      </c>
      <c r="W25" s="17">
        <v>617</v>
      </c>
      <c r="X25" s="16" t="s">
        <v>4261</v>
      </c>
      <c r="Y25" s="20">
        <v>1.10592</v>
      </c>
      <c r="Z25" s="16" t="s">
        <v>5800</v>
      </c>
      <c r="AA25" s="17">
        <f>SUM(PRODUCT(A3L418C2,A3L418C3))/A3L418C1</f>
        <v>548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792</v>
      </c>
      <c r="H26" s="16" t="s">
        <v>4253</v>
      </c>
      <c r="I26" s="20">
        <v>1</v>
      </c>
      <c r="J26" s="16" t="s">
        <v>5670</v>
      </c>
      <c r="K26" s="17">
        <v>936</v>
      </c>
      <c r="L26" s="16" t="s">
        <v>4255</v>
      </c>
      <c r="M26" s="20">
        <v>1.00692</v>
      </c>
      <c r="N26" s="16" t="s">
        <v>5671</v>
      </c>
      <c r="O26" s="17">
        <v>832</v>
      </c>
      <c r="P26" s="16" t="s">
        <v>4257</v>
      </c>
      <c r="Q26" s="20">
        <v>1.0519099999999999</v>
      </c>
      <c r="R26" s="16" t="s">
        <v>5672</v>
      </c>
      <c r="S26" s="17">
        <v>731</v>
      </c>
      <c r="T26" s="16" t="s">
        <v>4259</v>
      </c>
      <c r="U26" s="20">
        <v>1.0859099999999999</v>
      </c>
      <c r="V26" s="16" t="s">
        <v>5673</v>
      </c>
      <c r="W26" s="17">
        <v>892</v>
      </c>
      <c r="X26" s="16" t="s">
        <v>4261</v>
      </c>
      <c r="Y26" s="20">
        <v>1.10592</v>
      </c>
      <c r="Z26" s="16" t="s">
        <v>5801</v>
      </c>
      <c r="AA26" s="17">
        <f>SUM(PRODUCT(A3L419C2,A3L419C3))/A3L419C1</f>
        <v>792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1.00692</v>
      </c>
      <c r="N27" s="16" t="s">
        <v>5671</v>
      </c>
      <c r="O27" s="17">
        <v>0</v>
      </c>
      <c r="P27" s="16" t="s">
        <v>4257</v>
      </c>
      <c r="Q27" s="20">
        <v>1.0519099999999999</v>
      </c>
      <c r="R27" s="16" t="s">
        <v>5672</v>
      </c>
      <c r="S27" s="17">
        <v>0</v>
      </c>
      <c r="T27" s="16" t="s">
        <v>4259</v>
      </c>
      <c r="U27" s="20">
        <v>1.0859099999999999</v>
      </c>
      <c r="V27" s="16" t="s">
        <v>5673</v>
      </c>
      <c r="W27" s="17">
        <v>0</v>
      </c>
      <c r="X27" s="16" t="s">
        <v>4261</v>
      </c>
      <c r="Y27" s="20">
        <v>1.10592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466</v>
      </c>
      <c r="H28" s="16" t="s">
        <v>4253</v>
      </c>
      <c r="I28" s="20">
        <v>1</v>
      </c>
      <c r="J28" s="16" t="s">
        <v>5670</v>
      </c>
      <c r="K28" s="17">
        <v>551</v>
      </c>
      <c r="L28" s="16" t="s">
        <v>4255</v>
      </c>
      <c r="M28" s="20">
        <v>1.00692</v>
      </c>
      <c r="N28" s="16" t="s">
        <v>5671</v>
      </c>
      <c r="O28" s="17">
        <v>490</v>
      </c>
      <c r="P28" s="16" t="s">
        <v>4257</v>
      </c>
      <c r="Q28" s="20">
        <v>1.0519099999999999</v>
      </c>
      <c r="R28" s="16" t="s">
        <v>5672</v>
      </c>
      <c r="S28" s="17">
        <v>431</v>
      </c>
      <c r="T28" s="16" t="s">
        <v>4259</v>
      </c>
      <c r="U28" s="20">
        <v>1.0859099999999999</v>
      </c>
      <c r="V28" s="16" t="s">
        <v>5673</v>
      </c>
      <c r="W28" s="17">
        <v>525</v>
      </c>
      <c r="X28" s="16" t="s">
        <v>4261</v>
      </c>
      <c r="Y28" s="20">
        <v>1.10592</v>
      </c>
      <c r="Z28" s="16" t="s">
        <v>5803</v>
      </c>
      <c r="AA28" s="17">
        <f>SUM(PRODUCT(A3L421C2,A3L421C3))/A3L421C1</f>
        <v>466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807</v>
      </c>
      <c r="H29" s="16" t="s">
        <v>4253</v>
      </c>
      <c r="I29" s="20">
        <v>1</v>
      </c>
      <c r="J29" s="16" t="s">
        <v>5670</v>
      </c>
      <c r="K29" s="17">
        <v>954</v>
      </c>
      <c r="L29" s="16" t="s">
        <v>4255</v>
      </c>
      <c r="M29" s="20">
        <v>1.00692</v>
      </c>
      <c r="N29" s="16" t="s">
        <v>5671</v>
      </c>
      <c r="O29" s="17">
        <v>848</v>
      </c>
      <c r="P29" s="16" t="s">
        <v>4257</v>
      </c>
      <c r="Q29" s="20">
        <v>1.0519099999999999</v>
      </c>
      <c r="R29" s="16" t="s">
        <v>5672</v>
      </c>
      <c r="S29" s="17">
        <v>745</v>
      </c>
      <c r="T29" s="16" t="s">
        <v>4259</v>
      </c>
      <c r="U29" s="20">
        <v>1.0859099999999999</v>
      </c>
      <c r="V29" s="16" t="s">
        <v>5673</v>
      </c>
      <c r="W29" s="17">
        <v>909</v>
      </c>
      <c r="X29" s="16" t="s">
        <v>4261</v>
      </c>
      <c r="Y29" s="20">
        <v>1.10592</v>
      </c>
      <c r="Z29" s="16" t="s">
        <v>5804</v>
      </c>
      <c r="AA29" s="17">
        <f>SUM(PRODUCT(A3L422C2,A3L422C3))/A3L422C1</f>
        <v>807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318</v>
      </c>
      <c r="H30" s="16" t="s">
        <v>4253</v>
      </c>
      <c r="I30" s="20">
        <v>1</v>
      </c>
      <c r="J30" s="16" t="s">
        <v>5670</v>
      </c>
      <c r="K30" s="17">
        <v>376</v>
      </c>
      <c r="L30" s="16" t="s">
        <v>4255</v>
      </c>
      <c r="M30" s="20">
        <v>1.00692</v>
      </c>
      <c r="N30" s="16" t="s">
        <v>5671</v>
      </c>
      <c r="O30" s="17">
        <v>334</v>
      </c>
      <c r="P30" s="16" t="s">
        <v>4257</v>
      </c>
      <c r="Q30" s="20">
        <v>1.0519099999999999</v>
      </c>
      <c r="R30" s="16" t="s">
        <v>5672</v>
      </c>
      <c r="S30" s="17">
        <v>294</v>
      </c>
      <c r="T30" s="16" t="s">
        <v>4259</v>
      </c>
      <c r="U30" s="20">
        <v>1.0859099999999999</v>
      </c>
      <c r="V30" s="16" t="s">
        <v>5673</v>
      </c>
      <c r="W30" s="17">
        <v>359</v>
      </c>
      <c r="X30" s="16" t="s">
        <v>4261</v>
      </c>
      <c r="Y30" s="20">
        <v>1.10592</v>
      </c>
      <c r="Z30" s="16" t="s">
        <v>5805</v>
      </c>
      <c r="AA30" s="17">
        <f>SUM(PRODUCT(A3L423C2,A3L423C3))/A3L423C1</f>
        <v>318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17764</v>
      </c>
      <c r="H31" s="16" t="s">
        <v>4253</v>
      </c>
      <c r="I31" s="20">
        <v>1</v>
      </c>
      <c r="J31" s="16" t="s">
        <v>5670</v>
      </c>
      <c r="K31" s="17">
        <v>20934</v>
      </c>
      <c r="L31" s="16" t="s">
        <v>4255</v>
      </c>
      <c r="M31" s="20">
        <v>1.00692</v>
      </c>
      <c r="N31" s="16" t="s">
        <v>5671</v>
      </c>
      <c r="O31" s="17">
        <v>18689</v>
      </c>
      <c r="P31" s="16" t="s">
        <v>4257</v>
      </c>
      <c r="Q31" s="20">
        <v>1.0519099999999999</v>
      </c>
      <c r="R31" s="16" t="s">
        <v>5672</v>
      </c>
      <c r="S31" s="17">
        <v>16670</v>
      </c>
      <c r="T31" s="16" t="s">
        <v>4259</v>
      </c>
      <c r="U31" s="20">
        <v>1.0859099999999999</v>
      </c>
      <c r="V31" s="16" t="s">
        <v>5673</v>
      </c>
      <c r="W31" s="17">
        <v>20466</v>
      </c>
      <c r="X31" s="16" t="s">
        <v>4261</v>
      </c>
      <c r="Y31" s="20">
        <v>1.10592</v>
      </c>
      <c r="Z31" s="16" t="s">
        <v>5806</v>
      </c>
      <c r="AA31" s="17">
        <f>SUM(PRODUCT(A3L424C2,A3L424C3))/A3L424C1</f>
        <v>17764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1.00692</v>
      </c>
      <c r="N32" s="16" t="s">
        <v>5671</v>
      </c>
      <c r="O32" s="17">
        <v>0</v>
      </c>
      <c r="P32" s="16" t="s">
        <v>4257</v>
      </c>
      <c r="Q32" s="20">
        <v>1.0519099999999999</v>
      </c>
      <c r="R32" s="16" t="s">
        <v>5672</v>
      </c>
      <c r="S32" s="17">
        <v>0</v>
      </c>
      <c r="T32" s="16" t="s">
        <v>4259</v>
      </c>
      <c r="U32" s="20">
        <v>1.0859099999999999</v>
      </c>
      <c r="V32" s="16" t="s">
        <v>5673</v>
      </c>
      <c r="W32" s="17">
        <v>0</v>
      </c>
      <c r="X32" s="16" t="s">
        <v>4261</v>
      </c>
      <c r="Y32" s="20">
        <v>1.10592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74288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87517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78169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69836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85803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74288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1.00692</v>
      </c>
      <c r="N34" s="16" t="s">
        <v>5671</v>
      </c>
      <c r="O34" s="17">
        <v>0</v>
      </c>
      <c r="P34" s="16" t="s">
        <v>4257</v>
      </c>
      <c r="Q34" s="20">
        <v>1.0519099999999999</v>
      </c>
      <c r="R34" s="16" t="s">
        <v>5672</v>
      </c>
      <c r="S34" s="17">
        <v>0</v>
      </c>
      <c r="T34" s="16" t="s">
        <v>4259</v>
      </c>
      <c r="U34" s="20">
        <v>1.0859099999999999</v>
      </c>
      <c r="V34" s="16" t="s">
        <v>5673</v>
      </c>
      <c r="W34" s="17">
        <v>0</v>
      </c>
      <c r="X34" s="16" t="s">
        <v>4261</v>
      </c>
      <c r="Y34" s="20">
        <v>1.10592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1.00692</v>
      </c>
      <c r="N35" s="16" t="s">
        <v>5671</v>
      </c>
      <c r="O35" s="17">
        <v>0</v>
      </c>
      <c r="P35" s="16" t="s">
        <v>4257</v>
      </c>
      <c r="Q35" s="20">
        <v>1.0519099999999999</v>
      </c>
      <c r="R35" s="16" t="s">
        <v>5672</v>
      </c>
      <c r="S35" s="17">
        <v>0</v>
      </c>
      <c r="T35" s="16" t="s">
        <v>4259</v>
      </c>
      <c r="U35" s="20">
        <v>1.0859099999999999</v>
      </c>
      <c r="V35" s="16" t="s">
        <v>5673</v>
      </c>
      <c r="W35" s="17">
        <v>0</v>
      </c>
      <c r="X35" s="16" t="s">
        <v>4261</v>
      </c>
      <c r="Y35" s="20">
        <v>1.10592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1.00692</v>
      </c>
      <c r="N36" s="16" t="s">
        <v>5671</v>
      </c>
      <c r="O36" s="17">
        <v>0</v>
      </c>
      <c r="P36" s="16" t="s">
        <v>4257</v>
      </c>
      <c r="Q36" s="20">
        <v>1.0519099999999999</v>
      </c>
      <c r="R36" s="16" t="s">
        <v>5672</v>
      </c>
      <c r="S36" s="17">
        <v>0</v>
      </c>
      <c r="T36" s="16" t="s">
        <v>4259</v>
      </c>
      <c r="U36" s="20">
        <v>1.0859099999999999</v>
      </c>
      <c r="V36" s="16" t="s">
        <v>5673</v>
      </c>
      <c r="W36" s="17">
        <v>0</v>
      </c>
      <c r="X36" s="16" t="s">
        <v>4261</v>
      </c>
      <c r="Y36" s="20">
        <v>1.10592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1.00692</v>
      </c>
      <c r="N37" s="16" t="s">
        <v>5671</v>
      </c>
      <c r="O37" s="17">
        <v>0</v>
      </c>
      <c r="P37" s="16" t="s">
        <v>4257</v>
      </c>
      <c r="Q37" s="20">
        <v>1.0519099999999999</v>
      </c>
      <c r="R37" s="16" t="s">
        <v>5672</v>
      </c>
      <c r="S37" s="17">
        <v>0</v>
      </c>
      <c r="T37" s="16" t="s">
        <v>4259</v>
      </c>
      <c r="U37" s="20">
        <v>1.0859099999999999</v>
      </c>
      <c r="V37" s="16" t="s">
        <v>5673</v>
      </c>
      <c r="W37" s="17">
        <v>0</v>
      </c>
      <c r="X37" s="16" t="s">
        <v>4261</v>
      </c>
      <c r="Y37" s="20">
        <v>1.10592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1.00692</v>
      </c>
      <c r="N38" s="16" t="s">
        <v>5671</v>
      </c>
      <c r="O38" s="17">
        <v>0</v>
      </c>
      <c r="P38" s="16" t="s">
        <v>4257</v>
      </c>
      <c r="Q38" s="20">
        <v>1.0519099999999999</v>
      </c>
      <c r="R38" s="16" t="s">
        <v>5672</v>
      </c>
      <c r="S38" s="17">
        <v>0</v>
      </c>
      <c r="T38" s="16" t="s">
        <v>4259</v>
      </c>
      <c r="U38" s="20">
        <v>1.0859099999999999</v>
      </c>
      <c r="V38" s="16" t="s">
        <v>5673</v>
      </c>
      <c r="W38" s="17">
        <v>0</v>
      </c>
      <c r="X38" s="16" t="s">
        <v>4261</v>
      </c>
      <c r="Y38" s="20">
        <v>1.10592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1.00692</v>
      </c>
      <c r="N39" s="16" t="s">
        <v>5671</v>
      </c>
      <c r="O39" s="17">
        <v>0</v>
      </c>
      <c r="P39" s="16" t="s">
        <v>4257</v>
      </c>
      <c r="Q39" s="20">
        <v>1.0519099999999999</v>
      </c>
      <c r="R39" s="16" t="s">
        <v>5672</v>
      </c>
      <c r="S39" s="17">
        <v>0</v>
      </c>
      <c r="T39" s="16" t="s">
        <v>4259</v>
      </c>
      <c r="U39" s="20">
        <v>1.0859099999999999</v>
      </c>
      <c r="V39" s="16" t="s">
        <v>5673</v>
      </c>
      <c r="W39" s="17">
        <v>0</v>
      </c>
      <c r="X39" s="16" t="s">
        <v>4261</v>
      </c>
      <c r="Y39" s="20">
        <v>1.10592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1.00692</v>
      </c>
      <c r="N40" s="16" t="s">
        <v>5671</v>
      </c>
      <c r="O40" s="17">
        <v>0</v>
      </c>
      <c r="P40" s="16" t="s">
        <v>4257</v>
      </c>
      <c r="Q40" s="20">
        <v>1.0519099999999999</v>
      </c>
      <c r="R40" s="16" t="s">
        <v>5672</v>
      </c>
      <c r="S40" s="17">
        <v>0</v>
      </c>
      <c r="T40" s="16" t="s">
        <v>4259</v>
      </c>
      <c r="U40" s="20">
        <v>1.0859099999999999</v>
      </c>
      <c r="V40" s="16" t="s">
        <v>5673</v>
      </c>
      <c r="W40" s="17">
        <v>0</v>
      </c>
      <c r="X40" s="16" t="s">
        <v>4261</v>
      </c>
      <c r="Y40" s="20">
        <v>1.10592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23</v>
      </c>
      <c r="H41" s="16" t="s">
        <v>4253</v>
      </c>
      <c r="I41" s="20">
        <v>1</v>
      </c>
      <c r="J41" s="16" t="s">
        <v>5670</v>
      </c>
      <c r="K41" s="17">
        <v>23</v>
      </c>
      <c r="L41" s="16" t="s">
        <v>4255</v>
      </c>
      <c r="M41" s="20">
        <v>1.00692</v>
      </c>
      <c r="N41" s="16" t="s">
        <v>5671</v>
      </c>
      <c r="O41" s="17">
        <v>23</v>
      </c>
      <c r="P41" s="16" t="s">
        <v>4257</v>
      </c>
      <c r="Q41" s="20">
        <v>1.0519099999999999</v>
      </c>
      <c r="R41" s="16" t="s">
        <v>5672</v>
      </c>
      <c r="S41" s="17">
        <v>56</v>
      </c>
      <c r="T41" s="16" t="s">
        <v>4259</v>
      </c>
      <c r="U41" s="20">
        <v>1.0859099999999999</v>
      </c>
      <c r="V41" s="16" t="s">
        <v>5673</v>
      </c>
      <c r="W41" s="17">
        <v>54</v>
      </c>
      <c r="X41" s="16" t="s">
        <v>4261</v>
      </c>
      <c r="Y41" s="20">
        <v>1.10592</v>
      </c>
      <c r="Z41" s="16" t="s">
        <v>5821</v>
      </c>
      <c r="AA41" s="17">
        <f>SUM(PRODUCT(A3L434C2,A3L434C3))/A3L434C1</f>
        <v>23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1.00692</v>
      </c>
      <c r="N42" s="16" t="s">
        <v>5671</v>
      </c>
      <c r="O42" s="17">
        <v>0</v>
      </c>
      <c r="P42" s="16" t="s">
        <v>4257</v>
      </c>
      <c r="Q42" s="20">
        <v>1.0519099999999999</v>
      </c>
      <c r="R42" s="16" t="s">
        <v>5672</v>
      </c>
      <c r="S42" s="17">
        <v>0</v>
      </c>
      <c r="T42" s="16" t="s">
        <v>4259</v>
      </c>
      <c r="U42" s="20">
        <v>1.0859099999999999</v>
      </c>
      <c r="V42" s="16" t="s">
        <v>5673</v>
      </c>
      <c r="W42" s="17">
        <v>0</v>
      </c>
      <c r="X42" s="16" t="s">
        <v>4261</v>
      </c>
      <c r="Y42" s="20">
        <v>1.10592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7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1.00692</v>
      </c>
      <c r="N43" s="16" t="s">
        <v>5671</v>
      </c>
      <c r="O43" s="17">
        <v>0</v>
      </c>
      <c r="P43" s="16" t="s">
        <v>4257</v>
      </c>
      <c r="Q43" s="20">
        <v>1.0519099999999999</v>
      </c>
      <c r="R43" s="16" t="s">
        <v>5672</v>
      </c>
      <c r="S43" s="17">
        <v>0</v>
      </c>
      <c r="T43" s="16" t="s">
        <v>4259</v>
      </c>
      <c r="U43" s="20">
        <v>1.0859099999999999</v>
      </c>
      <c r="V43" s="16" t="s">
        <v>5673</v>
      </c>
      <c r="W43" s="17">
        <v>0</v>
      </c>
      <c r="X43" s="16" t="s">
        <v>4261</v>
      </c>
      <c r="Y43" s="20">
        <v>1.10592</v>
      </c>
      <c r="Z43" s="16" t="s">
        <v>5823</v>
      </c>
      <c r="AA43" s="17">
        <f>SUM(PRODUCT(A3L436C2,A3L436C3))/A3L436C1</f>
        <v>7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12838</v>
      </c>
      <c r="H44" s="16" t="s">
        <v>4253</v>
      </c>
      <c r="I44" s="20">
        <v>1</v>
      </c>
      <c r="J44" s="16" t="s">
        <v>5670</v>
      </c>
      <c r="K44" s="17">
        <v>6650</v>
      </c>
      <c r="L44" s="16" t="s">
        <v>4255</v>
      </c>
      <c r="M44" s="20">
        <v>1.00692</v>
      </c>
      <c r="N44" s="16" t="s">
        <v>5671</v>
      </c>
      <c r="O44" s="17">
        <v>7120</v>
      </c>
      <c r="P44" s="16" t="s">
        <v>4257</v>
      </c>
      <c r="Q44" s="20">
        <v>1.0519099999999999</v>
      </c>
      <c r="R44" s="16" t="s">
        <v>5672</v>
      </c>
      <c r="S44" s="17">
        <v>3860</v>
      </c>
      <c r="T44" s="16" t="s">
        <v>4259</v>
      </c>
      <c r="U44" s="20">
        <v>1.0859099999999999</v>
      </c>
      <c r="V44" s="16" t="s">
        <v>5673</v>
      </c>
      <c r="W44" s="17">
        <v>1800</v>
      </c>
      <c r="X44" s="16" t="s">
        <v>4261</v>
      </c>
      <c r="Y44" s="20">
        <v>1.10592</v>
      </c>
      <c r="Z44" s="16" t="s">
        <v>5824</v>
      </c>
      <c r="AA44" s="17">
        <f>SUM(PRODUCT(A3L437C2,A3L437C3))/A3L437C1</f>
        <v>12838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3370</v>
      </c>
      <c r="H45" s="16" t="s">
        <v>4253</v>
      </c>
      <c r="I45" s="20">
        <v>1</v>
      </c>
      <c r="J45" s="16" t="s">
        <v>5670</v>
      </c>
      <c r="K45" s="17">
        <v>3418</v>
      </c>
      <c r="L45" s="16" t="s">
        <v>4255</v>
      </c>
      <c r="M45" s="20">
        <v>1.00692</v>
      </c>
      <c r="N45" s="16" t="s">
        <v>5671</v>
      </c>
      <c r="O45" s="17">
        <v>3202</v>
      </c>
      <c r="P45" s="16" t="s">
        <v>4257</v>
      </c>
      <c r="Q45" s="20">
        <v>1.0519099999999999</v>
      </c>
      <c r="R45" s="16" t="s">
        <v>5672</v>
      </c>
      <c r="S45" s="17">
        <v>2928</v>
      </c>
      <c r="T45" s="16" t="s">
        <v>4259</v>
      </c>
      <c r="U45" s="20">
        <v>1.0859099999999999</v>
      </c>
      <c r="V45" s="16" t="s">
        <v>5673</v>
      </c>
      <c r="W45" s="17">
        <v>2583</v>
      </c>
      <c r="X45" s="16" t="s">
        <v>4261</v>
      </c>
      <c r="Y45" s="20">
        <v>1.10592</v>
      </c>
      <c r="Z45" s="16" t="s">
        <v>5825</v>
      </c>
      <c r="AA45" s="17">
        <f>SUM(PRODUCT(A3L438C2,A3L438C3))/A3L438C1</f>
        <v>3370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2592</v>
      </c>
      <c r="H46" s="16" t="s">
        <v>4253</v>
      </c>
      <c r="I46" s="20">
        <v>1</v>
      </c>
      <c r="J46" s="16" t="s">
        <v>5670</v>
      </c>
      <c r="K46" s="17">
        <v>2629</v>
      </c>
      <c r="L46" s="16" t="s">
        <v>4255</v>
      </c>
      <c r="M46" s="20">
        <v>1.00692</v>
      </c>
      <c r="N46" s="16" t="s">
        <v>5671</v>
      </c>
      <c r="O46" s="17">
        <v>2463</v>
      </c>
      <c r="P46" s="16" t="s">
        <v>4257</v>
      </c>
      <c r="Q46" s="20">
        <v>1.0519099999999999</v>
      </c>
      <c r="R46" s="16" t="s">
        <v>5672</v>
      </c>
      <c r="S46" s="17">
        <v>2252</v>
      </c>
      <c r="T46" s="16" t="s">
        <v>4259</v>
      </c>
      <c r="U46" s="20">
        <v>1.0859099999999999</v>
      </c>
      <c r="V46" s="16" t="s">
        <v>5673</v>
      </c>
      <c r="W46" s="17">
        <v>1987</v>
      </c>
      <c r="X46" s="16" t="s">
        <v>4261</v>
      </c>
      <c r="Y46" s="20">
        <v>1.10592</v>
      </c>
      <c r="Z46" s="16" t="s">
        <v>5826</v>
      </c>
      <c r="AA46" s="17">
        <f>SUM(PRODUCT(A3L439C2,A3L439C3))/A3L439C1</f>
        <v>2592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520</v>
      </c>
      <c r="H47" s="16" t="s">
        <v>4253</v>
      </c>
      <c r="I47" s="20">
        <v>1</v>
      </c>
      <c r="J47" s="16" t="s">
        <v>5670</v>
      </c>
      <c r="K47" s="17">
        <v>527</v>
      </c>
      <c r="L47" s="16" t="s">
        <v>4255</v>
      </c>
      <c r="M47" s="20">
        <v>1.00692</v>
      </c>
      <c r="N47" s="16" t="s">
        <v>5671</v>
      </c>
      <c r="O47" s="17">
        <v>494</v>
      </c>
      <c r="P47" s="16" t="s">
        <v>4257</v>
      </c>
      <c r="Q47" s="20">
        <v>1.0519099999999999</v>
      </c>
      <c r="R47" s="16" t="s">
        <v>5672</v>
      </c>
      <c r="S47" s="17">
        <v>452</v>
      </c>
      <c r="T47" s="16" t="s">
        <v>4259</v>
      </c>
      <c r="U47" s="20">
        <v>1.0859099999999999</v>
      </c>
      <c r="V47" s="16" t="s">
        <v>5673</v>
      </c>
      <c r="W47" s="17">
        <v>398</v>
      </c>
      <c r="X47" s="16" t="s">
        <v>4261</v>
      </c>
      <c r="Y47" s="20">
        <v>1.10592</v>
      </c>
      <c r="Z47" s="16" t="s">
        <v>5827</v>
      </c>
      <c r="AA47" s="17">
        <f>SUM(PRODUCT(A3L440C2,A3L440C3))/A3L440C1</f>
        <v>520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23601</v>
      </c>
      <c r="H48" s="16" t="s">
        <v>4253</v>
      </c>
      <c r="I48" s="20">
        <v>1</v>
      </c>
      <c r="J48" s="16" t="s">
        <v>5670</v>
      </c>
      <c r="K48" s="17">
        <v>25344</v>
      </c>
      <c r="L48" s="16" t="s">
        <v>4255</v>
      </c>
      <c r="M48" s="20">
        <v>1.00692</v>
      </c>
      <c r="N48" s="16" t="s">
        <v>5671</v>
      </c>
      <c r="O48" s="17">
        <v>24795</v>
      </c>
      <c r="P48" s="16" t="s">
        <v>4257</v>
      </c>
      <c r="Q48" s="20">
        <v>1.0519099999999999</v>
      </c>
      <c r="R48" s="16" t="s">
        <v>5672</v>
      </c>
      <c r="S48" s="17">
        <v>25647</v>
      </c>
      <c r="T48" s="16" t="s">
        <v>4259</v>
      </c>
      <c r="U48" s="20">
        <v>1.0859099999999999</v>
      </c>
      <c r="V48" s="16" t="s">
        <v>5673</v>
      </c>
      <c r="W48" s="17">
        <v>22986</v>
      </c>
      <c r="X48" s="16" t="s">
        <v>4261</v>
      </c>
      <c r="Y48" s="20">
        <v>1.10592</v>
      </c>
      <c r="Z48" s="16" t="s">
        <v>5828</v>
      </c>
      <c r="AA48" s="17">
        <f>SUM(PRODUCT(A3L441C2,A3L441C3))/A3L441C1</f>
        <v>23601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36469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32017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31938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29563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24840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36469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264346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271412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252034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245659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247103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264346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40898</v>
      </c>
      <c r="F8" s="16" t="s">
        <v>5669</v>
      </c>
      <c r="G8" s="17">
        <v>0</v>
      </c>
      <c r="H8" s="16" t="s">
        <v>5855</v>
      </c>
      <c r="I8" s="17">
        <f>A3L501C1+A3L501C2</f>
        <v>40898</v>
      </c>
      <c r="J8" s="16" t="s">
        <v>5669</v>
      </c>
      <c r="K8" s="17">
        <v>17895</v>
      </c>
      <c r="L8" s="16" t="s">
        <v>5669</v>
      </c>
      <c r="M8" s="17">
        <v>0</v>
      </c>
      <c r="N8" s="16" t="s">
        <v>5856</v>
      </c>
      <c r="O8" s="17">
        <f>A3L501C4+A3L501C5</f>
        <v>17895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4808135</v>
      </c>
      <c r="F9" s="16" t="s">
        <v>5669</v>
      </c>
      <c r="G9" s="17">
        <v>0</v>
      </c>
      <c r="H9" s="16" t="s">
        <v>5857</v>
      </c>
      <c r="I9" s="17">
        <f>A3L502C1+A3L502C2</f>
        <v>4808135</v>
      </c>
      <c r="J9" s="16" t="s">
        <v>5669</v>
      </c>
      <c r="K9" s="17">
        <v>2103804</v>
      </c>
      <c r="L9" s="16" t="s">
        <v>5669</v>
      </c>
      <c r="M9" s="17">
        <v>0</v>
      </c>
      <c r="N9" s="16" t="s">
        <v>5858</v>
      </c>
      <c r="O9" s="17">
        <f>A3L502C4+A3L502C5</f>
        <v>2103804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104023</v>
      </c>
      <c r="F11" s="16" t="s">
        <v>5669</v>
      </c>
      <c r="G11" s="17">
        <v>0</v>
      </c>
      <c r="H11" s="16" t="s">
        <v>5861</v>
      </c>
      <c r="I11" s="17">
        <f>A3L504C1+A3L504C2</f>
        <v>104023</v>
      </c>
      <c r="J11" s="16" t="s">
        <v>5669</v>
      </c>
      <c r="K11" s="17">
        <v>45515</v>
      </c>
      <c r="L11" s="16" t="s">
        <v>5669</v>
      </c>
      <c r="M11" s="17">
        <v>0</v>
      </c>
      <c r="N11" s="16" t="s">
        <v>5862</v>
      </c>
      <c r="O11" s="17">
        <f>A3L504C4+A3L504C5</f>
        <v>45515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4912158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4912158</v>
      </c>
      <c r="J12" s="16" t="s">
        <v>5866</v>
      </c>
      <c r="K12" s="17">
        <f>(A3L502C4+A3L504C4)</f>
        <v>2149319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2149319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40898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40898</v>
      </c>
      <c r="J13" s="16" t="s">
        <v>5872</v>
      </c>
      <c r="K13" s="17">
        <f>(A3L501C4+A3L503C4)</f>
        <v>17895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17895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4953056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4953056</v>
      </c>
      <c r="J14" s="16" t="s">
        <v>5878</v>
      </c>
      <c r="K14" s="17">
        <f>(A3L505C4+A3L506C4)</f>
        <v>2167214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2167214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370</v>
      </c>
      <c r="F16" s="16" t="s">
        <v>5669</v>
      </c>
      <c r="G16" s="17">
        <v>9226</v>
      </c>
      <c r="H16" s="16" t="s">
        <v>5883</v>
      </c>
      <c r="I16" s="17">
        <f>A3L509C1+A3L509C2</f>
        <v>9596</v>
      </c>
      <c r="J16" s="16" t="s">
        <v>5669</v>
      </c>
      <c r="K16" s="17">
        <v>135</v>
      </c>
      <c r="L16" s="16" t="s">
        <v>5669</v>
      </c>
      <c r="M16" s="17">
        <v>168</v>
      </c>
      <c r="N16" s="16" t="s">
        <v>5884</v>
      </c>
      <c r="O16" s="17">
        <f>A3L509C4+A3L509C5</f>
        <v>303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362085</v>
      </c>
      <c r="F17" s="16" t="s">
        <v>5669</v>
      </c>
      <c r="G17" s="17">
        <v>968</v>
      </c>
      <c r="H17" s="16" t="s">
        <v>5885</v>
      </c>
      <c r="I17" s="17">
        <f>A3L510C1+A3L510C2</f>
        <v>363053</v>
      </c>
      <c r="J17" s="16" t="s">
        <v>5669</v>
      </c>
      <c r="K17" s="17">
        <v>132459</v>
      </c>
      <c r="L17" s="16" t="s">
        <v>5669</v>
      </c>
      <c r="M17" s="17">
        <v>18</v>
      </c>
      <c r="N17" s="16" t="s">
        <v>5886</v>
      </c>
      <c r="O17" s="17">
        <f>A3L510C4+A3L510C5</f>
        <v>132477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345430</v>
      </c>
      <c r="F18" s="16" t="s">
        <v>5669</v>
      </c>
      <c r="G18" s="17">
        <v>0</v>
      </c>
      <c r="H18" s="16" t="s">
        <v>5887</v>
      </c>
      <c r="I18" s="17">
        <f>A3L511C1+A3L511C2</f>
        <v>345430</v>
      </c>
      <c r="J18" s="16" t="s">
        <v>5669</v>
      </c>
      <c r="K18" s="17">
        <v>126366</v>
      </c>
      <c r="L18" s="16" t="s">
        <v>5669</v>
      </c>
      <c r="M18" s="17">
        <v>0</v>
      </c>
      <c r="N18" s="16" t="s">
        <v>5888</v>
      </c>
      <c r="O18" s="17">
        <f>A3L511C4+A3L511C5</f>
        <v>126366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451157</v>
      </c>
      <c r="F19" s="16" t="s">
        <v>5669</v>
      </c>
      <c r="G19" s="17">
        <v>0</v>
      </c>
      <c r="H19" s="16" t="s">
        <v>5889</v>
      </c>
      <c r="I19" s="17">
        <f>A3L512C1+A3L512C2</f>
        <v>451157</v>
      </c>
      <c r="J19" s="16" t="s">
        <v>5669</v>
      </c>
      <c r="K19" s="17">
        <v>165066</v>
      </c>
      <c r="L19" s="16" t="s">
        <v>5669</v>
      </c>
      <c r="M19" s="17">
        <v>0</v>
      </c>
      <c r="N19" s="16" t="s">
        <v>5890</v>
      </c>
      <c r="O19" s="17">
        <f>A3L512C4+A3L512C5</f>
        <v>165066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419451</v>
      </c>
      <c r="F20" s="16" t="s">
        <v>5669</v>
      </c>
      <c r="G20" s="17">
        <v>0</v>
      </c>
      <c r="H20" s="16" t="s">
        <v>5891</v>
      </c>
      <c r="I20" s="17">
        <f>A3L513C1+A3L513C2</f>
        <v>419451</v>
      </c>
      <c r="J20" s="16" t="s">
        <v>5669</v>
      </c>
      <c r="K20" s="17">
        <v>153444</v>
      </c>
      <c r="L20" s="16" t="s">
        <v>5669</v>
      </c>
      <c r="M20" s="17">
        <v>0</v>
      </c>
      <c r="N20" s="16" t="s">
        <v>5892</v>
      </c>
      <c r="O20" s="17">
        <f>A3L513C4+A3L513C5</f>
        <v>153444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354683</v>
      </c>
      <c r="F21" s="16" t="s">
        <v>5669</v>
      </c>
      <c r="G21" s="17">
        <v>0</v>
      </c>
      <c r="H21" s="16" t="s">
        <v>5893</v>
      </c>
      <c r="I21" s="17">
        <f>A3L514C1+A3L514C2</f>
        <v>354683</v>
      </c>
      <c r="J21" s="16" t="s">
        <v>5669</v>
      </c>
      <c r="K21" s="17">
        <v>129751</v>
      </c>
      <c r="L21" s="16" t="s">
        <v>5669</v>
      </c>
      <c r="M21" s="17">
        <v>0</v>
      </c>
      <c r="N21" s="16" t="s">
        <v>5894</v>
      </c>
      <c r="O21" s="17">
        <f>A3L514C4+A3L514C5</f>
        <v>129751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376581</v>
      </c>
      <c r="F22" s="16" t="s">
        <v>5669</v>
      </c>
      <c r="G22" s="17">
        <v>0</v>
      </c>
      <c r="H22" s="16" t="s">
        <v>5895</v>
      </c>
      <c r="I22" s="17">
        <f>A3L515C1+A3L515C2</f>
        <v>376581</v>
      </c>
      <c r="J22" s="16" t="s">
        <v>5669</v>
      </c>
      <c r="K22" s="17">
        <v>137739</v>
      </c>
      <c r="L22" s="16" t="s">
        <v>5669</v>
      </c>
      <c r="M22" s="17">
        <v>0</v>
      </c>
      <c r="N22" s="16" t="s">
        <v>5896</v>
      </c>
      <c r="O22" s="17">
        <f>A3L515C4+A3L515C5</f>
        <v>137739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33926</v>
      </c>
      <c r="F23" s="16" t="s">
        <v>5669</v>
      </c>
      <c r="G23" s="17">
        <v>0</v>
      </c>
      <c r="H23" s="16" t="s">
        <v>5897</v>
      </c>
      <c r="I23" s="17">
        <f>A3L516C1+A3L516C2</f>
        <v>33926</v>
      </c>
      <c r="J23" s="16" t="s">
        <v>5669</v>
      </c>
      <c r="K23" s="17">
        <v>12411</v>
      </c>
      <c r="L23" s="16" t="s">
        <v>5669</v>
      </c>
      <c r="M23" s="17">
        <v>0</v>
      </c>
      <c r="N23" s="16" t="s">
        <v>5898</v>
      </c>
      <c r="O23" s="17">
        <f>A3L516C4+A3L516C5</f>
        <v>12411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3701</v>
      </c>
      <c r="F24" s="16" t="s">
        <v>5669</v>
      </c>
      <c r="G24" s="17">
        <v>0</v>
      </c>
      <c r="H24" s="16" t="s">
        <v>5899</v>
      </c>
      <c r="I24" s="17">
        <f>A3L517C1+A3L517C2</f>
        <v>3701</v>
      </c>
      <c r="J24" s="16" t="s">
        <v>5669</v>
      </c>
      <c r="K24" s="17">
        <v>1354</v>
      </c>
      <c r="L24" s="16" t="s">
        <v>5669</v>
      </c>
      <c r="M24" s="17">
        <v>0</v>
      </c>
      <c r="N24" s="16" t="s">
        <v>5900</v>
      </c>
      <c r="O24" s="17">
        <f>A3L517C4+A3L517C5</f>
        <v>1354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16963</v>
      </c>
      <c r="F25" s="16" t="s">
        <v>5669</v>
      </c>
      <c r="G25" s="17">
        <v>0</v>
      </c>
      <c r="H25" s="16" t="s">
        <v>5901</v>
      </c>
      <c r="I25" s="17">
        <f>A3L518C1+A3L518C2</f>
        <v>16963</v>
      </c>
      <c r="J25" s="16" t="s">
        <v>5669</v>
      </c>
      <c r="K25" s="17">
        <v>6205</v>
      </c>
      <c r="L25" s="16" t="s">
        <v>5669</v>
      </c>
      <c r="M25" s="17">
        <v>0</v>
      </c>
      <c r="N25" s="16" t="s">
        <v>5902</v>
      </c>
      <c r="O25" s="17">
        <f>A3L518C4+A3L518C5</f>
        <v>6205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27141</v>
      </c>
      <c r="F26" s="16" t="s">
        <v>5669</v>
      </c>
      <c r="G26" s="17">
        <v>0</v>
      </c>
      <c r="H26" s="16" t="s">
        <v>5903</v>
      </c>
      <c r="I26" s="17">
        <f>A3L519C1+A3L519C2</f>
        <v>27141</v>
      </c>
      <c r="J26" s="16" t="s">
        <v>5669</v>
      </c>
      <c r="K26" s="17">
        <v>9929</v>
      </c>
      <c r="L26" s="16" t="s">
        <v>5669</v>
      </c>
      <c r="M26" s="17">
        <v>0</v>
      </c>
      <c r="N26" s="16" t="s">
        <v>5904</v>
      </c>
      <c r="O26" s="17">
        <f>A3L519C4+A3L519C5</f>
        <v>9929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22206</v>
      </c>
      <c r="F28" s="16" t="s">
        <v>5669</v>
      </c>
      <c r="G28" s="17">
        <v>0</v>
      </c>
      <c r="H28" s="16" t="s">
        <v>5907</v>
      </c>
      <c r="I28" s="17">
        <f>A3L521C1+A3L521C2</f>
        <v>22206</v>
      </c>
      <c r="J28" s="16" t="s">
        <v>5669</v>
      </c>
      <c r="K28" s="17">
        <v>8124</v>
      </c>
      <c r="L28" s="16" t="s">
        <v>5669</v>
      </c>
      <c r="M28" s="17">
        <v>0</v>
      </c>
      <c r="N28" s="16" t="s">
        <v>5908</v>
      </c>
      <c r="O28" s="17">
        <f>A3L521C4+A3L521C5</f>
        <v>8124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36085</v>
      </c>
      <c r="F29" s="16" t="s">
        <v>5669</v>
      </c>
      <c r="G29" s="17">
        <v>0</v>
      </c>
      <c r="H29" s="16" t="s">
        <v>5909</v>
      </c>
      <c r="I29" s="17">
        <f>A3L522C1+A3L522C2</f>
        <v>36085</v>
      </c>
      <c r="J29" s="16" t="s">
        <v>5669</v>
      </c>
      <c r="K29" s="17">
        <v>13201</v>
      </c>
      <c r="L29" s="16" t="s">
        <v>5669</v>
      </c>
      <c r="M29" s="17">
        <v>0</v>
      </c>
      <c r="N29" s="16" t="s">
        <v>5910</v>
      </c>
      <c r="O29" s="17">
        <f>A3L522C4+A3L522C5</f>
        <v>13201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10178</v>
      </c>
      <c r="F30" s="16" t="s">
        <v>5669</v>
      </c>
      <c r="G30" s="17">
        <v>0</v>
      </c>
      <c r="H30" s="16" t="s">
        <v>5911</v>
      </c>
      <c r="I30" s="17">
        <f>A3L523C1+A3L523C2</f>
        <v>10178</v>
      </c>
      <c r="J30" s="16" t="s">
        <v>5669</v>
      </c>
      <c r="K30" s="17">
        <v>3723</v>
      </c>
      <c r="L30" s="16" t="s">
        <v>5669</v>
      </c>
      <c r="M30" s="17">
        <v>0</v>
      </c>
      <c r="N30" s="16" t="s">
        <v>5912</v>
      </c>
      <c r="O30" s="17">
        <f>A3L523C4+A3L523C5</f>
        <v>3723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624242</v>
      </c>
      <c r="F31" s="16" t="s">
        <v>5669</v>
      </c>
      <c r="G31" s="17">
        <v>5818</v>
      </c>
      <c r="H31" s="16" t="s">
        <v>5913</v>
      </c>
      <c r="I31" s="17">
        <f>A3L524C1+A3L524C2</f>
        <v>630060</v>
      </c>
      <c r="J31" s="16" t="s">
        <v>5669</v>
      </c>
      <c r="K31" s="17">
        <v>228362</v>
      </c>
      <c r="L31" s="16" t="s">
        <v>5669</v>
      </c>
      <c r="M31" s="17">
        <v>82</v>
      </c>
      <c r="N31" s="16" t="s">
        <v>5914</v>
      </c>
      <c r="O31" s="17">
        <f>A3L524C4+A3L524C5</f>
        <v>228444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3084199</v>
      </c>
      <c r="F33" s="16" t="s">
        <v>5918</v>
      </c>
      <c r="G33" s="17">
        <f>SUM(A3L508C2:A3L525C2)</f>
        <v>16012</v>
      </c>
      <c r="H33" s="16" t="s">
        <v>5919</v>
      </c>
      <c r="I33" s="17">
        <f>SUM(A3L508C3:A3L525C3)</f>
        <v>3100211</v>
      </c>
      <c r="J33" s="16" t="s">
        <v>5920</v>
      </c>
      <c r="K33" s="17">
        <f>SUM(A3L508C4:A3L525C4)</f>
        <v>1128269</v>
      </c>
      <c r="L33" s="16" t="s">
        <v>5921</v>
      </c>
      <c r="M33" s="17">
        <f>SUM(A3L508C5:A3L525C5)</f>
        <v>268</v>
      </c>
      <c r="N33" s="16" t="s">
        <v>5922</v>
      </c>
      <c r="O33" s="17">
        <f>SUM(A3L508C6:A3L525C6)</f>
        <v>1128537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264</v>
      </c>
      <c r="L41" s="16" t="s">
        <v>5669</v>
      </c>
      <c r="M41" s="17">
        <v>0</v>
      </c>
      <c r="N41" s="16" t="s">
        <v>5938</v>
      </c>
      <c r="O41" s="17">
        <f>A3L534C4+A3L534C5</f>
        <v>264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621</v>
      </c>
      <c r="F43" s="16" t="s">
        <v>5669</v>
      </c>
      <c r="G43" s="17">
        <v>0</v>
      </c>
      <c r="H43" s="16" t="s">
        <v>5941</v>
      </c>
      <c r="I43" s="17">
        <f>A3L536C1+A3L536C2</f>
        <v>621</v>
      </c>
      <c r="J43" s="16" t="s">
        <v>5669</v>
      </c>
      <c r="K43" s="17">
        <v>7</v>
      </c>
      <c r="L43" s="16" t="s">
        <v>5669</v>
      </c>
      <c r="M43" s="17">
        <v>0</v>
      </c>
      <c r="N43" s="16" t="s">
        <v>5942</v>
      </c>
      <c r="O43" s="17">
        <f>A3L536C4+A3L536C5</f>
        <v>7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102757</v>
      </c>
      <c r="F44" s="16" t="s">
        <v>5669</v>
      </c>
      <c r="G44" s="17">
        <v>0</v>
      </c>
      <c r="H44" s="16" t="s">
        <v>5943</v>
      </c>
      <c r="I44" s="17">
        <f>A3L537C1+A3L537C2</f>
        <v>102757</v>
      </c>
      <c r="J44" s="16" t="s">
        <v>5669</v>
      </c>
      <c r="K44" s="17">
        <v>44161</v>
      </c>
      <c r="L44" s="16" t="s">
        <v>5669</v>
      </c>
      <c r="M44" s="17">
        <v>0</v>
      </c>
      <c r="N44" s="16" t="s">
        <v>5944</v>
      </c>
      <c r="O44" s="17">
        <f>A3L537C4+A3L537C5</f>
        <v>44161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79961</v>
      </c>
      <c r="F45" s="16" t="s">
        <v>5669</v>
      </c>
      <c r="G45" s="17">
        <v>0</v>
      </c>
      <c r="H45" s="16" t="s">
        <v>5945</v>
      </c>
      <c r="I45" s="17">
        <f>A3L538C1+A3L538C2</f>
        <v>79961</v>
      </c>
      <c r="J45" s="16" t="s">
        <v>5669</v>
      </c>
      <c r="K45" s="17">
        <v>31336</v>
      </c>
      <c r="L45" s="16" t="s">
        <v>5669</v>
      </c>
      <c r="M45" s="17">
        <v>0</v>
      </c>
      <c r="N45" s="16" t="s">
        <v>5946</v>
      </c>
      <c r="O45" s="17">
        <f>A3L538C4+A3L538C5</f>
        <v>31336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61511</v>
      </c>
      <c r="F46" s="16" t="s">
        <v>5669</v>
      </c>
      <c r="G46" s="17">
        <v>0</v>
      </c>
      <c r="H46" s="16" t="s">
        <v>5947</v>
      </c>
      <c r="I46" s="17">
        <f>A3L539C1+A3L539C2</f>
        <v>61511</v>
      </c>
      <c r="J46" s="16" t="s">
        <v>5669</v>
      </c>
      <c r="K46" s="17">
        <v>24105</v>
      </c>
      <c r="L46" s="16" t="s">
        <v>5669</v>
      </c>
      <c r="M46" s="17">
        <v>0</v>
      </c>
      <c r="N46" s="16" t="s">
        <v>5948</v>
      </c>
      <c r="O46" s="17">
        <f>A3L539C4+A3L539C5</f>
        <v>24105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12302</v>
      </c>
      <c r="F47" s="16" t="s">
        <v>5669</v>
      </c>
      <c r="G47" s="17">
        <v>0</v>
      </c>
      <c r="H47" s="16" t="s">
        <v>5949</v>
      </c>
      <c r="I47" s="17">
        <f>A3L540C1+A3L540C2</f>
        <v>12302</v>
      </c>
      <c r="J47" s="16" t="s">
        <v>5669</v>
      </c>
      <c r="K47" s="17">
        <v>4819</v>
      </c>
      <c r="L47" s="16" t="s">
        <v>5669</v>
      </c>
      <c r="M47" s="17">
        <v>0</v>
      </c>
      <c r="N47" s="16" t="s">
        <v>5950</v>
      </c>
      <c r="O47" s="17">
        <f>A3L540C4+A3L540C5</f>
        <v>4819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536325</v>
      </c>
      <c r="F48" s="16" t="s">
        <v>5669</v>
      </c>
      <c r="G48" s="17">
        <v>0</v>
      </c>
      <c r="H48" s="16" t="s">
        <v>5951</v>
      </c>
      <c r="I48" s="17">
        <f>A3L541C1+A3L541C2</f>
        <v>536325</v>
      </c>
      <c r="J48" s="16" t="s">
        <v>5669</v>
      </c>
      <c r="K48" s="17">
        <v>193666</v>
      </c>
      <c r="L48" s="16" t="s">
        <v>5669</v>
      </c>
      <c r="M48" s="17">
        <v>0</v>
      </c>
      <c r="N48" s="16" t="s">
        <v>5952</v>
      </c>
      <c r="O48" s="17">
        <f>A3L541C4+A3L541C5</f>
        <v>193666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640765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640765</v>
      </c>
      <c r="J49" s="16" t="s">
        <v>5956</v>
      </c>
      <c r="K49" s="17">
        <f>SUM(A3L527C4:A3L537C4)+A3L541C4</f>
        <v>238098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238098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173</v>
      </c>
      <c r="H8" s="16" t="s">
        <v>4253</v>
      </c>
      <c r="I8" s="20">
        <v>1</v>
      </c>
      <c r="J8" s="16" t="s">
        <v>5670</v>
      </c>
      <c r="K8" s="17">
        <v>720</v>
      </c>
      <c r="L8" s="16" t="s">
        <v>4255</v>
      </c>
      <c r="M8" s="20">
        <v>0.99887999999999999</v>
      </c>
      <c r="N8" s="16" t="s">
        <v>5671</v>
      </c>
      <c r="O8" s="17">
        <v>411</v>
      </c>
      <c r="P8" s="16" t="s">
        <v>4257</v>
      </c>
      <c r="Q8" s="20">
        <v>1.05626</v>
      </c>
      <c r="R8" s="16" t="s">
        <v>5672</v>
      </c>
      <c r="S8" s="17">
        <v>614</v>
      </c>
      <c r="T8" s="16" t="s">
        <v>4259</v>
      </c>
      <c r="U8" s="20">
        <v>1.1973199999999999</v>
      </c>
      <c r="V8" s="16" t="s">
        <v>5673</v>
      </c>
      <c r="W8" s="17">
        <v>644</v>
      </c>
      <c r="X8" s="16" t="s">
        <v>4261</v>
      </c>
      <c r="Y8" s="20">
        <v>1.27979</v>
      </c>
      <c r="Z8" s="16" t="s">
        <v>5967</v>
      </c>
      <c r="AA8" s="17">
        <f>SUM(PRODUCT(A3L601C2,A3L601C3))/A3L601C1</f>
        <v>173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4084</v>
      </c>
      <c r="H9" s="16" t="s">
        <v>4253</v>
      </c>
      <c r="I9" s="20">
        <v>1</v>
      </c>
      <c r="J9" s="16" t="s">
        <v>5670</v>
      </c>
      <c r="K9" s="17">
        <v>16973</v>
      </c>
      <c r="L9" s="16" t="s">
        <v>4255</v>
      </c>
      <c r="M9" s="20">
        <v>0.99887999999999999</v>
      </c>
      <c r="N9" s="16" t="s">
        <v>5671</v>
      </c>
      <c r="O9" s="17">
        <v>9693</v>
      </c>
      <c r="P9" s="16" t="s">
        <v>4257</v>
      </c>
      <c r="Q9" s="20">
        <v>1.05626</v>
      </c>
      <c r="R9" s="16" t="s">
        <v>5672</v>
      </c>
      <c r="S9" s="17">
        <v>14480</v>
      </c>
      <c r="T9" s="16" t="s">
        <v>4259</v>
      </c>
      <c r="U9" s="20">
        <v>1.1973199999999999</v>
      </c>
      <c r="V9" s="16" t="s">
        <v>5673</v>
      </c>
      <c r="W9" s="17">
        <v>15182</v>
      </c>
      <c r="X9" s="16" t="s">
        <v>4261</v>
      </c>
      <c r="Y9" s="20">
        <v>1.27979</v>
      </c>
      <c r="Z9" s="16" t="s">
        <v>5968</v>
      </c>
      <c r="AA9" s="17">
        <f>SUM(PRODUCT(A3L602C2,A3L602C3))/A3L602C1</f>
        <v>4084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4084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16973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9693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14480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15182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4084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173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720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411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614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644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173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4257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17693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10104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15094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15826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4257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</v>
      </c>
      <c r="H17" s="16" t="s">
        <v>4253</v>
      </c>
      <c r="I17" s="20">
        <v>1</v>
      </c>
      <c r="J17" s="16" t="s">
        <v>5670</v>
      </c>
      <c r="K17" s="17">
        <v>1</v>
      </c>
      <c r="L17" s="16" t="s">
        <v>4255</v>
      </c>
      <c r="M17" s="20">
        <v>0.99887999999999999</v>
      </c>
      <c r="N17" s="16" t="s">
        <v>5671</v>
      </c>
      <c r="O17" s="17">
        <v>1</v>
      </c>
      <c r="P17" s="16" t="s">
        <v>4257</v>
      </c>
      <c r="Q17" s="20">
        <v>1.05626</v>
      </c>
      <c r="R17" s="16" t="s">
        <v>5672</v>
      </c>
      <c r="S17" s="17">
        <v>1</v>
      </c>
      <c r="T17" s="16" t="s">
        <v>4259</v>
      </c>
      <c r="U17" s="20">
        <v>1.1973199999999999</v>
      </c>
      <c r="V17" s="16" t="s">
        <v>5673</v>
      </c>
      <c r="W17" s="17">
        <v>2</v>
      </c>
      <c r="X17" s="16" t="s">
        <v>4261</v>
      </c>
      <c r="Y17" s="20">
        <v>1.27979</v>
      </c>
      <c r="Z17" s="16" t="s">
        <v>5991</v>
      </c>
      <c r="AA17" s="17">
        <f>SUM(PRODUCT(A3L610C2,A3L610C3))/A3L610C1</f>
        <v>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854</v>
      </c>
      <c r="H18" s="16" t="s">
        <v>4253</v>
      </c>
      <c r="I18" s="20">
        <v>1</v>
      </c>
      <c r="J18" s="16" t="s">
        <v>5670</v>
      </c>
      <c r="K18" s="17">
        <v>693</v>
      </c>
      <c r="L18" s="16" t="s">
        <v>4255</v>
      </c>
      <c r="M18" s="20">
        <v>0.99887999999999999</v>
      </c>
      <c r="N18" s="16" t="s">
        <v>5671</v>
      </c>
      <c r="O18" s="17">
        <v>818</v>
      </c>
      <c r="P18" s="16" t="s">
        <v>4257</v>
      </c>
      <c r="Q18" s="20">
        <v>1.05626</v>
      </c>
      <c r="R18" s="16" t="s">
        <v>5672</v>
      </c>
      <c r="S18" s="17">
        <v>1007</v>
      </c>
      <c r="T18" s="16" t="s">
        <v>4259</v>
      </c>
      <c r="U18" s="20">
        <v>1.1973199999999999</v>
      </c>
      <c r="V18" s="16" t="s">
        <v>5673</v>
      </c>
      <c r="W18" s="17">
        <v>1826</v>
      </c>
      <c r="X18" s="16" t="s">
        <v>4261</v>
      </c>
      <c r="Y18" s="20">
        <v>1.27979</v>
      </c>
      <c r="Z18" s="16" t="s">
        <v>5992</v>
      </c>
      <c r="AA18" s="17">
        <f>SUM(PRODUCT(A3L611C2,A3L611C3))/A3L611C1</f>
        <v>854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2104</v>
      </c>
      <c r="H19" s="16" t="s">
        <v>4253</v>
      </c>
      <c r="I19" s="20">
        <v>1</v>
      </c>
      <c r="J19" s="16" t="s">
        <v>5670</v>
      </c>
      <c r="K19" s="17">
        <v>1709</v>
      </c>
      <c r="L19" s="16" t="s">
        <v>4255</v>
      </c>
      <c r="M19" s="20">
        <v>0.99887999999999999</v>
      </c>
      <c r="N19" s="16" t="s">
        <v>5671</v>
      </c>
      <c r="O19" s="17">
        <v>2017</v>
      </c>
      <c r="P19" s="16" t="s">
        <v>4257</v>
      </c>
      <c r="Q19" s="20">
        <v>1.05626</v>
      </c>
      <c r="R19" s="16" t="s">
        <v>5672</v>
      </c>
      <c r="S19" s="17">
        <v>2481</v>
      </c>
      <c r="T19" s="16" t="s">
        <v>4259</v>
      </c>
      <c r="U19" s="20">
        <v>1.1973199999999999</v>
      </c>
      <c r="V19" s="16" t="s">
        <v>5673</v>
      </c>
      <c r="W19" s="17">
        <v>4501</v>
      </c>
      <c r="X19" s="16" t="s">
        <v>4261</v>
      </c>
      <c r="Y19" s="20">
        <v>1.27979</v>
      </c>
      <c r="Z19" s="16" t="s">
        <v>5993</v>
      </c>
      <c r="AA19" s="17">
        <f>SUM(PRODUCT(A3L612C2,A3L612C3))/A3L612C1</f>
        <v>2104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1598</v>
      </c>
      <c r="H20" s="16" t="s">
        <v>4253</v>
      </c>
      <c r="I20" s="20">
        <v>1</v>
      </c>
      <c r="J20" s="16" t="s">
        <v>5670</v>
      </c>
      <c r="K20" s="17">
        <v>1298</v>
      </c>
      <c r="L20" s="16" t="s">
        <v>4255</v>
      </c>
      <c r="M20" s="20">
        <v>0.99887999999999999</v>
      </c>
      <c r="N20" s="16" t="s">
        <v>5671</v>
      </c>
      <c r="O20" s="17">
        <v>1532</v>
      </c>
      <c r="P20" s="16" t="s">
        <v>4257</v>
      </c>
      <c r="Q20" s="20">
        <v>1.05626</v>
      </c>
      <c r="R20" s="16" t="s">
        <v>5672</v>
      </c>
      <c r="S20" s="17">
        <v>1885</v>
      </c>
      <c r="T20" s="16" t="s">
        <v>4259</v>
      </c>
      <c r="U20" s="20">
        <v>1.1973199999999999</v>
      </c>
      <c r="V20" s="16" t="s">
        <v>5673</v>
      </c>
      <c r="W20" s="17">
        <v>3419</v>
      </c>
      <c r="X20" s="16" t="s">
        <v>4261</v>
      </c>
      <c r="Y20" s="20">
        <v>1.27979</v>
      </c>
      <c r="Z20" s="16" t="s">
        <v>5994</v>
      </c>
      <c r="AA20" s="17">
        <f>SUM(PRODUCT(A3L613C2,A3L613C3))/A3L613C1</f>
        <v>1598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5216</v>
      </c>
      <c r="H21" s="16" t="s">
        <v>4253</v>
      </c>
      <c r="I21" s="20">
        <v>1</v>
      </c>
      <c r="J21" s="16" t="s">
        <v>5670</v>
      </c>
      <c r="K21" s="17">
        <v>4236</v>
      </c>
      <c r="L21" s="16" t="s">
        <v>4255</v>
      </c>
      <c r="M21" s="20">
        <v>0.99887999999999999</v>
      </c>
      <c r="N21" s="16" t="s">
        <v>5671</v>
      </c>
      <c r="O21" s="17">
        <v>4999</v>
      </c>
      <c r="P21" s="16" t="s">
        <v>4257</v>
      </c>
      <c r="Q21" s="20">
        <v>1.05626</v>
      </c>
      <c r="R21" s="16" t="s">
        <v>5672</v>
      </c>
      <c r="S21" s="17">
        <v>6150</v>
      </c>
      <c r="T21" s="16" t="s">
        <v>4259</v>
      </c>
      <c r="U21" s="20">
        <v>1.1973199999999999</v>
      </c>
      <c r="V21" s="16" t="s">
        <v>5673</v>
      </c>
      <c r="W21" s="17">
        <v>11155</v>
      </c>
      <c r="X21" s="16" t="s">
        <v>4261</v>
      </c>
      <c r="Y21" s="20">
        <v>1.27979</v>
      </c>
      <c r="Z21" s="16" t="s">
        <v>5995</v>
      </c>
      <c r="AA21" s="17">
        <f>SUM(PRODUCT(A3L614C2,A3L614C3))/A3L614C1</f>
        <v>5216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1135</v>
      </c>
      <c r="H22" s="16" t="s">
        <v>4253</v>
      </c>
      <c r="I22" s="20">
        <v>1</v>
      </c>
      <c r="J22" s="16" t="s">
        <v>5670</v>
      </c>
      <c r="K22" s="17">
        <v>922</v>
      </c>
      <c r="L22" s="16" t="s">
        <v>4255</v>
      </c>
      <c r="M22" s="20">
        <v>0.99887999999999999</v>
      </c>
      <c r="N22" s="16" t="s">
        <v>5671</v>
      </c>
      <c r="O22" s="17">
        <v>1089</v>
      </c>
      <c r="P22" s="16" t="s">
        <v>4257</v>
      </c>
      <c r="Q22" s="20">
        <v>1.05626</v>
      </c>
      <c r="R22" s="16" t="s">
        <v>5672</v>
      </c>
      <c r="S22" s="17">
        <v>1339</v>
      </c>
      <c r="T22" s="16" t="s">
        <v>4259</v>
      </c>
      <c r="U22" s="20">
        <v>1.1973199999999999</v>
      </c>
      <c r="V22" s="16" t="s">
        <v>5673</v>
      </c>
      <c r="W22" s="17">
        <v>2428</v>
      </c>
      <c r="X22" s="16" t="s">
        <v>4261</v>
      </c>
      <c r="Y22" s="20">
        <v>1.27979</v>
      </c>
      <c r="Z22" s="16" t="s">
        <v>5996</v>
      </c>
      <c r="AA22" s="17">
        <f>SUM(PRODUCT(A3L615C2,A3L615C3))/A3L615C1</f>
        <v>1135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585</v>
      </c>
      <c r="H23" s="16" t="s">
        <v>4253</v>
      </c>
      <c r="I23" s="20">
        <v>1</v>
      </c>
      <c r="J23" s="16" t="s">
        <v>5670</v>
      </c>
      <c r="K23" s="17">
        <v>475</v>
      </c>
      <c r="L23" s="16" t="s">
        <v>4255</v>
      </c>
      <c r="M23" s="20">
        <v>0.99887999999999999</v>
      </c>
      <c r="N23" s="16" t="s">
        <v>5671</v>
      </c>
      <c r="O23" s="17">
        <v>561</v>
      </c>
      <c r="P23" s="16" t="s">
        <v>4257</v>
      </c>
      <c r="Q23" s="20">
        <v>1.05626</v>
      </c>
      <c r="R23" s="16" t="s">
        <v>5672</v>
      </c>
      <c r="S23" s="17">
        <v>690</v>
      </c>
      <c r="T23" s="16" t="s">
        <v>4259</v>
      </c>
      <c r="U23" s="20">
        <v>1.1973199999999999</v>
      </c>
      <c r="V23" s="16" t="s">
        <v>5673</v>
      </c>
      <c r="W23" s="17">
        <v>1252</v>
      </c>
      <c r="X23" s="16" t="s">
        <v>4261</v>
      </c>
      <c r="Y23" s="20">
        <v>1.27979</v>
      </c>
      <c r="Z23" s="16" t="s">
        <v>5997</v>
      </c>
      <c r="AA23" s="17">
        <f>SUM(PRODUCT(A3L616C2,A3L616C3))/A3L616C1</f>
        <v>585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</v>
      </c>
      <c r="H24" s="16" t="s">
        <v>4253</v>
      </c>
      <c r="I24" s="20">
        <v>1</v>
      </c>
      <c r="J24" s="16" t="s">
        <v>5670</v>
      </c>
      <c r="K24" s="17">
        <v>4</v>
      </c>
      <c r="L24" s="16" t="s">
        <v>4255</v>
      </c>
      <c r="M24" s="20">
        <v>0.99887999999999999</v>
      </c>
      <c r="N24" s="16" t="s">
        <v>5671</v>
      </c>
      <c r="O24" s="17">
        <v>4</v>
      </c>
      <c r="P24" s="16" t="s">
        <v>4257</v>
      </c>
      <c r="Q24" s="20">
        <v>1.05626</v>
      </c>
      <c r="R24" s="16" t="s">
        <v>5672</v>
      </c>
      <c r="S24" s="17">
        <v>5</v>
      </c>
      <c r="T24" s="16" t="s">
        <v>4259</v>
      </c>
      <c r="U24" s="20">
        <v>1.1973199999999999</v>
      </c>
      <c r="V24" s="16" t="s">
        <v>5673</v>
      </c>
      <c r="W24" s="17">
        <v>10</v>
      </c>
      <c r="X24" s="16" t="s">
        <v>4261</v>
      </c>
      <c r="Y24" s="20">
        <v>1.27979</v>
      </c>
      <c r="Z24" s="16" t="s">
        <v>5998</v>
      </c>
      <c r="AA24" s="17">
        <f>SUM(PRODUCT(A3L617C2,A3L617C3))/A3L617C1</f>
        <v>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28</v>
      </c>
      <c r="H25" s="16" t="s">
        <v>4253</v>
      </c>
      <c r="I25" s="20">
        <v>1</v>
      </c>
      <c r="J25" s="16" t="s">
        <v>5670</v>
      </c>
      <c r="K25" s="17">
        <v>23</v>
      </c>
      <c r="L25" s="16" t="s">
        <v>4255</v>
      </c>
      <c r="M25" s="20">
        <v>0.99887999999999999</v>
      </c>
      <c r="N25" s="16" t="s">
        <v>5671</v>
      </c>
      <c r="O25" s="17">
        <v>27</v>
      </c>
      <c r="P25" s="16" t="s">
        <v>4257</v>
      </c>
      <c r="Q25" s="20">
        <v>1.05626</v>
      </c>
      <c r="R25" s="16" t="s">
        <v>5672</v>
      </c>
      <c r="S25" s="17">
        <v>33</v>
      </c>
      <c r="T25" s="16" t="s">
        <v>4259</v>
      </c>
      <c r="U25" s="20">
        <v>1.1973199999999999</v>
      </c>
      <c r="V25" s="16" t="s">
        <v>5673</v>
      </c>
      <c r="W25" s="17">
        <v>60</v>
      </c>
      <c r="X25" s="16" t="s">
        <v>4261</v>
      </c>
      <c r="Y25" s="20">
        <v>1.27979</v>
      </c>
      <c r="Z25" s="16" t="s">
        <v>5999</v>
      </c>
      <c r="AA25" s="17">
        <f>SUM(PRODUCT(A3L618C2,A3L618C3))/A3L618C1</f>
        <v>28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</v>
      </c>
      <c r="H26" s="16" t="s">
        <v>4253</v>
      </c>
      <c r="I26" s="20">
        <v>1</v>
      </c>
      <c r="J26" s="16" t="s">
        <v>5670</v>
      </c>
      <c r="K26" s="17">
        <v>12</v>
      </c>
      <c r="L26" s="16" t="s">
        <v>4255</v>
      </c>
      <c r="M26" s="20">
        <v>0.99887999999999999</v>
      </c>
      <c r="N26" s="16" t="s">
        <v>5671</v>
      </c>
      <c r="O26" s="17">
        <v>14</v>
      </c>
      <c r="P26" s="16" t="s">
        <v>4257</v>
      </c>
      <c r="Q26" s="20">
        <v>1.05626</v>
      </c>
      <c r="R26" s="16" t="s">
        <v>5672</v>
      </c>
      <c r="S26" s="17">
        <v>18</v>
      </c>
      <c r="T26" s="16" t="s">
        <v>4259</v>
      </c>
      <c r="U26" s="20">
        <v>1.1973199999999999</v>
      </c>
      <c r="V26" s="16" t="s">
        <v>5673</v>
      </c>
      <c r="W26" s="17">
        <v>32</v>
      </c>
      <c r="X26" s="16" t="s">
        <v>4261</v>
      </c>
      <c r="Y26" s="20">
        <v>1.27979</v>
      </c>
      <c r="Z26" s="16" t="s">
        <v>6000</v>
      </c>
      <c r="AA26" s="17">
        <f>SUM(PRODUCT(A3L619C2,A3L619C3))/A3L619C1</f>
        <v>15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35</v>
      </c>
      <c r="H28" s="16" t="s">
        <v>4253</v>
      </c>
      <c r="I28" s="20">
        <v>1</v>
      </c>
      <c r="J28" s="16" t="s">
        <v>5670</v>
      </c>
      <c r="K28" s="17">
        <v>28</v>
      </c>
      <c r="L28" s="16" t="s">
        <v>4255</v>
      </c>
      <c r="M28" s="20">
        <v>0.99887999999999999</v>
      </c>
      <c r="N28" s="16" t="s">
        <v>5671</v>
      </c>
      <c r="O28" s="17">
        <v>33</v>
      </c>
      <c r="P28" s="16" t="s">
        <v>4257</v>
      </c>
      <c r="Q28" s="20">
        <v>1.05626</v>
      </c>
      <c r="R28" s="16" t="s">
        <v>5672</v>
      </c>
      <c r="S28" s="17">
        <v>41</v>
      </c>
      <c r="T28" s="16" t="s">
        <v>4259</v>
      </c>
      <c r="U28" s="20">
        <v>1.1973199999999999</v>
      </c>
      <c r="V28" s="16" t="s">
        <v>5673</v>
      </c>
      <c r="W28" s="17">
        <v>75</v>
      </c>
      <c r="X28" s="16" t="s">
        <v>4261</v>
      </c>
      <c r="Y28" s="20">
        <v>1.27979</v>
      </c>
      <c r="Z28" s="16" t="s">
        <v>6002</v>
      </c>
      <c r="AA28" s="17">
        <f>SUM(PRODUCT(A3L621C2,A3L621C3))/A3L621C1</f>
        <v>35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56</v>
      </c>
      <c r="H29" s="16" t="s">
        <v>4253</v>
      </c>
      <c r="I29" s="20">
        <v>1</v>
      </c>
      <c r="J29" s="16" t="s">
        <v>5670</v>
      </c>
      <c r="K29" s="17">
        <v>45</v>
      </c>
      <c r="L29" s="16" t="s">
        <v>4255</v>
      </c>
      <c r="M29" s="20">
        <v>0.99887999999999999</v>
      </c>
      <c r="N29" s="16" t="s">
        <v>5671</v>
      </c>
      <c r="O29" s="17">
        <v>54</v>
      </c>
      <c r="P29" s="16" t="s">
        <v>4257</v>
      </c>
      <c r="Q29" s="20">
        <v>1.05626</v>
      </c>
      <c r="R29" s="16" t="s">
        <v>5672</v>
      </c>
      <c r="S29" s="17">
        <v>66</v>
      </c>
      <c r="T29" s="16" t="s">
        <v>4259</v>
      </c>
      <c r="U29" s="20">
        <v>1.1973199999999999</v>
      </c>
      <c r="V29" s="16" t="s">
        <v>5673</v>
      </c>
      <c r="W29" s="17">
        <v>119</v>
      </c>
      <c r="X29" s="16" t="s">
        <v>4261</v>
      </c>
      <c r="Y29" s="20">
        <v>1.27979</v>
      </c>
      <c r="Z29" s="16" t="s">
        <v>6003</v>
      </c>
      <c r="AA29" s="17">
        <f>SUM(PRODUCT(A3L622C2,A3L622C3))/A3L622C1</f>
        <v>56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11632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9446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11149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13716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24879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11632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-466</v>
      </c>
      <c r="H44" s="16" t="s">
        <v>4253</v>
      </c>
      <c r="I44" s="20">
        <v>1</v>
      </c>
      <c r="J44" s="16" t="s">
        <v>5670</v>
      </c>
      <c r="K44" s="17">
        <v>-1250</v>
      </c>
      <c r="L44" s="16" t="s">
        <v>4255</v>
      </c>
      <c r="M44" s="20">
        <v>0.99887999999999999</v>
      </c>
      <c r="N44" s="16" t="s">
        <v>5671</v>
      </c>
      <c r="O44" s="17">
        <v>-1199</v>
      </c>
      <c r="P44" s="16" t="s">
        <v>4257</v>
      </c>
      <c r="Q44" s="20">
        <v>1.05626</v>
      </c>
      <c r="R44" s="16" t="s">
        <v>5672</v>
      </c>
      <c r="S44" s="17">
        <v>-1267</v>
      </c>
      <c r="T44" s="16" t="s">
        <v>4259</v>
      </c>
      <c r="U44" s="20">
        <v>1.1973199999999999</v>
      </c>
      <c r="V44" s="16" t="s">
        <v>5673</v>
      </c>
      <c r="W44" s="17">
        <v>-1326</v>
      </c>
      <c r="X44" s="16" t="s">
        <v>4261</v>
      </c>
      <c r="Y44" s="20">
        <v>1.27979</v>
      </c>
      <c r="Z44" s="16" t="s">
        <v>6023</v>
      </c>
      <c r="AA44" s="17">
        <f>SUM(PRODUCT(A3L637C2,A3L637C3))/A3L637C1</f>
        <v>-466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2462</v>
      </c>
      <c r="H47" s="16" t="s">
        <v>4253</v>
      </c>
      <c r="I47" s="20">
        <v>1</v>
      </c>
      <c r="J47" s="16" t="s">
        <v>5670</v>
      </c>
      <c r="K47" s="17">
        <v>6598</v>
      </c>
      <c r="L47" s="16" t="s">
        <v>4255</v>
      </c>
      <c r="M47" s="20">
        <v>0.99887999999999999</v>
      </c>
      <c r="N47" s="16" t="s">
        <v>5671</v>
      </c>
      <c r="O47" s="17">
        <v>6326</v>
      </c>
      <c r="P47" s="16" t="s">
        <v>4257</v>
      </c>
      <c r="Q47" s="20">
        <v>1.05626</v>
      </c>
      <c r="R47" s="16" t="s">
        <v>5672</v>
      </c>
      <c r="S47" s="17">
        <v>6687</v>
      </c>
      <c r="T47" s="16" t="s">
        <v>4259</v>
      </c>
      <c r="U47" s="20">
        <v>1.1973199999999999</v>
      </c>
      <c r="V47" s="16" t="s">
        <v>5673</v>
      </c>
      <c r="W47" s="17">
        <v>6994</v>
      </c>
      <c r="X47" s="16" t="s">
        <v>4261</v>
      </c>
      <c r="Y47" s="20">
        <v>1.27979</v>
      </c>
      <c r="Z47" s="16" t="s">
        <v>6026</v>
      </c>
      <c r="AA47" s="17">
        <f>SUM(PRODUCT(A3L640C2,A3L640C3))/A3L640C1</f>
        <v>2462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3981</v>
      </c>
      <c r="H48" s="16" t="s">
        <v>4253</v>
      </c>
      <c r="I48" s="20">
        <v>1</v>
      </c>
      <c r="J48" s="16" t="s">
        <v>5670</v>
      </c>
      <c r="K48" s="17">
        <v>10673</v>
      </c>
      <c r="L48" s="16" t="s">
        <v>4255</v>
      </c>
      <c r="M48" s="20">
        <v>0.99887999999999999</v>
      </c>
      <c r="N48" s="16" t="s">
        <v>5671</v>
      </c>
      <c r="O48" s="17">
        <v>10236</v>
      </c>
      <c r="P48" s="16" t="s">
        <v>4257</v>
      </c>
      <c r="Q48" s="20">
        <v>1.05626</v>
      </c>
      <c r="R48" s="16" t="s">
        <v>5672</v>
      </c>
      <c r="S48" s="17">
        <v>10817</v>
      </c>
      <c r="T48" s="16" t="s">
        <v>4259</v>
      </c>
      <c r="U48" s="20">
        <v>1.1973199999999999</v>
      </c>
      <c r="V48" s="16" t="s">
        <v>5673</v>
      </c>
      <c r="W48" s="17">
        <v>11315</v>
      </c>
      <c r="X48" s="16" t="s">
        <v>4261</v>
      </c>
      <c r="Y48" s="20">
        <v>1.27979</v>
      </c>
      <c r="Z48" s="16" t="s">
        <v>6027</v>
      </c>
      <c r="AA48" s="17">
        <f>SUM(PRODUCT(A3L641C2,A3L641C3))/A3L641C1</f>
        <v>3981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3515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9423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9037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9550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9989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3515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IF(SSAC="Y",0,34833)</f>
        <v>34833</v>
      </c>
      <c r="H8" s="16" t="s">
        <v>4253</v>
      </c>
      <c r="I8" s="20">
        <v>1</v>
      </c>
      <c r="J8" s="16" t="s">
        <v>6069</v>
      </c>
      <c r="K8" s="17">
        <f>IF(SSAC="Y",0,34820)</f>
        <v>34820</v>
      </c>
      <c r="L8" s="16" t="s">
        <v>4255</v>
      </c>
      <c r="M8" s="20">
        <v>1.00692</v>
      </c>
      <c r="N8" s="16" t="s">
        <v>6070</v>
      </c>
      <c r="O8" s="17">
        <f>IF(SSAC="Y",0,34587)</f>
        <v>34587</v>
      </c>
      <c r="P8" s="16" t="s">
        <v>4257</v>
      </c>
      <c r="Q8" s="20">
        <v>1.0519099999999999</v>
      </c>
      <c r="R8" s="16" t="s">
        <v>6071</v>
      </c>
      <c r="S8" s="17">
        <f>IF(SSAC="Y",0,34737)</f>
        <v>34737</v>
      </c>
      <c r="T8" s="16" t="s">
        <v>4259</v>
      </c>
      <c r="U8" s="20">
        <v>1.0859099999999999</v>
      </c>
      <c r="V8" s="16" t="s">
        <v>6072</v>
      </c>
      <c r="W8" s="17">
        <f>IF(SSAC="Y",0,33999)</f>
        <v>33999</v>
      </c>
      <c r="X8" s="16" t="s">
        <v>4261</v>
      </c>
      <c r="Y8" s="20">
        <v>1.10592</v>
      </c>
      <c r="Z8" s="16" t="s">
        <v>6073</v>
      </c>
      <c r="AA8" s="17">
        <f>SUM(PRODUCT(A3L701C2,A3L701C3))/A3L701C1</f>
        <v>34833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IF(SSAC="Y",0,135)</f>
        <v>135</v>
      </c>
      <c r="H9" s="16" t="s">
        <v>4253</v>
      </c>
      <c r="I9" s="20">
        <v>1</v>
      </c>
      <c r="J9" s="16" t="s">
        <v>6069</v>
      </c>
      <c r="K9" s="17">
        <f>IF(SSAC="Y",0,138)</f>
        <v>138</v>
      </c>
      <c r="L9" s="16" t="s">
        <v>4255</v>
      </c>
      <c r="M9" s="20">
        <v>1.00692</v>
      </c>
      <c r="N9" s="16" t="s">
        <v>6070</v>
      </c>
      <c r="O9" s="17">
        <f>IF(SSAC="Y",0,136)</f>
        <v>136</v>
      </c>
      <c r="P9" s="16" t="s">
        <v>4257</v>
      </c>
      <c r="Q9" s="20">
        <v>1.0519099999999999</v>
      </c>
      <c r="R9" s="16" t="s">
        <v>6071</v>
      </c>
      <c r="S9" s="17">
        <f>IF(SSAC="Y",0,137)</f>
        <v>137</v>
      </c>
      <c r="T9" s="16" t="s">
        <v>4259</v>
      </c>
      <c r="U9" s="20">
        <v>1.0859099999999999</v>
      </c>
      <c r="V9" s="16" t="s">
        <v>6072</v>
      </c>
      <c r="W9" s="17">
        <f>IF(SSAC="Y",0,115)</f>
        <v>115</v>
      </c>
      <c r="X9" s="16" t="s">
        <v>4261</v>
      </c>
      <c r="Y9" s="20">
        <v>1.10592</v>
      </c>
      <c r="Z9" s="16" t="s">
        <v>6074</v>
      </c>
      <c r="AA9" s="17">
        <f>SUM(PRODUCT(A3L702C2,A3L702C3))/A3L702C1</f>
        <v>135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IF(SSAC="Y",0,1933)</f>
        <v>1933</v>
      </c>
      <c r="H10" s="16" t="s">
        <v>4253</v>
      </c>
      <c r="I10" s="20">
        <v>1</v>
      </c>
      <c r="J10" s="16" t="s">
        <v>6069</v>
      </c>
      <c r="K10" s="17">
        <f>IF(SSAC="Y",0,1835)</f>
        <v>1835</v>
      </c>
      <c r="L10" s="16" t="s">
        <v>4255</v>
      </c>
      <c r="M10" s="20">
        <v>1.00692</v>
      </c>
      <c r="N10" s="16" t="s">
        <v>6070</v>
      </c>
      <c r="O10" s="17">
        <f>IF(SSAC="Y",0,1805)</f>
        <v>1805</v>
      </c>
      <c r="P10" s="16" t="s">
        <v>4257</v>
      </c>
      <c r="Q10" s="20">
        <v>1.0519099999999999</v>
      </c>
      <c r="R10" s="16" t="s">
        <v>6071</v>
      </c>
      <c r="S10" s="17">
        <f>IF(SSAC="Y",0,1847)</f>
        <v>1847</v>
      </c>
      <c r="T10" s="16" t="s">
        <v>4259</v>
      </c>
      <c r="U10" s="20">
        <v>1.0859099999999999</v>
      </c>
      <c r="V10" s="16" t="s">
        <v>6072</v>
      </c>
      <c r="W10" s="17">
        <f>IF(SSAC="Y",0,1833)</f>
        <v>1833</v>
      </c>
      <c r="X10" s="16" t="s">
        <v>4261</v>
      </c>
      <c r="Y10" s="20">
        <v>1.10592</v>
      </c>
      <c r="Z10" s="16" t="s">
        <v>6075</v>
      </c>
      <c r="AA10" s="17">
        <f>SUM(PRODUCT(A3L703C2,A3L703C3))/A3L703C1</f>
        <v>1933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IF(SSAC="Y",0,34504)</f>
        <v>34504</v>
      </c>
      <c r="H11" s="16" t="s">
        <v>4253</v>
      </c>
      <c r="I11" s="20">
        <v>1</v>
      </c>
      <c r="J11" s="16" t="s">
        <v>6069</v>
      </c>
      <c r="K11" s="17">
        <f>IF(SSAC="Y",0,33467)</f>
        <v>33467</v>
      </c>
      <c r="L11" s="16" t="s">
        <v>4255</v>
      </c>
      <c r="M11" s="20">
        <v>1.00692</v>
      </c>
      <c r="N11" s="16" t="s">
        <v>6070</v>
      </c>
      <c r="O11" s="17">
        <f>IF(SSAC="Y",0,31519)</f>
        <v>31519</v>
      </c>
      <c r="P11" s="16" t="s">
        <v>4257</v>
      </c>
      <c r="Q11" s="20">
        <v>1.0519099999999999</v>
      </c>
      <c r="R11" s="16" t="s">
        <v>6071</v>
      </c>
      <c r="S11" s="17">
        <f>IF(SSAC="Y",0,31591)</f>
        <v>31591</v>
      </c>
      <c r="T11" s="16" t="s">
        <v>4259</v>
      </c>
      <c r="U11" s="20">
        <v>1.0859099999999999</v>
      </c>
      <c r="V11" s="16" t="s">
        <v>6072</v>
      </c>
      <c r="W11" s="17">
        <f>IF(SSAC="Y",0,31792)</f>
        <v>31792</v>
      </c>
      <c r="X11" s="16" t="s">
        <v>4261</v>
      </c>
      <c r="Y11" s="20">
        <v>1.10592</v>
      </c>
      <c r="Z11" s="16" t="s">
        <v>6076</v>
      </c>
      <c r="AA11" s="17">
        <f>SUM(PRODUCT(A3L704C2,A3L704C3))/A3L704C1</f>
        <v>34504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IF(SSAC="Y",0,235404)</f>
        <v>235404</v>
      </c>
      <c r="H13" s="16" t="s">
        <v>4253</v>
      </c>
      <c r="I13" s="20">
        <v>1</v>
      </c>
      <c r="J13" s="16" t="s">
        <v>6069</v>
      </c>
      <c r="K13" s="17">
        <f>IF(SSAC="Y",0,222247)</f>
        <v>222247</v>
      </c>
      <c r="L13" s="16" t="s">
        <v>4255</v>
      </c>
      <c r="M13" s="20">
        <v>1.00692</v>
      </c>
      <c r="N13" s="16" t="s">
        <v>6070</v>
      </c>
      <c r="O13" s="17">
        <f>IF(SSAC="Y",0,195853)</f>
        <v>195853</v>
      </c>
      <c r="P13" s="16" t="s">
        <v>4257</v>
      </c>
      <c r="Q13" s="20">
        <v>1.0519099999999999</v>
      </c>
      <c r="R13" s="16" t="s">
        <v>6071</v>
      </c>
      <c r="S13" s="17">
        <f>IF(SSAC="Y",0,192484)</f>
        <v>192484</v>
      </c>
      <c r="T13" s="16" t="s">
        <v>4259</v>
      </c>
      <c r="U13" s="20">
        <v>1.0859099999999999</v>
      </c>
      <c r="V13" s="16" t="s">
        <v>6072</v>
      </c>
      <c r="W13" s="17">
        <f>IF(SSAC="Y",0,191854)</f>
        <v>191854</v>
      </c>
      <c r="X13" s="16" t="s">
        <v>4261</v>
      </c>
      <c r="Y13" s="20">
        <v>1.10592</v>
      </c>
      <c r="Z13" s="16" t="s">
        <v>6078</v>
      </c>
      <c r="AA13" s="17">
        <f>SUM(PRODUCT(A3L706C2,A3L706C3))/A3L706C1</f>
        <v>235404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IF(SSAC="Y",0,188954)</f>
        <v>188954</v>
      </c>
      <c r="H14" s="16" t="s">
        <v>4253</v>
      </c>
      <c r="I14" s="20">
        <v>1</v>
      </c>
      <c r="J14" s="16" t="s">
        <v>6069</v>
      </c>
      <c r="K14" s="17">
        <f>IF(SSAC="Y",0,176949)</f>
        <v>176949</v>
      </c>
      <c r="L14" s="16" t="s">
        <v>4255</v>
      </c>
      <c r="M14" s="20">
        <v>1.00692</v>
      </c>
      <c r="N14" s="16" t="s">
        <v>6070</v>
      </c>
      <c r="O14" s="17">
        <f>IF(SSAC="Y",0,164489)</f>
        <v>164489</v>
      </c>
      <c r="P14" s="16" t="s">
        <v>4257</v>
      </c>
      <c r="Q14" s="20">
        <v>1.0519099999999999</v>
      </c>
      <c r="R14" s="16" t="s">
        <v>6071</v>
      </c>
      <c r="S14" s="17">
        <f>IF(SSAC="Y",0,166567)</f>
        <v>166567</v>
      </c>
      <c r="T14" s="16" t="s">
        <v>4259</v>
      </c>
      <c r="U14" s="20">
        <v>1.0859099999999999</v>
      </c>
      <c r="V14" s="16" t="s">
        <v>6072</v>
      </c>
      <c r="W14" s="17">
        <f>IF(SSAC="Y",0,171617)</f>
        <v>171617</v>
      </c>
      <c r="X14" s="16" t="s">
        <v>4261</v>
      </c>
      <c r="Y14" s="20">
        <v>1.10592</v>
      </c>
      <c r="Z14" s="16" t="s">
        <v>6079</v>
      </c>
      <c r="AA14" s="17">
        <f>SUM(PRODUCT(A3L707C2,A3L707C3))/A3L707C1</f>
        <v>188954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IF(SSAC="Y",0,69006)</f>
        <v>69006</v>
      </c>
      <c r="H15" s="16" t="s">
        <v>4253</v>
      </c>
      <c r="I15" s="20">
        <v>1</v>
      </c>
      <c r="J15" s="16" t="s">
        <v>6069</v>
      </c>
      <c r="K15" s="17">
        <f>IF(SSAC="Y",0,63006)</f>
        <v>63006</v>
      </c>
      <c r="L15" s="16" t="s">
        <v>4255</v>
      </c>
      <c r="M15" s="20">
        <v>1.00692</v>
      </c>
      <c r="N15" s="16" t="s">
        <v>6070</v>
      </c>
      <c r="O15" s="17">
        <f>IF(SSAC="Y",0,61656)</f>
        <v>61656</v>
      </c>
      <c r="P15" s="16" t="s">
        <v>4257</v>
      </c>
      <c r="Q15" s="20">
        <v>1.0519099999999999</v>
      </c>
      <c r="R15" s="16" t="s">
        <v>6071</v>
      </c>
      <c r="S15" s="17">
        <f>IF(SSAC="Y",0,62849)</f>
        <v>62849</v>
      </c>
      <c r="T15" s="16" t="s">
        <v>4259</v>
      </c>
      <c r="U15" s="20">
        <v>1.0859099999999999</v>
      </c>
      <c r="V15" s="16" t="s">
        <v>6072</v>
      </c>
      <c r="W15" s="17">
        <f>IF(SSAC="Y",0,56848)</f>
        <v>56848</v>
      </c>
      <c r="X15" s="16" t="s">
        <v>4261</v>
      </c>
      <c r="Y15" s="20">
        <v>1.10592</v>
      </c>
      <c r="Z15" s="16" t="s">
        <v>6080</v>
      </c>
      <c r="AA15" s="17">
        <f>SUM(PRODUCT(A3L708C2,A3L708C3))/A3L708C1</f>
        <v>69006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IF(SSAC="Y",0,366)</f>
        <v>366</v>
      </c>
      <c r="H16" s="16" t="s">
        <v>4253</v>
      </c>
      <c r="I16" s="20">
        <v>1</v>
      </c>
      <c r="J16" s="16" t="s">
        <v>6069</v>
      </c>
      <c r="K16" s="17">
        <f>IF(SSAC="Y",0,397)</f>
        <v>397</v>
      </c>
      <c r="L16" s="16" t="s">
        <v>4255</v>
      </c>
      <c r="M16" s="20">
        <v>1.00692</v>
      </c>
      <c r="N16" s="16" t="s">
        <v>6070</v>
      </c>
      <c r="O16" s="17">
        <f>IF(SSAC="Y",0,451)</f>
        <v>451</v>
      </c>
      <c r="P16" s="16" t="s">
        <v>4257</v>
      </c>
      <c r="Q16" s="20">
        <v>1.0519099999999999</v>
      </c>
      <c r="R16" s="16" t="s">
        <v>6071</v>
      </c>
      <c r="S16" s="17">
        <f>IF(SSAC="Y",0,377)</f>
        <v>377</v>
      </c>
      <c r="T16" s="16" t="s">
        <v>4259</v>
      </c>
      <c r="U16" s="20">
        <v>1.0859099999999999</v>
      </c>
      <c r="V16" s="16" t="s">
        <v>6072</v>
      </c>
      <c r="W16" s="17">
        <f>IF(SSAC="Y",0,253)</f>
        <v>253</v>
      </c>
      <c r="X16" s="16" t="s">
        <v>4261</v>
      </c>
      <c r="Y16" s="20">
        <v>1.10592</v>
      </c>
      <c r="Z16" s="16" t="s">
        <v>6081</v>
      </c>
      <c r="AA16" s="17">
        <f>SUM(PRODUCT(A3L709C2,A3L709C3))/A3L709C1</f>
        <v>366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IF(SSAC="Y",0,25774)</f>
        <v>25774</v>
      </c>
      <c r="H17" s="16" t="s">
        <v>4253</v>
      </c>
      <c r="I17" s="20">
        <v>1</v>
      </c>
      <c r="J17" s="16" t="s">
        <v>6069</v>
      </c>
      <c r="K17" s="17">
        <f>IF(SSAC="Y",0,22760)</f>
        <v>22760</v>
      </c>
      <c r="L17" s="16" t="s">
        <v>4255</v>
      </c>
      <c r="M17" s="20">
        <v>1.00692</v>
      </c>
      <c r="N17" s="16" t="s">
        <v>6070</v>
      </c>
      <c r="O17" s="17">
        <f>IF(SSAC="Y",0,22537)</f>
        <v>22537</v>
      </c>
      <c r="P17" s="16" t="s">
        <v>4257</v>
      </c>
      <c r="Q17" s="20">
        <v>1.0519099999999999</v>
      </c>
      <c r="R17" s="16" t="s">
        <v>6071</v>
      </c>
      <c r="S17" s="17">
        <f>IF(SSAC="Y",0,21298)</f>
        <v>21298</v>
      </c>
      <c r="T17" s="16" t="s">
        <v>4259</v>
      </c>
      <c r="U17" s="20">
        <v>1.0859099999999999</v>
      </c>
      <c r="V17" s="16" t="s">
        <v>6072</v>
      </c>
      <c r="W17" s="17">
        <f>IF(SSAC="Y",0,16583)</f>
        <v>16583</v>
      </c>
      <c r="X17" s="16" t="s">
        <v>4261</v>
      </c>
      <c r="Y17" s="20">
        <v>1.10592</v>
      </c>
      <c r="Z17" s="16" t="s">
        <v>6082</v>
      </c>
      <c r="AA17" s="17">
        <f>SUM(PRODUCT(A3L710C2,A3L710C3))/A3L710C1</f>
        <v>25774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IF(SSAC="Y",0,404)</f>
        <v>404</v>
      </c>
      <c r="H18" s="16" t="s">
        <v>4253</v>
      </c>
      <c r="I18" s="20">
        <v>1</v>
      </c>
      <c r="J18" s="16" t="s">
        <v>6069</v>
      </c>
      <c r="K18" s="17">
        <f>IF(SSAC="Y",0,473)</f>
        <v>473</v>
      </c>
      <c r="L18" s="16" t="s">
        <v>4255</v>
      </c>
      <c r="M18" s="20">
        <v>1.00692</v>
      </c>
      <c r="N18" s="16" t="s">
        <v>6070</v>
      </c>
      <c r="O18" s="17">
        <f>IF(SSAC="Y",0,816)</f>
        <v>816</v>
      </c>
      <c r="P18" s="16" t="s">
        <v>4257</v>
      </c>
      <c r="Q18" s="20">
        <v>1.0519099999999999</v>
      </c>
      <c r="R18" s="16" t="s">
        <v>6071</v>
      </c>
      <c r="S18" s="17">
        <f>IF(SSAC="Y",0,820)</f>
        <v>820</v>
      </c>
      <c r="T18" s="16" t="s">
        <v>4259</v>
      </c>
      <c r="U18" s="20">
        <v>1.0859099999999999</v>
      </c>
      <c r="V18" s="16" t="s">
        <v>6072</v>
      </c>
      <c r="W18" s="17">
        <f>IF(SSAC="Y",0,709)</f>
        <v>709</v>
      </c>
      <c r="X18" s="16" t="s">
        <v>4261</v>
      </c>
      <c r="Y18" s="20">
        <v>1.10592</v>
      </c>
      <c r="Z18" s="16" t="s">
        <v>6083</v>
      </c>
      <c r="AA18" s="17">
        <f>SUM(PRODUCT(A3L711C2,A3L711C3))/A3L711C1</f>
        <v>404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IF(SSAC="Y",0,3253)</f>
        <v>3253</v>
      </c>
      <c r="H20" s="16" t="s">
        <v>4253</v>
      </c>
      <c r="I20" s="20">
        <v>1</v>
      </c>
      <c r="J20" s="16" t="s">
        <v>6069</v>
      </c>
      <c r="K20" s="17">
        <f>IF(SSAC="Y",0,3148)</f>
        <v>3148</v>
      </c>
      <c r="L20" s="16" t="s">
        <v>4255</v>
      </c>
      <c r="M20" s="20">
        <v>1.00692</v>
      </c>
      <c r="N20" s="16" t="s">
        <v>6070</v>
      </c>
      <c r="O20" s="17">
        <f>IF(SSAC="Y",0,3170)</f>
        <v>3170</v>
      </c>
      <c r="P20" s="16" t="s">
        <v>4257</v>
      </c>
      <c r="Q20" s="20">
        <v>1.0519099999999999</v>
      </c>
      <c r="R20" s="16" t="s">
        <v>6071</v>
      </c>
      <c r="S20" s="17">
        <f>IF(SSAC="Y",0,3062)</f>
        <v>3062</v>
      </c>
      <c r="T20" s="16" t="s">
        <v>4259</v>
      </c>
      <c r="U20" s="20">
        <v>1.0859099999999999</v>
      </c>
      <c r="V20" s="16" t="s">
        <v>6072</v>
      </c>
      <c r="W20" s="17">
        <f>IF(SSAC="Y",0,2709)</f>
        <v>2709</v>
      </c>
      <c r="X20" s="16" t="s">
        <v>4261</v>
      </c>
      <c r="Y20" s="20">
        <v>1.10592</v>
      </c>
      <c r="Z20" s="16" t="s">
        <v>6085</v>
      </c>
      <c r="AA20" s="17">
        <f>SUM(PRODUCT(A3L713C2,A3L713C3))/A3L713C1</f>
        <v>3253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IF(SSAC="Y",0,8299)</f>
        <v>8299</v>
      </c>
      <c r="H21" s="16" t="s">
        <v>4253</v>
      </c>
      <c r="I21" s="20">
        <v>1</v>
      </c>
      <c r="J21" s="16" t="s">
        <v>6069</v>
      </c>
      <c r="K21" s="17">
        <f>IF(SSAC="Y",0,9028)</f>
        <v>9028</v>
      </c>
      <c r="L21" s="16" t="s">
        <v>4255</v>
      </c>
      <c r="M21" s="20">
        <v>1.00692</v>
      </c>
      <c r="N21" s="16" t="s">
        <v>6070</v>
      </c>
      <c r="O21" s="17">
        <f>IF(SSAC="Y",0,9493)</f>
        <v>9493</v>
      </c>
      <c r="P21" s="16" t="s">
        <v>4257</v>
      </c>
      <c r="Q21" s="20">
        <v>1.0519099999999999</v>
      </c>
      <c r="R21" s="16" t="s">
        <v>6071</v>
      </c>
      <c r="S21" s="17">
        <f>IF(SSAC="Y",0,9573)</f>
        <v>9573</v>
      </c>
      <c r="T21" s="16" t="s">
        <v>4259</v>
      </c>
      <c r="U21" s="20">
        <v>1.0859099999999999</v>
      </c>
      <c r="V21" s="16" t="s">
        <v>6072</v>
      </c>
      <c r="W21" s="17">
        <f>IF(SSAC="Y",0,8160)</f>
        <v>8160</v>
      </c>
      <c r="X21" s="16" t="s">
        <v>4261</v>
      </c>
      <c r="Y21" s="20">
        <v>1.10592</v>
      </c>
      <c r="Z21" s="16" t="s">
        <v>6086</v>
      </c>
      <c r="AA21" s="17">
        <f>SUM(PRODUCT(A3L714C2,A3L714C3))/A3L714C1</f>
        <v>8299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IF(SSAC="Y",0,59)</f>
        <v>59</v>
      </c>
      <c r="H22" s="16" t="s">
        <v>4253</v>
      </c>
      <c r="I22" s="20">
        <v>1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59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IF(SSAC="Y",0,332)</f>
        <v>332</v>
      </c>
      <c r="H23" s="16" t="s">
        <v>4253</v>
      </c>
      <c r="I23" s="20">
        <v>1</v>
      </c>
      <c r="J23" s="16" t="s">
        <v>6069</v>
      </c>
      <c r="K23" s="17">
        <f>IF(SSAC="Y",0,181)</f>
        <v>181</v>
      </c>
      <c r="L23" s="16" t="s">
        <v>4255</v>
      </c>
      <c r="M23" s="20">
        <v>1.00692</v>
      </c>
      <c r="N23" s="16" t="s">
        <v>6070</v>
      </c>
      <c r="O23" s="17">
        <f>IF(SSAC="Y",0,141)</f>
        <v>141</v>
      </c>
      <c r="P23" s="16" t="s">
        <v>4257</v>
      </c>
      <c r="Q23" s="20">
        <v>1.0519099999999999</v>
      </c>
      <c r="R23" s="16" t="s">
        <v>6071</v>
      </c>
      <c r="S23" s="17">
        <f>IF(SSAC="Y",0,144)</f>
        <v>144</v>
      </c>
      <c r="T23" s="16" t="s">
        <v>4259</v>
      </c>
      <c r="U23" s="20">
        <v>1.0859099999999999</v>
      </c>
      <c r="V23" s="16" t="s">
        <v>6072</v>
      </c>
      <c r="W23" s="17">
        <f>IF(SSAC="Y",0,182)</f>
        <v>182</v>
      </c>
      <c r="X23" s="16" t="s">
        <v>4261</v>
      </c>
      <c r="Y23" s="20">
        <v>1.10592</v>
      </c>
      <c r="Z23" s="16" t="s">
        <v>6088</v>
      </c>
      <c r="AA23" s="17">
        <f>SUM(PRODUCT(A3L716C2,A3L716C3))/A3L716C1</f>
        <v>332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IF(SSAC="Y",0,1847)</f>
        <v>1847</v>
      </c>
      <c r="H24" s="16" t="s">
        <v>4253</v>
      </c>
      <c r="I24" s="20">
        <v>1</v>
      </c>
      <c r="J24" s="16" t="s">
        <v>6069</v>
      </c>
      <c r="K24" s="17">
        <f>IF(SSAC="Y",0,2307)</f>
        <v>2307</v>
      </c>
      <c r="L24" s="16" t="s">
        <v>4255</v>
      </c>
      <c r="M24" s="20">
        <v>1.00692</v>
      </c>
      <c r="N24" s="16" t="s">
        <v>6070</v>
      </c>
      <c r="O24" s="17">
        <f>IF(SSAC="Y",0,3744)</f>
        <v>3744</v>
      </c>
      <c r="P24" s="16" t="s">
        <v>4257</v>
      </c>
      <c r="Q24" s="20">
        <v>1.0519099999999999</v>
      </c>
      <c r="R24" s="16" t="s">
        <v>6071</v>
      </c>
      <c r="S24" s="17">
        <f>IF(SSAC="Y",0,3676)</f>
        <v>3676</v>
      </c>
      <c r="T24" s="16" t="s">
        <v>4259</v>
      </c>
      <c r="U24" s="20">
        <v>1.0859099999999999</v>
      </c>
      <c r="V24" s="16" t="s">
        <v>6072</v>
      </c>
      <c r="W24" s="17">
        <f>IF(SSAC="Y",0,1932)</f>
        <v>1932</v>
      </c>
      <c r="X24" s="16" t="s">
        <v>4261</v>
      </c>
      <c r="Y24" s="20">
        <v>1.10592</v>
      </c>
      <c r="Z24" s="16" t="s">
        <v>6089</v>
      </c>
      <c r="AA24" s="17">
        <f>SUM(PRODUCT(A3L717C2,A3L717C3))/A3L717C1</f>
        <v>1847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IF(SSAC="Y",0,3051)</f>
        <v>3051</v>
      </c>
      <c r="H25" s="16" t="s">
        <v>4253</v>
      </c>
      <c r="I25" s="20">
        <v>1</v>
      </c>
      <c r="J25" s="16" t="s">
        <v>6069</v>
      </c>
      <c r="K25" s="17">
        <f>IF(SSAC="Y",0,2846)</f>
        <v>2846</v>
      </c>
      <c r="L25" s="16" t="s">
        <v>4255</v>
      </c>
      <c r="M25" s="20">
        <v>1.00692</v>
      </c>
      <c r="N25" s="16" t="s">
        <v>6070</v>
      </c>
      <c r="O25" s="17">
        <f>IF(SSAC="Y",0,2745)</f>
        <v>2745</v>
      </c>
      <c r="P25" s="16" t="s">
        <v>4257</v>
      </c>
      <c r="Q25" s="20">
        <v>1.0519099999999999</v>
      </c>
      <c r="R25" s="16" t="s">
        <v>6071</v>
      </c>
      <c r="S25" s="17">
        <f>IF(SSAC="Y",0,2802)</f>
        <v>2802</v>
      </c>
      <c r="T25" s="16" t="s">
        <v>4259</v>
      </c>
      <c r="U25" s="20">
        <v>1.0859099999999999</v>
      </c>
      <c r="V25" s="16" t="s">
        <v>6072</v>
      </c>
      <c r="W25" s="17">
        <f>IF(SSAC="Y",0,2731)</f>
        <v>2731</v>
      </c>
      <c r="X25" s="16" t="s">
        <v>4261</v>
      </c>
      <c r="Y25" s="20">
        <v>1.10592</v>
      </c>
      <c r="Z25" s="16" t="s">
        <v>6090</v>
      </c>
      <c r="AA25" s="17">
        <f>SUM(PRODUCT(A3L718C2,A3L718C3))/A3L718C1</f>
        <v>3051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IF(SSAC="Y",0,38571)</f>
        <v>38571</v>
      </c>
      <c r="H26" s="16" t="s">
        <v>4253</v>
      </c>
      <c r="I26" s="20">
        <v>1</v>
      </c>
      <c r="J26" s="16" t="s">
        <v>6069</v>
      </c>
      <c r="K26" s="17">
        <f>IF(SSAC="Y",0,27870)</f>
        <v>27870</v>
      </c>
      <c r="L26" s="16" t="s">
        <v>4255</v>
      </c>
      <c r="M26" s="20">
        <v>1.00692</v>
      </c>
      <c r="N26" s="16" t="s">
        <v>6070</v>
      </c>
      <c r="O26" s="17">
        <f>IF(SSAC="Y",0,31516)</f>
        <v>31516</v>
      </c>
      <c r="P26" s="16" t="s">
        <v>4257</v>
      </c>
      <c r="Q26" s="20">
        <v>1.0519099999999999</v>
      </c>
      <c r="R26" s="16" t="s">
        <v>6071</v>
      </c>
      <c r="S26" s="17">
        <f>IF(SSAC="Y",0,28356)</f>
        <v>28356</v>
      </c>
      <c r="T26" s="16" t="s">
        <v>4259</v>
      </c>
      <c r="U26" s="20">
        <v>1.0859099999999999</v>
      </c>
      <c r="V26" s="16" t="s">
        <v>6072</v>
      </c>
      <c r="W26" s="17">
        <f>IF(SSAC="Y",0,15131)</f>
        <v>15131</v>
      </c>
      <c r="X26" s="16" t="s">
        <v>4261</v>
      </c>
      <c r="Y26" s="20">
        <v>1.10592</v>
      </c>
      <c r="Z26" s="16" t="s">
        <v>6091</v>
      </c>
      <c r="AA26" s="17">
        <f>SUM(PRODUCT(A3L719C2,A3L719C3))/A3L719C1</f>
        <v>38571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IF(SSAC="Y",0,68536)</f>
        <v>68536</v>
      </c>
      <c r="H27" s="16" t="s">
        <v>4253</v>
      </c>
      <c r="I27" s="20">
        <v>1</v>
      </c>
      <c r="J27" s="16" t="s">
        <v>6069</v>
      </c>
      <c r="K27" s="17">
        <f>IF(SSAC="Y",0,61416)</f>
        <v>61416</v>
      </c>
      <c r="L27" s="16" t="s">
        <v>4255</v>
      </c>
      <c r="M27" s="20">
        <v>1.00692</v>
      </c>
      <c r="N27" s="16" t="s">
        <v>6070</v>
      </c>
      <c r="O27" s="17">
        <f>IF(SSAC="Y",0,56839)</f>
        <v>56839</v>
      </c>
      <c r="P27" s="16" t="s">
        <v>4257</v>
      </c>
      <c r="Q27" s="20">
        <v>1.0519099999999999</v>
      </c>
      <c r="R27" s="16" t="s">
        <v>6071</v>
      </c>
      <c r="S27" s="17">
        <f>IF(SSAC="Y",0,56039)</f>
        <v>56039</v>
      </c>
      <c r="T27" s="16" t="s">
        <v>4259</v>
      </c>
      <c r="U27" s="20">
        <v>1.0859099999999999</v>
      </c>
      <c r="V27" s="16" t="s">
        <v>6072</v>
      </c>
      <c r="W27" s="17">
        <f>IF(SSAC="Y",0,54762)</f>
        <v>54762</v>
      </c>
      <c r="X27" s="16" t="s">
        <v>4261</v>
      </c>
      <c r="Y27" s="20">
        <v>1.10592</v>
      </c>
      <c r="Z27" s="16" t="s">
        <v>6092</v>
      </c>
      <c r="AA27" s="17">
        <f>SUM(PRODUCT(A3L720C2,A3L720C3))/A3L720C1</f>
        <v>68536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IF(SSAC="Y",0,121)</f>
        <v>121</v>
      </c>
      <c r="H28" s="16" t="s">
        <v>4253</v>
      </c>
      <c r="I28" s="20">
        <v>1</v>
      </c>
      <c r="J28" s="16" t="s">
        <v>6069</v>
      </c>
      <c r="K28" s="17">
        <f>IF(SSAC="Y",0,137)</f>
        <v>137</v>
      </c>
      <c r="L28" s="16" t="s">
        <v>4255</v>
      </c>
      <c r="M28" s="20">
        <v>1.00692</v>
      </c>
      <c r="N28" s="16" t="s">
        <v>6070</v>
      </c>
      <c r="O28" s="17">
        <f>IF(SSAC="Y",0,115)</f>
        <v>115</v>
      </c>
      <c r="P28" s="16" t="s">
        <v>4257</v>
      </c>
      <c r="Q28" s="20">
        <v>1.0519099999999999</v>
      </c>
      <c r="R28" s="16" t="s">
        <v>6071</v>
      </c>
      <c r="S28" s="17">
        <f>IF(SSAC="Y",0,117)</f>
        <v>117</v>
      </c>
      <c r="T28" s="16" t="s">
        <v>4259</v>
      </c>
      <c r="U28" s="20">
        <v>1.0859099999999999</v>
      </c>
      <c r="V28" s="16" t="s">
        <v>6072</v>
      </c>
      <c r="W28" s="17">
        <f>IF(SSAC="Y",0,137)</f>
        <v>137</v>
      </c>
      <c r="X28" s="16" t="s">
        <v>4261</v>
      </c>
      <c r="Y28" s="20">
        <v>1.10592</v>
      </c>
      <c r="Z28" s="16" t="s">
        <v>6093</v>
      </c>
      <c r="AA28" s="17">
        <f>SUM(PRODUCT(A3L721C2,A3L721C3))/A3L721C1</f>
        <v>121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IF(SSAC="Y",0,807)</f>
        <v>807</v>
      </c>
      <c r="H29" s="16" t="s">
        <v>4253</v>
      </c>
      <c r="I29" s="20">
        <v>1</v>
      </c>
      <c r="J29" s="16" t="s">
        <v>6069</v>
      </c>
      <c r="K29" s="17">
        <f>IF(SSAC="Y",0,807)</f>
        <v>807</v>
      </c>
      <c r="L29" s="16" t="s">
        <v>4255</v>
      </c>
      <c r="M29" s="20">
        <v>1.00692</v>
      </c>
      <c r="N29" s="16" t="s">
        <v>6070</v>
      </c>
      <c r="O29" s="17">
        <f>IF(SSAC="Y",0,812)</f>
        <v>812</v>
      </c>
      <c r="P29" s="16" t="s">
        <v>4257</v>
      </c>
      <c r="Q29" s="20">
        <v>1.0519099999999999</v>
      </c>
      <c r="R29" s="16" t="s">
        <v>6071</v>
      </c>
      <c r="S29" s="17">
        <f>IF(SSAC="Y",0,819)</f>
        <v>819</v>
      </c>
      <c r="T29" s="16" t="s">
        <v>4259</v>
      </c>
      <c r="U29" s="20">
        <v>1.0859099999999999</v>
      </c>
      <c r="V29" s="16" t="s">
        <v>6072</v>
      </c>
      <c r="W29" s="17">
        <f>IF(SSAC="Y",0,756)</f>
        <v>756</v>
      </c>
      <c r="X29" s="16" t="s">
        <v>4261</v>
      </c>
      <c r="Y29" s="20">
        <v>1.10592</v>
      </c>
      <c r="Z29" s="16" t="s">
        <v>6094</v>
      </c>
      <c r="AA29" s="17">
        <f>SUM(PRODUCT(A3L722C2,A3L722C3))/A3L722C1</f>
        <v>807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IF(SSAC="Y",0,42)</f>
        <v>42</v>
      </c>
      <c r="P30" s="16" t="s">
        <v>4257</v>
      </c>
      <c r="Q30" s="20">
        <v>1.0519099999999999</v>
      </c>
      <c r="R30" s="16" t="s">
        <v>6071</v>
      </c>
      <c r="S30" s="17">
        <f>IF(SSAC="Y",0,11)</f>
        <v>11</v>
      </c>
      <c r="T30" s="16" t="s">
        <v>4259</v>
      </c>
      <c r="U30" s="20">
        <v>1.0859099999999999</v>
      </c>
      <c r="V30" s="16" t="s">
        <v>6072</v>
      </c>
      <c r="W30" s="17">
        <f>IF(SSAC="Y",0,12)</f>
        <v>12</v>
      </c>
      <c r="X30" s="16" t="s">
        <v>4261</v>
      </c>
      <c r="Y30" s="20">
        <v>1.10592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11287</v>
      </c>
      <c r="H31" s="16" t="s">
        <v>4253</v>
      </c>
      <c r="I31" s="20">
        <v>1</v>
      </c>
      <c r="J31" s="16" t="s">
        <v>6069</v>
      </c>
      <c r="K31" s="17">
        <v>22922</v>
      </c>
      <c r="L31" s="16" t="s">
        <v>4255</v>
      </c>
      <c r="M31" s="20">
        <v>1.00692</v>
      </c>
      <c r="N31" s="16" t="s">
        <v>6070</v>
      </c>
      <c r="O31" s="17">
        <v>19833</v>
      </c>
      <c r="P31" s="16" t="s">
        <v>4257</v>
      </c>
      <c r="Q31" s="20">
        <v>1.0519099999999999</v>
      </c>
      <c r="R31" s="16" t="s">
        <v>6071</v>
      </c>
      <c r="S31" s="17">
        <v>17588</v>
      </c>
      <c r="T31" s="16" t="s">
        <v>4259</v>
      </c>
      <c r="U31" s="20">
        <v>1.0859099999999999</v>
      </c>
      <c r="V31" s="16" t="s">
        <v>6072</v>
      </c>
      <c r="W31" s="17">
        <v>15940</v>
      </c>
      <c r="X31" s="16" t="s">
        <v>4261</v>
      </c>
      <c r="Y31" s="20">
        <v>1.10592</v>
      </c>
      <c r="Z31" s="16" t="s">
        <v>6096</v>
      </c>
      <c r="AA31" s="17">
        <f>SUM(PRODUCT(A3L724C2,A3L724C3))/A3L724C1</f>
        <v>11287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IF(SSAC="Y",0,15633)</f>
        <v>15633</v>
      </c>
      <c r="H32" s="16" t="s">
        <v>4253</v>
      </c>
      <c r="I32" s="20">
        <v>1</v>
      </c>
      <c r="J32" s="16" t="s">
        <v>6069</v>
      </c>
      <c r="K32" s="17">
        <f>IF(SSAC="Y",0,12770)</f>
        <v>12770</v>
      </c>
      <c r="L32" s="16" t="s">
        <v>4255</v>
      </c>
      <c r="M32" s="20">
        <v>1.00692</v>
      </c>
      <c r="N32" s="16" t="s">
        <v>6070</v>
      </c>
      <c r="O32" s="17">
        <f>IF(SSAC="Y",0,10685)</f>
        <v>10685</v>
      </c>
      <c r="P32" s="16" t="s">
        <v>4257</v>
      </c>
      <c r="Q32" s="20">
        <v>1.0519099999999999</v>
      </c>
      <c r="R32" s="16" t="s">
        <v>6071</v>
      </c>
      <c r="S32" s="17">
        <f>IF(SSAC="Y",0,10290)</f>
        <v>10290</v>
      </c>
      <c r="T32" s="16" t="s">
        <v>4259</v>
      </c>
      <c r="U32" s="20">
        <v>1.0859099999999999</v>
      </c>
      <c r="V32" s="16" t="s">
        <v>6072</v>
      </c>
      <c r="W32" s="17">
        <f>IF(SSAC="Y",0,10113)</f>
        <v>10113</v>
      </c>
      <c r="X32" s="16" t="s">
        <v>4261</v>
      </c>
      <c r="Y32" s="20">
        <v>1.10592</v>
      </c>
      <c r="Z32" s="16" t="s">
        <v>6097</v>
      </c>
      <c r="AA32" s="17">
        <f>SUM(PRODUCT(A3L725C2,A3L725C3))/A3L725C1</f>
        <v>15633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IF(SSAC="Y",0,74)</f>
        <v>74</v>
      </c>
      <c r="H33" s="16" t="s">
        <v>4253</v>
      </c>
      <c r="I33" s="20">
        <v>1</v>
      </c>
      <c r="J33" s="16" t="s">
        <v>6069</v>
      </c>
      <c r="K33" s="17">
        <f>IF(SSAC="Y",0,-13)</f>
        <v>-13</v>
      </c>
      <c r="L33" s="16" t="s">
        <v>4255</v>
      </c>
      <c r="M33" s="20">
        <v>1.00692</v>
      </c>
      <c r="N33" s="16" t="s">
        <v>6070</v>
      </c>
      <c r="O33" s="17">
        <f>IF(SSAC="Y",0,72)</f>
        <v>72</v>
      </c>
      <c r="P33" s="16" t="s">
        <v>4257</v>
      </c>
      <c r="Q33" s="20">
        <v>1.0519099999999999</v>
      </c>
      <c r="R33" s="16" t="s">
        <v>6071</v>
      </c>
      <c r="S33" s="17">
        <f>IF(SSAC="Y",0,73)</f>
        <v>73</v>
      </c>
      <c r="T33" s="16" t="s">
        <v>4259</v>
      </c>
      <c r="U33" s="20">
        <v>1.0859099999999999</v>
      </c>
      <c r="V33" s="16" t="s">
        <v>6072</v>
      </c>
      <c r="W33" s="17">
        <f>IF(SSAC="Y",0,620)</f>
        <v>620</v>
      </c>
      <c r="X33" s="16" t="s">
        <v>4261</v>
      </c>
      <c r="Y33" s="20">
        <v>1.10592</v>
      </c>
      <c r="Z33" s="16" t="s">
        <v>6098</v>
      </c>
      <c r="AA33" s="17">
        <f>SUM(PRODUCT(A3L726C2,A3L726C3))/A3L726C1</f>
        <v>74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743183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699511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653056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645257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618788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743183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IF(SSAC="Y",0,-21488)</f>
        <v>-21488</v>
      </c>
      <c r="H35" s="16" t="s">
        <v>4253</v>
      </c>
      <c r="I35" s="20">
        <v>1</v>
      </c>
      <c r="J35" s="16" t="s">
        <v>6069</v>
      </c>
      <c r="K35" s="17">
        <f>IF(SSAC="Y",0,-16815)</f>
        <v>-16815</v>
      </c>
      <c r="L35" s="16" t="s">
        <v>4255</v>
      </c>
      <c r="M35" s="20">
        <v>0.99887999999999999</v>
      </c>
      <c r="N35" s="16" t="s">
        <v>6070</v>
      </c>
      <c r="O35" s="17">
        <f>IF(SSAC="Y",0,-15478)</f>
        <v>-15478</v>
      </c>
      <c r="P35" s="16" t="s">
        <v>4257</v>
      </c>
      <c r="Q35" s="20">
        <v>1.05626</v>
      </c>
      <c r="R35" s="16" t="s">
        <v>6071</v>
      </c>
      <c r="S35" s="17">
        <f>IF(SSAC="Y",0,-18514)</f>
        <v>-18514</v>
      </c>
      <c r="T35" s="16" t="s">
        <v>4259</v>
      </c>
      <c r="U35" s="20">
        <v>1.1973199999999999</v>
      </c>
      <c r="V35" s="16" t="s">
        <v>6072</v>
      </c>
      <c r="W35" s="17">
        <f>IF(SSAC="Y",0,-253)</f>
        <v>-253</v>
      </c>
      <c r="X35" s="16" t="s">
        <v>4261</v>
      </c>
      <c r="Y35" s="20">
        <v>1.27979</v>
      </c>
      <c r="Z35" s="16" t="s">
        <v>6136</v>
      </c>
      <c r="AA35" s="17">
        <f>SUM(PRODUCT(A3L828C2,A3L828C3))/A3L828C1</f>
        <v>-21488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-21488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-16815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-15478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-18514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-253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-21488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IF(SSAC="Y",0,1729131)</f>
        <v>1729131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IF(SSAC="Y",0,2423176)</f>
        <v>2423176</v>
      </c>
      <c r="F9" s="16" t="s">
        <v>6197</v>
      </c>
      <c r="G9" s="17">
        <f>IF(SSAC="Y",0,431406)</f>
        <v>431406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431406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IF(SSAC="Y",0,9444)</f>
        <v>9444</v>
      </c>
      <c r="F10" s="16" t="s">
        <v>6197</v>
      </c>
      <c r="G10" s="17">
        <f>IF(SSAC="Y",0,3468)</f>
        <v>3468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3468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IF(SSAC="Y",0,144885)</f>
        <v>144885</v>
      </c>
      <c r="F11" s="16" t="s">
        <v>6197</v>
      </c>
      <c r="G11" s="17">
        <f>IF(SSAC="Y",0,32348)</f>
        <v>32348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32348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IF(SSAC="Y",0,1979389)</f>
        <v>1979389</v>
      </c>
      <c r="F12" s="16" t="s">
        <v>6197</v>
      </c>
      <c r="G12" s="17">
        <f>IF(SSAC="Y",0,215447)</f>
        <v>215447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215447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IF(SSAC="Y",0,4526388)</f>
        <v>4526388</v>
      </c>
      <c r="F14" s="16" t="s">
        <v>6197</v>
      </c>
      <c r="G14" s="17">
        <f>IF(SSAC="Y",0,1167790)</f>
        <v>1167790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1167790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IF(SSAC="Y",0,6108704)</f>
        <v>6108704</v>
      </c>
      <c r="F15" s="16" t="s">
        <v>6197</v>
      </c>
      <c r="G15" s="17">
        <f>IF(SSAC="Y",0,1099221)</f>
        <v>1099221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1099221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IF(SSAC="Y",0,2607256)</f>
        <v>2607256</v>
      </c>
      <c r="F16" s="16" t="s">
        <v>6197</v>
      </c>
      <c r="G16" s="17">
        <f>IF(SSAC="Y",0,736490)</f>
        <v>736490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736490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IF(SSAC="Y",0,23710)</f>
        <v>23710</v>
      </c>
      <c r="F17" s="16" t="s">
        <v>6197</v>
      </c>
      <c r="G17" s="17">
        <f>IF(SSAC="Y",0,10234)</f>
        <v>10234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10234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IF(SSAC="Y",0,899085)</f>
        <v>899085</v>
      </c>
      <c r="F18" s="16" t="s">
        <v>6197</v>
      </c>
      <c r="G18" s="17">
        <f>IF(SSAC="Y",0,283069)</f>
        <v>283069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283069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IF(SSAC="Y",0,18255)</f>
        <v>18255</v>
      </c>
      <c r="F19" s="16" t="s">
        <v>6197</v>
      </c>
      <c r="G19" s="17">
        <f>IF(SSAC="Y",0,13794)</f>
        <v>13794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13794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IF(SSAC="Y",0,100146)</f>
        <v>100146</v>
      </c>
      <c r="F21" s="16" t="s">
        <v>6197</v>
      </c>
      <c r="G21" s="17">
        <f>IF(SSAC="Y",0,33716)</f>
        <v>33716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33716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IF(SSAC="Y",0,334316)</f>
        <v>334316</v>
      </c>
      <c r="F22" s="16" t="s">
        <v>6197</v>
      </c>
      <c r="G22" s="17">
        <f>IF(SSAC="Y",0,197076)</f>
        <v>197076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197076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IF(SSAC="Y",0,59)</f>
        <v>59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59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IF(SSAC="Y",0,-699)</f>
        <v>-699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-699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IF(SSAC="Y",0,227420)</f>
        <v>227420</v>
      </c>
      <c r="F25" s="16" t="s">
        <v>6197</v>
      </c>
      <c r="G25" s="17">
        <f>IF(SSAC="Y",0,147849)</f>
        <v>147849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147849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IF(SSAC="Y",0,91871)</f>
        <v>91871</v>
      </c>
      <c r="F26" s="16" t="s">
        <v>6197</v>
      </c>
      <c r="G26" s="17">
        <f>IF(SSAC="Y",0,53150)</f>
        <v>53150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53150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IF(SSAC="Y",0,544453)</f>
        <v>544453</v>
      </c>
      <c r="F27" s="16" t="s">
        <v>6197</v>
      </c>
      <c r="G27" s="17">
        <f>IF(SSAC="Y",0,208633)</f>
        <v>208633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208633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IF(SSAC="Y",0,1921577)</f>
        <v>1921577</v>
      </c>
      <c r="F28" s="16" t="s">
        <v>6197</v>
      </c>
      <c r="G28" s="17">
        <f>IF(SSAC="Y",0,271315)</f>
        <v>271315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271315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IF(SSAC="Y",0,2024)</f>
        <v>2024</v>
      </c>
      <c r="F29" s="16" t="s">
        <v>6197</v>
      </c>
      <c r="G29" s="17">
        <f>IF(SSAC="Y",0,688)</f>
        <v>688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688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IF(SSAC="Y",0,46062)</f>
        <v>46062</v>
      </c>
      <c r="F30" s="16" t="s">
        <v>6197</v>
      </c>
      <c r="G30" s="17">
        <f>IF(SSAC="Y",0,17171)</f>
        <v>17171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17171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478853</v>
      </c>
      <c r="F32" s="16" t="s">
        <v>6197</v>
      </c>
      <c r="G32" s="17">
        <v>401305</v>
      </c>
      <c r="H32" s="16" t="s">
        <v>6198</v>
      </c>
      <c r="I32" s="17">
        <v>0</v>
      </c>
      <c r="J32" s="16" t="s">
        <v>6222</v>
      </c>
      <c r="K32" s="17">
        <f>SUM(A4L125C2,A4L125C3)</f>
        <v>401305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IF(SSAC="Y",0,622157)</f>
        <v>622157</v>
      </c>
      <c r="F33" s="16" t="s">
        <v>6197</v>
      </c>
      <c r="G33" s="17">
        <f>IF(SSAC="Y",0,-16779)</f>
        <v>-16779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-16779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IF(SSAC="Y",0,153774)</f>
        <v>153774</v>
      </c>
      <c r="F34" s="16" t="s">
        <v>6197</v>
      </c>
      <c r="G34" s="17">
        <f>IF(SSAC="Y",0,60260)</f>
        <v>60260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60260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IF(SSAC="Y",0,3276)</f>
        <v>3276</v>
      </c>
      <c r="F35" s="16" t="s">
        <v>6197</v>
      </c>
      <c r="G35" s="17">
        <f>IF(SSAC="Y",0,3207)</f>
        <v>3207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3207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25013367</v>
      </c>
      <c r="F39" s="16" t="s">
        <v>6230</v>
      </c>
      <c r="G39" s="17">
        <f>SUM(A4L101C2:A4L131C2)</f>
        <v>5370218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5370218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4953056</v>
      </c>
      <c r="F40" s="16" t="s">
        <v>6197</v>
      </c>
      <c r="G40" s="17">
        <v>2167214</v>
      </c>
      <c r="H40" s="16" t="s">
        <v>6198</v>
      </c>
      <c r="I40" s="17">
        <v>0</v>
      </c>
      <c r="J40" s="16" t="s">
        <v>6233</v>
      </c>
      <c r="K40" s="17">
        <f>SUM(A4L133C2,A4L133C3)</f>
        <v>2167214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3100211</v>
      </c>
      <c r="F41" s="16" t="s">
        <v>6197</v>
      </c>
      <c r="G41" s="17">
        <v>1128537</v>
      </c>
      <c r="H41" s="16" t="s">
        <v>6198</v>
      </c>
      <c r="I41" s="17">
        <v>0</v>
      </c>
      <c r="J41" s="16" t="s">
        <v>6234</v>
      </c>
      <c r="K41" s="17">
        <f>SUM(A4L134C2,A4L134C3)</f>
        <v>1128537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621</v>
      </c>
      <c r="F42" s="16" t="s">
        <v>6197</v>
      </c>
      <c r="G42" s="17">
        <v>7</v>
      </c>
      <c r="H42" s="16" t="s">
        <v>6198</v>
      </c>
      <c r="I42" s="17">
        <v>0</v>
      </c>
      <c r="J42" s="16" t="s">
        <v>6235</v>
      </c>
      <c r="K42" s="17">
        <f>SUM(A4L135C2,A4L135C3)</f>
        <v>7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264</v>
      </c>
      <c r="H44" s="16" t="s">
        <v>6198</v>
      </c>
      <c r="I44" s="17">
        <v>0</v>
      </c>
      <c r="J44" s="16" t="s">
        <v>6237</v>
      </c>
      <c r="K44" s="17">
        <f>SUM(A4L137C2,A4L137C3)</f>
        <v>264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177089</v>
      </c>
      <c r="F45" s="16" t="s">
        <v>6197</v>
      </c>
      <c r="G45" s="17">
        <v>36782</v>
      </c>
      <c r="H45" s="16" t="s">
        <v>6198</v>
      </c>
      <c r="I45" s="17">
        <v>0</v>
      </c>
      <c r="J45" s="16" t="s">
        <v>6238</v>
      </c>
      <c r="K45" s="17">
        <f>SUM(A4L138C2,A4L138C3)</f>
        <v>36782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359236</v>
      </c>
      <c r="F46" s="16" t="s">
        <v>6197</v>
      </c>
      <c r="G46" s="17">
        <v>156884</v>
      </c>
      <c r="H46" s="16" t="s">
        <v>6198</v>
      </c>
      <c r="I46" s="17">
        <v>0</v>
      </c>
      <c r="J46" s="16" t="s">
        <v>6239</v>
      </c>
      <c r="K46" s="17">
        <f>SUM(A4L139C2,A4L139C3)</f>
        <v>156884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102757</v>
      </c>
      <c r="F47" s="16" t="s">
        <v>6197</v>
      </c>
      <c r="G47" s="17">
        <v>44161</v>
      </c>
      <c r="H47" s="16" t="s">
        <v>6198</v>
      </c>
      <c r="I47" s="17">
        <v>0</v>
      </c>
      <c r="J47" s="16" t="s">
        <v>6240</v>
      </c>
      <c r="K47" s="17">
        <f>SUM(A4L140C2,A4L140C3)</f>
        <v>44161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8694032</v>
      </c>
      <c r="F48" s="16" t="s">
        <v>6242</v>
      </c>
      <c r="G48" s="17">
        <f>SUM(A4L133C2:A4L140C2)</f>
        <v>3533849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3533849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IF(SSAC="Y",0,IF(INCL_ACCT_90="N",0,579961))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33707399</v>
      </c>
      <c r="F52" s="16" t="s">
        <v>6249</v>
      </c>
      <c r="G52" s="17">
        <f>SUM(A4L141C2:A4L144C2)+A4L132C2</f>
        <v>8904067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8904067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IF(SSAC="Y",0,244082)</f>
        <v>244082</v>
      </c>
      <c r="F8" s="16" t="s">
        <v>6277</v>
      </c>
      <c r="G8" s="17">
        <f>A4L201C1</f>
        <v>244082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IF(SSAC="Y",0,8382255)</f>
        <v>8382255</v>
      </c>
      <c r="F9" s="16" t="s">
        <v>6279</v>
      </c>
      <c r="G9" s="17">
        <f>A4L202C1</f>
        <v>8382255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4.02E-2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5.21E-2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402283.87570666661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1769.4046433333335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401993.79336666665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1767.1737666666668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-292.3132166666328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209254.96739333333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3677.9465199999995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101306.4023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108044.34185666667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3668.1606966666673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85.990940000017872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0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726.98733333333337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45150.881630000011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45148.397116666667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729.77908333333346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0.3072366666601738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156959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153589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3370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156959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152386</v>
      </c>
      <c r="F13" s="16" t="s">
        <v>6455</v>
      </c>
      <c r="G13" s="15">
        <f>B2L206C1*B2L205C1</f>
        <v>152386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1203</v>
      </c>
      <c r="F14" s="16" t="s">
        <v>6457</v>
      </c>
      <c r="G14" s="15">
        <f>B2L207C1*B2L205C1</f>
        <v>1203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153589</v>
      </c>
      <c r="F15" s="16" t="s">
        <v>6459</v>
      </c>
      <c r="G15" s="15">
        <f>B2L206C2+B2L207C2</f>
        <v>153589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3370</v>
      </c>
      <c r="F16" s="16" t="s">
        <v>6460</v>
      </c>
      <c r="G16" s="15">
        <f>B2L209C1*B2L205C1</f>
        <v>3370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76880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74288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2592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76880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25</v>
      </c>
      <c r="F23" s="16" t="s">
        <v>6469</v>
      </c>
      <c r="G23" s="15">
        <f>B2L216C1*B2L214C1</f>
        <v>25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8530</v>
      </c>
      <c r="F24" s="16" t="s">
        <v>6471</v>
      </c>
      <c r="G24" s="15">
        <f>B2L217C1*B2L214C1</f>
        <v>8530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7530</v>
      </c>
      <c r="F25" s="16" t="s">
        <v>6473</v>
      </c>
      <c r="G25" s="15">
        <f>B2L218C1*B2L214C1</f>
        <v>7530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9061</v>
      </c>
      <c r="F26" s="16" t="s">
        <v>6475</v>
      </c>
      <c r="G26" s="15">
        <f>B2L219C1*B2L214C1</f>
        <v>9061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8965</v>
      </c>
      <c r="F27" s="16" t="s">
        <v>6477</v>
      </c>
      <c r="G27" s="15">
        <f>B2L220C1*B2L214C1</f>
        <v>8965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10010</v>
      </c>
      <c r="F28" s="16" t="s">
        <v>6479</v>
      </c>
      <c r="G28" s="15">
        <f>B2L221C1*B2L214C1</f>
        <v>10010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8544</v>
      </c>
      <c r="F29" s="16" t="s">
        <v>6481</v>
      </c>
      <c r="G29" s="15">
        <f>B2L222C1*B2L214C1</f>
        <v>8544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829</v>
      </c>
      <c r="F30" s="16" t="s">
        <v>6483</v>
      </c>
      <c r="G30" s="15">
        <f>B2L223C1*B2L214C1</f>
        <v>829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99</v>
      </c>
      <c r="F31" s="16" t="s">
        <v>6485</v>
      </c>
      <c r="G31" s="15">
        <f>B2L224C1*B2L214C1</f>
        <v>99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548</v>
      </c>
      <c r="F32" s="16" t="s">
        <v>6487</v>
      </c>
      <c r="G32" s="15">
        <f>B2L225C1*B2L214C1</f>
        <v>548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792</v>
      </c>
      <c r="F33" s="16" t="s">
        <v>6489</v>
      </c>
      <c r="G33" s="15">
        <f>B2L226C1*B2L214C1</f>
        <v>792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466</v>
      </c>
      <c r="F35" s="16" t="s">
        <v>6493</v>
      </c>
      <c r="G35" s="15">
        <f>B2L228C1*B2L214C1</f>
        <v>466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807</v>
      </c>
      <c r="F36" s="16" t="s">
        <v>6495</v>
      </c>
      <c r="G36" s="15">
        <f>B2L229C1*B2L214C1</f>
        <v>807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318</v>
      </c>
      <c r="F37" s="16" t="s">
        <v>6497</v>
      </c>
      <c r="G37" s="15">
        <f>B2L230C1*B2L214C1</f>
        <v>318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17764</v>
      </c>
      <c r="F38" s="16" t="s">
        <v>6499</v>
      </c>
      <c r="G38" s="15">
        <f>B2L231C1*B2L214C1</f>
        <v>17764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74288</v>
      </c>
      <c r="F40" s="16" t="s">
        <v>6503</v>
      </c>
      <c r="G40" s="15">
        <f>SUM(B2L215C2:B2L232C2)</f>
        <v>74288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2592</v>
      </c>
      <c r="F41" s="16" t="s">
        <v>6504</v>
      </c>
      <c r="G41" s="15">
        <f>B2L234C1*B2L214C1</f>
        <v>2592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36989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36469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520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36989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23</v>
      </c>
      <c r="F54" s="16" t="s">
        <v>6525</v>
      </c>
      <c r="G54" s="15">
        <f>B2L247C1*B2L239C1</f>
        <v>23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23</v>
      </c>
      <c r="F56" s="16" t="s">
        <v>6529</v>
      </c>
      <c r="G56" s="15">
        <f>B2L249C1*B2L239C1</f>
        <v>23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7</v>
      </c>
      <c r="F57" s="16" t="s">
        <v>6531</v>
      </c>
      <c r="G57" s="15">
        <f>B2L250C1*B2L239C1</f>
        <v>7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12838</v>
      </c>
      <c r="F58" s="16" t="s">
        <v>6533</v>
      </c>
      <c r="G58" s="15">
        <f>B2L251C1*B2L239C1</f>
        <v>12838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520</v>
      </c>
      <c r="F59" s="16" t="s">
        <v>6534</v>
      </c>
      <c r="G59" s="15">
        <f>B2L252C1*B2L239C1</f>
        <v>520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23601</v>
      </c>
      <c r="F60" s="16" t="s">
        <v>6536</v>
      </c>
      <c r="G60" s="15">
        <f>B2L253C1*B2L239C1</f>
        <v>23601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270828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4953056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4953056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4912158</v>
      </c>
      <c r="F11" s="16" t="s">
        <v>6580</v>
      </c>
      <c r="G11" s="15">
        <f>B2L304C1*B2L303C1</f>
        <v>4912158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40898</v>
      </c>
      <c r="F12" s="16" t="s">
        <v>6582</v>
      </c>
      <c r="G12" s="15">
        <f>B2L305C1*B2L303C1</f>
        <v>40898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4953056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3100211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3100211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9596</v>
      </c>
      <c r="F18" s="16" t="s">
        <v>6590</v>
      </c>
      <c r="G18" s="15">
        <f>B2L311C1*B2L309C1</f>
        <v>9596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363053</v>
      </c>
      <c r="F19" s="16" t="s">
        <v>6592</v>
      </c>
      <c r="G19" s="15">
        <f>B2L312C1*B2L309C1</f>
        <v>363053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345430</v>
      </c>
      <c r="F20" s="16" t="s">
        <v>6594</v>
      </c>
      <c r="G20" s="15">
        <f>B2L313C1*B2L309C1</f>
        <v>345430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451157</v>
      </c>
      <c r="F21" s="16" t="s">
        <v>6596</v>
      </c>
      <c r="G21" s="15">
        <f>B2L314C1*B2L309C1</f>
        <v>451157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419451</v>
      </c>
      <c r="F22" s="16" t="s">
        <v>6598</v>
      </c>
      <c r="G22" s="15">
        <f>B2L315C1*B2L309C1</f>
        <v>419451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354683</v>
      </c>
      <c r="F23" s="16" t="s">
        <v>6600</v>
      </c>
      <c r="G23" s="15">
        <f>B2L316C1*B2L309C1</f>
        <v>354683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376581</v>
      </c>
      <c r="F24" s="16" t="s">
        <v>6602</v>
      </c>
      <c r="G24" s="15">
        <f>B2L317C1*B2L309C1</f>
        <v>376581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33926</v>
      </c>
      <c r="F25" s="16" t="s">
        <v>6604</v>
      </c>
      <c r="G25" s="15">
        <f>B2L318C1*B2L309C1</f>
        <v>33926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3701</v>
      </c>
      <c r="F26" s="16" t="s">
        <v>6606</v>
      </c>
      <c r="G26" s="15">
        <f>B2L319C1*B2L309C1</f>
        <v>3701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16963</v>
      </c>
      <c r="F27" s="16" t="s">
        <v>6608</v>
      </c>
      <c r="G27" s="15">
        <f>B2L320C1*B2L309C1</f>
        <v>16963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27141</v>
      </c>
      <c r="F28" s="16" t="s">
        <v>6610</v>
      </c>
      <c r="G28" s="15">
        <f>B2L321C1*B2L309C1</f>
        <v>27141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22206</v>
      </c>
      <c r="F30" s="16" t="s">
        <v>6614</v>
      </c>
      <c r="G30" s="15">
        <f>B2L323C1*B2L309C1</f>
        <v>22206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36085</v>
      </c>
      <c r="F31" s="16" t="s">
        <v>6616</v>
      </c>
      <c r="G31" s="15">
        <f>B2L324C1*B2L309C1</f>
        <v>36085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10178</v>
      </c>
      <c r="F32" s="16" t="s">
        <v>6618</v>
      </c>
      <c r="G32" s="15">
        <f>B2L325C1*B2L309C1</f>
        <v>10178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630060</v>
      </c>
      <c r="F33" s="16" t="s">
        <v>6620</v>
      </c>
      <c r="G33" s="15">
        <f>B2L326C1*B2L309C1</f>
        <v>630060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3100211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153774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79961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61511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12302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153774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79961</v>
      </c>
      <c r="F68" s="16" t="s">
        <v>6666</v>
      </c>
      <c r="G68" s="15">
        <f>B2L361C1*B2L360C1</f>
        <v>79961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61511</v>
      </c>
      <c r="F69" s="16" t="s">
        <v>6668</v>
      </c>
      <c r="G69" s="15">
        <f>B2L362C1*B2L360C1</f>
        <v>61511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12302</v>
      </c>
      <c r="F70" s="16" t="s">
        <v>6670</v>
      </c>
      <c r="G70" s="15">
        <f>B2L363C1*B2L360C1</f>
        <v>12302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153774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102757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102757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102757</v>
      </c>
      <c r="F75" s="16" t="s">
        <v>6676</v>
      </c>
      <c r="G75" s="15">
        <f>B2L368C1*B2L367C1</f>
        <v>102757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621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621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621</v>
      </c>
      <c r="F79" s="16" t="s">
        <v>6681</v>
      </c>
      <c r="G79" s="15">
        <f>B2L372C1*B2L371C1</f>
        <v>621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177089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359236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536325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536325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536325</v>
      </c>
      <c r="F85" s="16" t="s">
        <v>6688</v>
      </c>
      <c r="G85" s="15">
        <f>B2L378C1*B2L377C1</f>
        <v>536325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2167214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2167214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2149319</v>
      </c>
      <c r="F11" s="16" t="s">
        <v>6717</v>
      </c>
      <c r="G11" s="15">
        <f>B2L404C1*B2L403C1</f>
        <v>2149319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17895</v>
      </c>
      <c r="F12" s="16" t="s">
        <v>6719</v>
      </c>
      <c r="G12" s="15">
        <f>B2L405C1*B2L403C1</f>
        <v>17895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2167214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1128537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1128537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303</v>
      </c>
      <c r="F18" s="16" t="s">
        <v>6727</v>
      </c>
      <c r="G18" s="15">
        <f>B2L411C1*B2L409C1</f>
        <v>303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132477</v>
      </c>
      <c r="F19" s="16" t="s">
        <v>6729</v>
      </c>
      <c r="G19" s="15">
        <f>B2L412C1*B2L409C1</f>
        <v>132477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126366</v>
      </c>
      <c r="F20" s="16" t="s">
        <v>6731</v>
      </c>
      <c r="G20" s="15">
        <f>B2L413C1*B2L409C1</f>
        <v>126366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165066</v>
      </c>
      <c r="F21" s="16" t="s">
        <v>6733</v>
      </c>
      <c r="G21" s="15">
        <f>B2L414C1*B2L409C1</f>
        <v>165066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153444</v>
      </c>
      <c r="F22" s="16" t="s">
        <v>6735</v>
      </c>
      <c r="G22" s="15">
        <f>B2L415C1*B2L409C1</f>
        <v>153444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129751</v>
      </c>
      <c r="F23" s="16" t="s">
        <v>6737</v>
      </c>
      <c r="G23" s="15">
        <f>B2L416C1*B2L409C1</f>
        <v>129751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137739</v>
      </c>
      <c r="F24" s="16" t="s">
        <v>6739</v>
      </c>
      <c r="G24" s="15">
        <f>B2L417C1*B2L409C1</f>
        <v>137739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12411</v>
      </c>
      <c r="F25" s="16" t="s">
        <v>6741</v>
      </c>
      <c r="G25" s="15">
        <f>B2L418C1*B2L409C1</f>
        <v>12411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1354</v>
      </c>
      <c r="F26" s="16" t="s">
        <v>6743</v>
      </c>
      <c r="G26" s="15">
        <f>B2L419C1*B2L409C1</f>
        <v>1354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6205</v>
      </c>
      <c r="F27" s="16" t="s">
        <v>6745</v>
      </c>
      <c r="G27" s="15">
        <f>B2L420C1*B2L409C1</f>
        <v>6205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9929</v>
      </c>
      <c r="F28" s="16" t="s">
        <v>6747</v>
      </c>
      <c r="G28" s="15">
        <f>B2L421C1*B2L409C1</f>
        <v>9929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8124</v>
      </c>
      <c r="F30" s="16" t="s">
        <v>6751</v>
      </c>
      <c r="G30" s="15">
        <f>B2L423C1*B2L409C1</f>
        <v>8124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13201</v>
      </c>
      <c r="F31" s="16" t="s">
        <v>6753</v>
      </c>
      <c r="G31" s="15">
        <f>B2L424C1*B2L409C1</f>
        <v>13201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3723</v>
      </c>
      <c r="F32" s="16" t="s">
        <v>6755</v>
      </c>
      <c r="G32" s="15">
        <f>B2L425C1*B2L409C1</f>
        <v>3723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228444</v>
      </c>
      <c r="F33" s="16" t="s">
        <v>6757</v>
      </c>
      <c r="G33" s="15">
        <f>B2L426C1*B2L409C1</f>
        <v>228444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1128537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264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264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264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264</v>
      </c>
      <c r="F59" s="16" t="s">
        <v>6792</v>
      </c>
      <c r="G59" s="15">
        <f>B2L452C1*B2L451C1</f>
        <v>264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264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60260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31336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24105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4819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60260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31336</v>
      </c>
      <c r="F68" s="16" t="s">
        <v>6803</v>
      </c>
      <c r="G68" s="15">
        <f>B2L461C1*B2L460C1</f>
        <v>31336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24105</v>
      </c>
      <c r="F69" s="16" t="s">
        <v>6805</v>
      </c>
      <c r="G69" s="15">
        <f>B2L462C1*B2L460C1</f>
        <v>24105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4819</v>
      </c>
      <c r="F70" s="16" t="s">
        <v>6807</v>
      </c>
      <c r="G70" s="15">
        <f>B2L463C1*B2L460C1</f>
        <v>4819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60260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44161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44161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44161</v>
      </c>
      <c r="F75" s="16" t="s">
        <v>6813</v>
      </c>
      <c r="G75" s="15">
        <f>B2L468C1*B2L467C1</f>
        <v>44161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7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7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7</v>
      </c>
      <c r="F79" s="16" t="s">
        <v>6818</v>
      </c>
      <c r="G79" s="15">
        <f>B2L472C1*B2L471C1</f>
        <v>7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36782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156884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193666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193666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193666</v>
      </c>
      <c r="F85" s="16" t="s">
        <v>6825</v>
      </c>
      <c r="G85" s="15">
        <f>B2L478C1*B2L477C1</f>
        <v>193666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4257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4257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4257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4257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4084</v>
      </c>
      <c r="F17" s="16" t="s">
        <v>6932</v>
      </c>
      <c r="G17" s="15">
        <f>B2L510C1*B2L509C1</f>
        <v>4084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173</v>
      </c>
      <c r="F18" s="16" t="s">
        <v>6934</v>
      </c>
      <c r="G18" s="15">
        <f>B2L511C1*B2L509C1</f>
        <v>173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11632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11632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11632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11632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</v>
      </c>
      <c r="F29" s="16" t="s">
        <v>6948</v>
      </c>
      <c r="G29" s="15">
        <f>B2L522C1*B2L519C1</f>
        <v>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854</v>
      </c>
      <c r="F30" s="16" t="s">
        <v>6950</v>
      </c>
      <c r="G30" s="15">
        <f>B2L523C1*B2L519C1</f>
        <v>854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2104</v>
      </c>
      <c r="F31" s="16" t="s">
        <v>6952</v>
      </c>
      <c r="G31" s="15">
        <f>B2L524C1*B2L519C1</f>
        <v>2104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1598</v>
      </c>
      <c r="F32" s="16" t="s">
        <v>6954</v>
      </c>
      <c r="G32" s="15">
        <f>B2L525C1*B2L519C1</f>
        <v>1598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5216</v>
      </c>
      <c r="F33" s="16" t="s">
        <v>6956</v>
      </c>
      <c r="G33" s="15">
        <f>B2L526C1*B2L519C1</f>
        <v>5216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1135</v>
      </c>
      <c r="F34" s="16" t="s">
        <v>6958</v>
      </c>
      <c r="G34" s="15">
        <f>B2L527C1*B2L519C1</f>
        <v>1135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585</v>
      </c>
      <c r="F35" s="16" t="s">
        <v>6960</v>
      </c>
      <c r="G35" s="15">
        <f>B2L528C1*B2L519C1</f>
        <v>585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</v>
      </c>
      <c r="F36" s="16" t="s">
        <v>6962</v>
      </c>
      <c r="G36" s="15">
        <f>B2L529C1*B2L519C1</f>
        <v>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28</v>
      </c>
      <c r="F37" s="16" t="s">
        <v>6964</v>
      </c>
      <c r="G37" s="15">
        <f>B2L530C1*B2L519C1</f>
        <v>28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15</v>
      </c>
      <c r="F38" s="16" t="s">
        <v>6966</v>
      </c>
      <c r="G38" s="15">
        <f>B2L531C1*B2L519C1</f>
        <v>15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35</v>
      </c>
      <c r="F40" s="16" t="s">
        <v>6970</v>
      </c>
      <c r="G40" s="15">
        <f>B2L533C1*B2L519C1</f>
        <v>35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56</v>
      </c>
      <c r="F41" s="16" t="s">
        <v>6972</v>
      </c>
      <c r="G41" s="15">
        <f>B2L534C1*B2L519C1</f>
        <v>56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8312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12822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10487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5977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3515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2462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5977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-466</v>
      </c>
      <c r="F66" s="16" t="s">
        <v>7011</v>
      </c>
      <c r="G66" s="15">
        <f>B2L559C1*B2L548C1</f>
        <v>-466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2462</v>
      </c>
      <c r="F67" s="16" t="s">
        <v>7012</v>
      </c>
      <c r="G67" s="15">
        <f>B2L560C1*B2L548C1</f>
        <v>2462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3981</v>
      </c>
      <c r="F68" s="16" t="s">
        <v>7014</v>
      </c>
      <c r="G68" s="15">
        <f>B2L561C1*B2L548C1</f>
        <v>3981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387443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67754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319689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</v>
      </c>
      <c r="F22" s="16" t="s">
        <v>7147</v>
      </c>
      <c r="G22" s="15">
        <f>B2L615C1*B2L604C1</f>
        <v>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</v>
      </c>
      <c r="F23" s="16" t="s">
        <v>7149</v>
      </c>
      <c r="G23" s="15">
        <f>B2L616C1*B2L604C1</f>
        <v>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7439</v>
      </c>
      <c r="F24" s="16" t="s">
        <v>7151</v>
      </c>
      <c r="G24" s="15">
        <f>B2L617C1*B2L604C1</f>
        <v>7439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730</v>
      </c>
      <c r="F25" s="16" t="s">
        <v>7153</v>
      </c>
      <c r="G25" s="15">
        <f>B2L618C1*B2L604C1</f>
        <v>730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2219</v>
      </c>
      <c r="F26" s="16" t="s">
        <v>7155</v>
      </c>
      <c r="G26" s="15">
        <f>B2L619C1*B2L604C1</f>
        <v>2219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725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2218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7439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4143</v>
      </c>
      <c r="F31" s="16" t="s">
        <v>7162</v>
      </c>
      <c r="G31" s="15">
        <f>B2L624C1*B2L604C1</f>
        <v>4143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12724</v>
      </c>
      <c r="F32" s="16" t="s">
        <v>7164</v>
      </c>
      <c r="G32" s="15">
        <f>B2L625C1*B2L604C1</f>
        <v>12724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17876</v>
      </c>
      <c r="F33" s="16" t="s">
        <v>7166</v>
      </c>
      <c r="G33" s="15">
        <f>B2L626C1*B2L604C1</f>
        <v>17876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13894</v>
      </c>
      <c r="F34" s="16" t="s">
        <v>7168</v>
      </c>
      <c r="G34" s="15">
        <f>B2L627C1*B2L604C1</f>
        <v>13894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38993</v>
      </c>
      <c r="F35" s="16" t="s">
        <v>7170</v>
      </c>
      <c r="G35" s="15">
        <f>B2L628C1*B2L604C1</f>
        <v>38993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9751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26269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17876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504</v>
      </c>
      <c r="F40" s="16" t="s">
        <v>7177</v>
      </c>
      <c r="G40" s="15">
        <f>B2L633C1*B2L604C1</f>
        <v>504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1461</v>
      </c>
      <c r="F41" s="16" t="s">
        <v>7179</v>
      </c>
      <c r="G41" s="15">
        <f>B2L634C1*B2L604C1</f>
        <v>1461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7699</v>
      </c>
      <c r="F42" s="16" t="s">
        <v>7181</v>
      </c>
      <c r="G42" s="15">
        <f>B2L635C1*B2L604C1</f>
        <v>7699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428</v>
      </c>
      <c r="F43" s="16" t="s">
        <v>7183</v>
      </c>
      <c r="G43" s="15">
        <f>B2L636C1*B2L604C1</f>
        <v>428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1097</v>
      </c>
      <c r="F44" s="16" t="s">
        <v>7185</v>
      </c>
      <c r="G44" s="15">
        <f>B2L637C1*B2L604C1</f>
        <v>1097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-76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-364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7699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1848</v>
      </c>
      <c r="F49" s="16" t="s">
        <v>7192</v>
      </c>
      <c r="G49" s="15">
        <f>B2L642C1*B2L604C1</f>
        <v>1848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7353</v>
      </c>
      <c r="F50" s="16" t="s">
        <v>7194</v>
      </c>
      <c r="G50" s="15">
        <f>B2L643C1*B2L604C1</f>
        <v>7353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1756</v>
      </c>
      <c r="F51" s="16" t="s">
        <v>7196</v>
      </c>
      <c r="G51" s="15">
        <f>B2L644C1*B2L604C1</f>
        <v>1756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2659</v>
      </c>
      <c r="F52" s="16" t="s">
        <v>7198</v>
      </c>
      <c r="G52" s="15">
        <f>B2L645C1*B2L604C1</f>
        <v>2659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5929</v>
      </c>
      <c r="F53" s="16" t="s">
        <v>7200</v>
      </c>
      <c r="G53" s="15">
        <f>B2L646C1*B2L604C1</f>
        <v>5929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811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-1424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1756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2182</v>
      </c>
      <c r="F58" s="16" t="s">
        <v>7207</v>
      </c>
      <c r="G58" s="15">
        <f>B2L651C1*B2L604C1</f>
        <v>2182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8724</v>
      </c>
      <c r="F59" s="16" t="s">
        <v>7209</v>
      </c>
      <c r="G59" s="15">
        <f>B2L652C1*B2L604C1</f>
        <v>8724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3706</v>
      </c>
      <c r="F60" s="16" t="s">
        <v>7211</v>
      </c>
      <c r="G60" s="15">
        <f>B2L653C1*B2L604C1</f>
        <v>3706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5446</v>
      </c>
      <c r="F61" s="16" t="s">
        <v>7213</v>
      </c>
      <c r="G61" s="15">
        <f>B2L654C1*B2L604C1</f>
        <v>5446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13492</v>
      </c>
      <c r="F62" s="16" t="s">
        <v>7215</v>
      </c>
      <c r="G62" s="15">
        <f>B2L655C1*B2L604C1</f>
        <v>13492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3264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4768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3706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59</v>
      </c>
      <c r="F67" s="16" t="s">
        <v>7222</v>
      </c>
      <c r="G67" s="15">
        <f>B2L660C1*B2L604C1</f>
        <v>59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842</v>
      </c>
      <c r="F68" s="16" t="s">
        <v>7224</v>
      </c>
      <c r="G68" s="15">
        <f>B2L661C1*B2L604C1</f>
        <v>842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1495</v>
      </c>
      <c r="F69" s="16" t="s">
        <v>7226</v>
      </c>
      <c r="G69" s="15">
        <f>B2L662C1*B2L604C1</f>
        <v>1495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314</v>
      </c>
      <c r="F70" s="16" t="s">
        <v>7228</v>
      </c>
      <c r="G70" s="15">
        <f>B2L663C1*B2L604C1</f>
        <v>314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466</v>
      </c>
      <c r="F71" s="16" t="s">
        <v>7230</v>
      </c>
      <c r="G71" s="15">
        <f>B2L664C1*B2L604C1</f>
        <v>466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255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-376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1495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93</v>
      </c>
      <c r="F76" s="16" t="s">
        <v>7237</v>
      </c>
      <c r="G76" s="15">
        <f>B2L669C1*B2L604C1</f>
        <v>93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1366</v>
      </c>
      <c r="F77" s="16" t="s">
        <v>7239</v>
      </c>
      <c r="G77" s="15">
        <f>B2L670C1*B2L604C1</f>
        <v>1366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16</v>
      </c>
      <c r="F78" s="16" t="s">
        <v>7241</v>
      </c>
      <c r="G78" s="15">
        <f>B2L671C1*B2L604C1</f>
        <v>16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129</v>
      </c>
      <c r="F79" s="16" t="s">
        <v>7243</v>
      </c>
      <c r="G79" s="15">
        <f>B2L672C1*B2L604C1</f>
        <v>129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467</v>
      </c>
      <c r="F80" s="16" t="s">
        <v>7245</v>
      </c>
      <c r="G80" s="15">
        <f>B2L673C1*B2L604C1</f>
        <v>467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36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-899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16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4</v>
      </c>
      <c r="F85" s="16" t="s">
        <v>7252</v>
      </c>
      <c r="G85" s="15">
        <f>B2L678C1*B2L604C1</f>
        <v>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4</v>
      </c>
      <c r="F87" s="16" t="s">
        <v>7256</v>
      </c>
      <c r="G87" s="15">
        <f>B2L680C1*B2L604C1</f>
        <v>4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4285</v>
      </c>
      <c r="F88" s="16" t="s">
        <v>7258</v>
      </c>
      <c r="G88" s="15">
        <f>B2L681C1*B2L604C1</f>
        <v>4285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6413</v>
      </c>
      <c r="F89" s="16" t="s">
        <v>7260</v>
      </c>
      <c r="G89" s="15">
        <f>B2L682C1*B2L604C1</f>
        <v>6413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4281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6413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4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46</v>
      </c>
      <c r="F94" s="16" t="s">
        <v>7267</v>
      </c>
      <c r="G94" s="15">
        <f>B2L687C1*B2L604C1</f>
        <v>46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126</v>
      </c>
      <c r="F95" s="16" t="s">
        <v>7269</v>
      </c>
      <c r="G95" s="15">
        <f>B2L688C1*B2L604C1</f>
        <v>126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672</v>
      </c>
      <c r="F97" s="16" t="s">
        <v>7273</v>
      </c>
      <c r="G97" s="15">
        <f>B2L690C1*B2L604C1</f>
        <v>672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1540</v>
      </c>
      <c r="F98" s="16" t="s">
        <v>7275</v>
      </c>
      <c r="G98" s="15">
        <f>B2L691C1*B2L604C1</f>
        <v>1540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626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1414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1006</v>
      </c>
      <c r="F103" s="16" t="s">
        <v>7282</v>
      </c>
      <c r="G103" s="15">
        <f>B2L696C1*B2L604C1</f>
        <v>1006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2365</v>
      </c>
      <c r="F104" s="16" t="s">
        <v>7284</v>
      </c>
      <c r="G104" s="15">
        <f>B2L697C1*B2L604C1</f>
        <v>2365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67365</v>
      </c>
      <c r="F105" s="16" t="s">
        <v>7286</v>
      </c>
      <c r="G105" s="15">
        <f>B2L698C1*B2L604C1</f>
        <v>67365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7482</v>
      </c>
      <c r="F106" s="16" t="s">
        <v>7288</v>
      </c>
      <c r="G106" s="15">
        <f>B2L699C1*B2L604C1</f>
        <v>7482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25115</v>
      </c>
      <c r="F107" s="16" t="s">
        <v>7290</v>
      </c>
      <c r="G107" s="15">
        <f>B2L700C1*B2L604C1</f>
        <v>25115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6476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22750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67365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416</v>
      </c>
      <c r="F112" s="16" t="s">
        <v>7297</v>
      </c>
      <c r="G112" s="15">
        <f>B2L705C1*B2L604C1</f>
        <v>416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548</v>
      </c>
      <c r="F113" s="16" t="s">
        <v>7299</v>
      </c>
      <c r="G113" s="15">
        <f>B2L706C1*B2L604C1</f>
        <v>548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71534</v>
      </c>
      <c r="F114" s="16" t="s">
        <v>7301</v>
      </c>
      <c r="G114" s="15">
        <f>B2L707C1*B2L604C1</f>
        <v>71534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4490</v>
      </c>
      <c r="F115" s="16" t="s">
        <v>7303</v>
      </c>
      <c r="G115" s="15">
        <f>B2L708C1*B2L604C1</f>
        <v>4490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8885</v>
      </c>
      <c r="F116" s="16" t="s">
        <v>7305</v>
      </c>
      <c r="G116" s="15">
        <f>B2L709C1*B2L604C1</f>
        <v>8885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4074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8337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71534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54</v>
      </c>
      <c r="F121" s="16" t="s">
        <v>7312</v>
      </c>
      <c r="G121" s="15">
        <f>B2L714C1*B2L604C1</f>
        <v>54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</v>
      </c>
      <c r="F123" s="16" t="s">
        <v>7316</v>
      </c>
      <c r="G123" s="15">
        <f>B2L716C1*B2L604C1</f>
        <v>2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37</v>
      </c>
      <c r="F124" s="16" t="s">
        <v>7318</v>
      </c>
      <c r="G124" s="15">
        <f>B2L717C1*B2L604C1</f>
        <v>37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104</v>
      </c>
      <c r="F125" s="16" t="s">
        <v>7320</v>
      </c>
      <c r="G125" s="15">
        <f>B2L718C1*B2L604C1</f>
        <v>104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-17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104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0</v>
      </c>
      <c r="F130" s="16" t="s">
        <v>7327</v>
      </c>
      <c r="G130" s="15">
        <f>B2L723C1*B2L604C1</f>
        <v>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241</v>
      </c>
      <c r="F131" s="16" t="s">
        <v>7329</v>
      </c>
      <c r="G131" s="15">
        <f>B2L724C1*B2L604C1</f>
        <v>241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21238</v>
      </c>
      <c r="F132" s="16" t="s">
        <v>7331</v>
      </c>
      <c r="G132" s="15">
        <f>B2L725C1*B2L604C1</f>
        <v>21238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4032</v>
      </c>
      <c r="F133" s="16" t="s">
        <v>7333</v>
      </c>
      <c r="G133" s="15">
        <f>B2L726C1*B2L604C1</f>
        <v>4032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8960</v>
      </c>
      <c r="F134" s="16" t="s">
        <v>7335</v>
      </c>
      <c r="G134" s="15">
        <f>B2L727C1*B2L604C1</f>
        <v>8960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4032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8719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21238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186</v>
      </c>
      <c r="F140" s="16" t="s">
        <v>7344</v>
      </c>
      <c r="G140" s="15">
        <f>B2L733C1*B2L604C1</f>
        <v>186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99</v>
      </c>
      <c r="F142" s="16" t="s">
        <v>7348</v>
      </c>
      <c r="G142" s="15">
        <f>B2L735C1*B2L604C1</f>
        <v>99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257</v>
      </c>
      <c r="F143" s="16" t="s">
        <v>7350</v>
      </c>
      <c r="G143" s="15">
        <f>B2L736C1*B2L604C1</f>
        <v>257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98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694</v>
      </c>
      <c r="F148" s="16" t="s">
        <v>7357</v>
      </c>
      <c r="G148" s="15">
        <f>B2L741C1*B2L604C1</f>
        <v>694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694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3338</v>
      </c>
      <c r="F151" s="16" t="s">
        <v>7362</v>
      </c>
      <c r="G151" s="15">
        <f>B2L744C1*B2L604C1</f>
        <v>3338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3338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21456</v>
      </c>
      <c r="F155" s="16" t="s">
        <v>7369</v>
      </c>
      <c r="G155" s="15">
        <f>B2L748C1*B2L604C1</f>
        <v>21456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24647</v>
      </c>
      <c r="F158" s="16" t="s">
        <v>7375</v>
      </c>
      <c r="G158" s="15">
        <f>B2L751C1*B2L604C1</f>
        <v>24647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3191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44098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8026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46051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9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-21488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-21488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-21488</v>
      </c>
      <c r="F50" s="16" t="s">
        <v>7500</v>
      </c>
      <c r="G50" s="15">
        <f>B2L843C1*B2L815C1</f>
        <v>-21488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493366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249817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743183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743183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34833</v>
      </c>
      <c r="F14" s="16" t="s">
        <v>7550</v>
      </c>
      <c r="G14" s="15">
        <f>B2L907C1*B2L906C1</f>
        <v>34833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135</v>
      </c>
      <c r="F15" s="16" t="s">
        <v>7552</v>
      </c>
      <c r="G15" s="15">
        <f>B2L908C1*B2L906C1</f>
        <v>135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1933</v>
      </c>
      <c r="F16" s="16" t="s">
        <v>7554</v>
      </c>
      <c r="G16" s="15">
        <f>B2L909C1*B2L906C1</f>
        <v>1933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34504</v>
      </c>
      <c r="F17" s="16" t="s">
        <v>7556</v>
      </c>
      <c r="G17" s="15">
        <f>B2L910C1*B2L906C1</f>
        <v>34504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235404</v>
      </c>
      <c r="F19" s="16" t="s">
        <v>7560</v>
      </c>
      <c r="G19" s="15">
        <f>B2L912C1*B2L906C1</f>
        <v>235404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188954</v>
      </c>
      <c r="F20" s="16" t="s">
        <v>7562</v>
      </c>
      <c r="G20" s="15">
        <f>B2L913C1*B2L906C1</f>
        <v>188954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69006</v>
      </c>
      <c r="F21" s="16" t="s">
        <v>7564</v>
      </c>
      <c r="G21" s="15">
        <f>B2L914C1*B2L906C1</f>
        <v>69006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366</v>
      </c>
      <c r="F22" s="16" t="s">
        <v>7566</v>
      </c>
      <c r="G22" s="15">
        <f>B2L915C1*B2L906C1</f>
        <v>366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25774</v>
      </c>
      <c r="F23" s="16" t="s">
        <v>7568</v>
      </c>
      <c r="G23" s="15">
        <f>B2L916C1*B2L906C1</f>
        <v>25774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404</v>
      </c>
      <c r="F24" s="16" t="s">
        <v>7570</v>
      </c>
      <c r="G24" s="15">
        <f>B2L917C1*B2L906C1</f>
        <v>404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3253</v>
      </c>
      <c r="F26" s="16" t="s">
        <v>7574</v>
      </c>
      <c r="G26" s="15">
        <f>B2L919C1*B2L906C1</f>
        <v>3253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8299</v>
      </c>
      <c r="F27" s="16" t="s">
        <v>7576</v>
      </c>
      <c r="G27" s="15">
        <f>B2L920C1*B2L906C1</f>
        <v>8299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59</v>
      </c>
      <c r="F28" s="16" t="s">
        <v>7578</v>
      </c>
      <c r="G28" s="15">
        <f>B2L921C1*B2L906C1</f>
        <v>59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332</v>
      </c>
      <c r="F29" s="16" t="s">
        <v>7580</v>
      </c>
      <c r="G29" s="15">
        <f>B2L922C1*B2L906C1</f>
        <v>332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1847</v>
      </c>
      <c r="F30" s="16" t="s">
        <v>7582</v>
      </c>
      <c r="G30" s="15">
        <f>B2L923C1*B2L906C1</f>
        <v>1847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3051</v>
      </c>
      <c r="F31" s="16" t="s">
        <v>7584</v>
      </c>
      <c r="G31" s="15">
        <f>B2L924C1*B2L906C1</f>
        <v>3051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38571</v>
      </c>
      <c r="F32" s="16" t="s">
        <v>7586</v>
      </c>
      <c r="G32" s="15">
        <f>B2L925C1*B2L906C1</f>
        <v>38571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68536</v>
      </c>
      <c r="F33" s="16" t="s">
        <v>7588</v>
      </c>
      <c r="G33" s="15">
        <f>B2L926C1*B2L906C1</f>
        <v>68536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121</v>
      </c>
      <c r="F34" s="16" t="s">
        <v>7590</v>
      </c>
      <c r="G34" s="15">
        <f>B2L927C1*B2L906C1</f>
        <v>121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807</v>
      </c>
      <c r="F35" s="16" t="s">
        <v>7592</v>
      </c>
      <c r="G35" s="15">
        <f>B2L928C1*B2L906C1</f>
        <v>807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11287</v>
      </c>
      <c r="F37" s="16" t="s">
        <v>7596</v>
      </c>
      <c r="G37" s="15">
        <f>B2L930C1*B2L906C1</f>
        <v>11287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15633</v>
      </c>
      <c r="F38" s="16" t="s">
        <v>7598</v>
      </c>
      <c r="G38" s="15">
        <f>B2L931C1*B2L906C1</f>
        <v>15633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74</v>
      </c>
      <c r="F39" s="16" t="s">
        <v>7600</v>
      </c>
      <c r="G39" s="15">
        <f>B2L932C1*B2L906C1</f>
        <v>74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3253</v>
      </c>
      <c r="F41" s="16" t="s">
        <v>7604</v>
      </c>
      <c r="G41" s="15">
        <f>B2L918C2+B2L919C2</f>
        <v>3253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1002</v>
      </c>
      <c r="F42" s="16" t="s">
        <v>7606</v>
      </c>
      <c r="G42" s="15">
        <f>B2L927C2+B2L928C2+B2L932C2</f>
        <v>1002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188571.79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6331.9650000000001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194903.755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13858.576999999999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208762.33199999999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20190.542000000001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0.31361045186404601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0.68638954813595388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3.2487650122492509E-2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0.96751234987750756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0.90328455422695708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3.0330974651116661E-2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6.6384471121926344E-2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0.93361552887807375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9.6715445773043016E-2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189006.0085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6427.6485000000002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195433.65700000001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14067.84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209501.497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20495.488499999999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0.31361284704192344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0.68638715295807662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3.2889158390972541E-2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0.96711084160902738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0.90217020501767586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3.0680680529934352E-2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6.7149114452389802E-2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0.9328508855476102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9.782979498232415E-2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188009.78633333332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6470.9270000000006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194480.71333333332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14162.844666666666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208643.55799999999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20633.771666666667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0.31360853965703317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0.68639146034296683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3.327284690132256E-2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0.96672715309867752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0.90110515817283621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3.1014266925030107E-2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6.7880574902133645E-2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0.93211942509786627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9.8894841827163765E-2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185464.66975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6394.7602500000012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191859.43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13996.272499999999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205855.70250000001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20391.032749999998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0.31360649204979585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0.68639350795020426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3.3330445368257383E-2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0.96666955463174264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0.90094501875652433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3.1064285187824715E-2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6.7990696055650918E-2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0.932009303944349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9.9054981243475615E-2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181493.51880000002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6311.1990000000005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187804.71780000001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13813.457999999999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201618.17580000003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20124.656999999999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0.31360529523559089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0.68639470476440911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3.3605114258743081E-2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0.96639488574125698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0.90018431165668744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3.1302728412048252E-2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6.8512959931264272E-2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0.93148704006873562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9.9815688343312531E-2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65498.091076000012</v>
      </c>
      <c r="F8" s="16" t="s">
        <v>7737</v>
      </c>
      <c r="G8" s="15">
        <f>A2L107C44</f>
        <v>8069.170266000001</v>
      </c>
      <c r="H8" s="16" t="s">
        <v>7738</v>
      </c>
      <c r="I8" s="15">
        <f>B3L201C1+B3L201C2</f>
        <v>73567.261342000013</v>
      </c>
      <c r="J8" s="16" t="s">
        <v>7739</v>
      </c>
      <c r="K8" s="21">
        <f>IF(B3L201C3=0,0,B3L201C1/B3L201C3)</f>
        <v>0.89031574481904407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154.59998000000002</v>
      </c>
      <c r="F9" s="16" t="s">
        <v>7741</v>
      </c>
      <c r="G9" s="15">
        <f>A2L109C44</f>
        <v>2824.6457820000001</v>
      </c>
      <c r="H9" s="16" t="s">
        <v>7742</v>
      </c>
      <c r="I9" s="15">
        <f>B3L202C1+B3L202C2</f>
        <v>2979.245762</v>
      </c>
      <c r="J9" s="16" t="s">
        <v>7743</v>
      </c>
      <c r="K9" s="21">
        <f>IF(B3L202C3=0,0,B3L202C1/B3L202C3)</f>
        <v>5.1892321866127411E-2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27239.259154000007</v>
      </c>
      <c r="F10" s="16" t="s">
        <v>7745</v>
      </c>
      <c r="G10" s="15">
        <f>A2L111C44</f>
        <v>2.8850759999999998</v>
      </c>
      <c r="H10" s="16" t="s">
        <v>7746</v>
      </c>
      <c r="I10" s="15">
        <f>B3L203C1+B3L203C2</f>
        <v>27242.144230000005</v>
      </c>
      <c r="J10" s="16" t="s">
        <v>7747</v>
      </c>
      <c r="K10" s="21">
        <f>IF(B3L203C3=0,0,B3L203C1/B3L203C3)</f>
        <v>0.99989409512057348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3285.9439999999995</v>
      </c>
      <c r="F11" s="16" t="s">
        <v>7749</v>
      </c>
      <c r="G11" s="15">
        <f>A2L113C44</f>
        <v>3960.6862379999998</v>
      </c>
      <c r="H11" s="16" t="s">
        <v>7750</v>
      </c>
      <c r="I11" s="15">
        <f>B3L204C1+B3L204C2</f>
        <v>7246.6302379999997</v>
      </c>
      <c r="J11" s="16" t="s">
        <v>7751</v>
      </c>
      <c r="K11" s="21">
        <f>IF(B3L204C3=0,0,B3L204C1/B3L204C3)</f>
        <v>0.45344441375925487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157113.15643599999</v>
      </c>
      <c r="F12" s="16" t="s">
        <v>7753</v>
      </c>
      <c r="G12" s="15">
        <f>A2L115C44</f>
        <v>9530.3042380000006</v>
      </c>
      <c r="H12" s="16" t="s">
        <v>7754</v>
      </c>
      <c r="I12" s="15">
        <f>B3L205C1+B3L205C2</f>
        <v>166643.460674</v>
      </c>
      <c r="J12" s="16" t="s">
        <v>7755</v>
      </c>
      <c r="K12" s="21">
        <f>IF(B3L205C3=0,0,B3L205C1/B3L205C3)</f>
        <v>0.94281021169715218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21847.699922</v>
      </c>
      <c r="F13" s="16" t="s">
        <v>7757</v>
      </c>
      <c r="G13" s="15">
        <f>A2L117C44</f>
        <v>392.40732600000007</v>
      </c>
      <c r="H13" s="16" t="s">
        <v>7758</v>
      </c>
      <c r="I13" s="15">
        <f>B3L206C1+B3L206C2</f>
        <v>22240.107248</v>
      </c>
      <c r="J13" s="16" t="s">
        <v>7759</v>
      </c>
      <c r="K13" s="21">
        <f>IF(B3L206C3=0,0,B3L206C1/B3L206C3)</f>
        <v>0.98235587078676123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81706.788597999985</v>
      </c>
      <c r="F14" s="16" t="s">
        <v>7761</v>
      </c>
      <c r="G14" s="15">
        <f>A2L122C44</f>
        <v>21760.449056000001</v>
      </c>
      <c r="H14" s="16" t="s">
        <v>7762</v>
      </c>
      <c r="I14" s="15">
        <f>B3L207C1+B3L207C2</f>
        <v>103467.23765399998</v>
      </c>
      <c r="J14" s="16" t="s">
        <v>7763</v>
      </c>
      <c r="K14" s="21">
        <f>IF(B3L207C3=0,0,B3L207C1/B3L207C3)</f>
        <v>0.7896875421689703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15829.350227999999</v>
      </c>
      <c r="F15" s="16" t="s">
        <v>7765</v>
      </c>
      <c r="G15" s="15">
        <f>A2L126C44</f>
        <v>605.22192599999994</v>
      </c>
      <c r="H15" s="16" t="s">
        <v>7766</v>
      </c>
      <c r="I15" s="15">
        <f>B3L208C1+B3L208C2</f>
        <v>16434.572153999998</v>
      </c>
      <c r="J15" s="16" t="s">
        <v>7767</v>
      </c>
      <c r="K15" s="21">
        <f>IF(B3L208C3=0,0,B3L208C1/B3L208C3)</f>
        <v>0.96317385567882319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372674.889394</v>
      </c>
      <c r="F16" s="16" t="s">
        <v>7769</v>
      </c>
      <c r="G16" s="15">
        <f>SUM(B3L201C2:B3L208C2)</f>
        <v>47145.769908000002</v>
      </c>
      <c r="H16" s="16" t="s">
        <v>7770</v>
      </c>
      <c r="I16" s="15">
        <f>B3L209C1+B3L209C2</f>
        <v>419820.65930200001</v>
      </c>
      <c r="J16" s="16" t="s">
        <v>7771</v>
      </c>
      <c r="K16" s="21">
        <f>IF(B3L209C3=0,0,B3L209C1/B3L209C3)</f>
        <v>0.88770021469075566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3837.0553619999991</v>
      </c>
      <c r="F25" s="16" t="s">
        <v>7781</v>
      </c>
      <c r="G25" s="15">
        <f>A2L134C44</f>
        <v>840.46098400000005</v>
      </c>
      <c r="H25" s="16" t="s">
        <v>7782</v>
      </c>
      <c r="I25" s="15">
        <f>B3L218C1+B3L218C2</f>
        <v>4677.5163459999994</v>
      </c>
      <c r="J25" s="16" t="s">
        <v>7783</v>
      </c>
      <c r="K25" s="21">
        <f>IF(B3L218C3=0,0,B3L218C1/B3L218C3)</f>
        <v>0.82031896377685043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1407450</v>
      </c>
      <c r="F27" s="16" t="s">
        <v>7789</v>
      </c>
      <c r="G27" s="15">
        <f>A2L325C44</f>
        <v>139198</v>
      </c>
      <c r="H27" s="16" t="s">
        <v>7790</v>
      </c>
      <c r="I27" s="15">
        <f>B3L220C1+B3L220C2</f>
        <v>1546648</v>
      </c>
      <c r="J27" s="16" t="s">
        <v>7791</v>
      </c>
      <c r="K27" s="21">
        <f>IF(B3L220C3=0,0,B3L220C1/B3L220C3)</f>
        <v>0.91000020689904881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152386</v>
      </c>
      <c r="F29" s="16" t="s">
        <v>6456</v>
      </c>
      <c r="G29" s="15">
        <f>A3L406C12</f>
        <v>1203</v>
      </c>
      <c r="H29" s="16" t="s">
        <v>7796</v>
      </c>
      <c r="I29" s="15">
        <f>B3L222C1+B3L222C2</f>
        <v>153589</v>
      </c>
      <c r="J29" s="16" t="s">
        <v>7797</v>
      </c>
      <c r="K29" s="21">
        <f>IF(B3L222C3=0,0,B3L222C1/B3L222C3)</f>
        <v>0.99216740782217472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44562</v>
      </c>
      <c r="F30" s="16" t="s">
        <v>7799</v>
      </c>
      <c r="G30" s="15">
        <f>A2L327C44</f>
        <v>1166</v>
      </c>
      <c r="H30" s="16" t="s">
        <v>7800</v>
      </c>
      <c r="I30" s="15">
        <f>B3L223C1+B3L223C2</f>
        <v>45728</v>
      </c>
      <c r="J30" s="16" t="s">
        <v>7801</v>
      </c>
      <c r="K30" s="21">
        <f>IF(B3L223C3=0,0,B3L223C1/B3L223C3)</f>
        <v>0.97450139958012594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23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23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555186.53234000003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401993.79336666665</v>
      </c>
      <c r="F9" s="16" t="s">
        <v>7834</v>
      </c>
      <c r="G9" s="21">
        <f>IF(B3L301C1=0,0,B3L302C1/B3L301C1)</f>
        <v>0.72406978546893663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108044.34185666667</v>
      </c>
      <c r="F10" s="16" t="s">
        <v>7835</v>
      </c>
      <c r="G10" s="21">
        <f>IF(B3L301C1=0,0,B3L303C1/B3L301C1)</f>
        <v>0.19460908282713812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45148.397116666667</v>
      </c>
      <c r="F11" s="16" t="s">
        <v>7836</v>
      </c>
      <c r="G11" s="21">
        <f>IF(B3L301C1=0,0,B3L304C1/B3L301C1)</f>
        <v>8.1321131703925201E-2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361795.02247333335</v>
      </c>
      <c r="F12" s="16" t="s">
        <v>7838</v>
      </c>
      <c r="G12" s="21">
        <f>IF(B3L301C1=0,0,B3L305C1/B3L301C1)</f>
        <v>0.6516639028480028</v>
      </c>
      <c r="H12" s="16" t="s">
        <v>7839</v>
      </c>
      <c r="I12" s="21">
        <f>IF(B3L302C1=0,0,B3L305C1/B3L302C1)</f>
        <v>0.90000151356399871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40198.770893333334</v>
      </c>
      <c r="F13" s="16" t="s">
        <v>7841</v>
      </c>
      <c r="G13" s="21">
        <f>IF(B3L301C1=0,0,B3L306C1/B3L301C1)</f>
        <v>7.2405882620933851E-2</v>
      </c>
      <c r="H13" s="16" t="s">
        <v>7842</v>
      </c>
      <c r="I13" s="21">
        <f>IF(B3L302C1=0,0,B3L306C1/B3L302C1)</f>
        <v>9.999848643600133E-2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19.909606666666665</v>
      </c>
      <c r="F15" s="16" t="s">
        <v>7847</v>
      </c>
      <c r="G15" s="21">
        <f>IF(B3L301C1=0,0,B3L308C1/B3L301C1)</f>
        <v>3.5861112449453091E-5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1.8427255258844619E-4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15051.251069999998</v>
      </c>
      <c r="F16" s="16" t="s">
        <v>7850</v>
      </c>
      <c r="G16" s="21">
        <f>IF(B3L301C1=0,0,B3L309C1/B3L301C1)</f>
        <v>2.7110259693371865E-2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0.13930624048751417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14004.24834</v>
      </c>
      <c r="F17" s="16" t="s">
        <v>7853</v>
      </c>
      <c r="G17" s="21">
        <f>IF(B3L301C1=0,0,B3L310C1/B3L301C1)</f>
        <v>2.5224402113961406E-2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0.1296157494168298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14223.943099999999</v>
      </c>
      <c r="F18" s="16" t="s">
        <v>7856</v>
      </c>
      <c r="G18" s="21">
        <f>IF(B3L301C1=0,0,B3L311C1/B3L301C1)</f>
        <v>2.5620115531349307E-2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0.13164912530884501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23095.334870000002</v>
      </c>
      <c r="F19" s="16" t="s">
        <v>7859</v>
      </c>
      <c r="G19" s="21">
        <f>IF(B3L301C1=0,0,B3L312C1/B3L301C1)</f>
        <v>4.159923471604722E-2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0.21375793006022137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5468.8273433333334</v>
      </c>
      <c r="F20" s="16" t="s">
        <v>7862</v>
      </c>
      <c r="G20" s="21">
        <f>IF(B3L301C1=0,0,B3L313C1/B3L301C1)</f>
        <v>9.8504322867547268E-3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5.0616508457132961E-2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8439.3110299999989</v>
      </c>
      <c r="F21" s="16" t="s">
        <v>7865</v>
      </c>
      <c r="G21" s="21">
        <f>IF(B3L301C1=0,0,B3L314C1/B3L301C1)</f>
        <v>1.5200856898365299E-2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7.8109699082583361E-2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93.077633333333324</v>
      </c>
      <c r="F22" s="16" t="s">
        <v>7868</v>
      </c>
      <c r="G22" s="21">
        <f>IF(B3L301C1=0,0,B3L315C1/B3L301C1)</f>
        <v>1.6765110086700003E-4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8.6147623960550928E-4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281.9776</v>
      </c>
      <c r="F23" s="16" t="s">
        <v>7871</v>
      </c>
      <c r="G23" s="21">
        <f>IF(B3L301C1=0,0,B3L316C1/B3L301C1)</f>
        <v>5.0789704644224869E-4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2.6098321777375064E-3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246.28712666666669</v>
      </c>
      <c r="F24" s="16" t="s">
        <v>7874</v>
      </c>
      <c r="G24" s="21">
        <f>IF(B3L301C1=0,0,B3L317C1/B3L301C1)</f>
        <v>4.4361149329148129E-4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2.2795004572603635E-3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3859.8973333333338</v>
      </c>
      <c r="F25" s="16" t="s">
        <v>7877</v>
      </c>
      <c r="G25" s="21">
        <f>IF(B3L301C1=0,0,B3L318C1/B3L301C1)</f>
        <v>6.9524332967239666E-3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3.5725122361834873E-2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3631.2930400000005</v>
      </c>
      <c r="F27" s="16" t="s">
        <v>7883</v>
      </c>
      <c r="G27" s="21">
        <f>IF(B3L301C1=0,0,B3L320C1/B3L301C1)</f>
        <v>6.5406720597036595E-3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3.3609284647384233E-2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2374.4318200000002</v>
      </c>
      <c r="F28" s="16" t="s">
        <v>7886</v>
      </c>
      <c r="G28" s="21">
        <f>IF(B3L301C1=0,0,B3L321C1/B3L301C1)</f>
        <v>4.2768181173131947E-3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2.1976456880545944E-2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17254.551943333336</v>
      </c>
      <c r="F30" s="16" t="s">
        <v>7892</v>
      </c>
      <c r="G30" s="21">
        <f>IF(B3L301C1=0,0,B3L323C1/B3L301C1)</f>
        <v>3.10788373604973E-2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0.1596988018699165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45148.397116666667</v>
      </c>
      <c r="F43" s="16" t="s">
        <v>7931</v>
      </c>
      <c r="G43" s="21">
        <f>IF(B3L301C1=0,0,B3L336C1/B3L301C1)</f>
        <v>8.1321131703925201E-2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153589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152386</v>
      </c>
      <c r="F9" s="16" t="s">
        <v>7960</v>
      </c>
      <c r="G9" s="21">
        <f>IF(B3L401C1=0,0,B3L402C1/B3L401C1)</f>
        <v>0.99216740782217472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1203</v>
      </c>
      <c r="F10" s="16" t="s">
        <v>7962</v>
      </c>
      <c r="G10" s="21">
        <f>IF(B3L401C1=0,0,B3L403C1/B3L401C1)</f>
        <v>7.8325921778252348E-3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74288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3.3652810682748225E-4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8530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0.11482339004953694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7530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0.10136226577643764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9061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0.12197124703855267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8965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0.12067897910833512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10010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0.13474585397372388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8544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0.11501184578936033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829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1.1159272022399311E-2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99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1.3326513030368296E-3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548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7.3766961016584103E-3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792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1.0661210424294637E-2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466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6.2728839112642688E-3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807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1.0863127288391127E-2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318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4.2806375188455736E-3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17764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0.23912341158733577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23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23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372674.889394</v>
      </c>
      <c r="F8" s="16" t="s">
        <v>8061</v>
      </c>
      <c r="G8" s="15">
        <f>B3L501C1</f>
        <v>372674.889394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47145.769908000002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47145.769908000002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27239.259154000007</v>
      </c>
      <c r="F10" s="16" t="s">
        <v>8064</v>
      </c>
      <c r="G10" s="15">
        <f>B3L503C1</f>
        <v>27239.259154000007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2.8850759999999998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2.8850759999999998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47821.135851999999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47821.135851999999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1240.6007500000001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1240.6007500000001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17964.011772000002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17964.011772000002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9790.3882759999997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9790.3882759999997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4148.9034899999997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4148.9034899999997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10528.367055999999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10528.367055999999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2814.7254160000002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2814.7254160000002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697.21773600000006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697.21773600000006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3837.0553619999991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3837.0553619999991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840.46098400000005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840.46098400000005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2943.347624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2943.347624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1.043166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1.043166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119.74443599999999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119.74443599999999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70371.032560000007</v>
      </c>
      <c r="F26" s="16" t="s">
        <v>8093</v>
      </c>
      <c r="G26" s="15">
        <f>SUM(B3L503C2,B3L504C2,SUM(B3L507C2:B3L510C2),B3L512C2)</f>
        <v>27239.259154000007</v>
      </c>
      <c r="H26" s="16" t="s">
        <v>8094</v>
      </c>
      <c r="I26" s="15">
        <f>SUM(B3L503C3,B3L504C3,SUM(B3L507C3:B3L510C3),B3L512C3)</f>
        <v>2.8850759999999998</v>
      </c>
      <c r="J26" s="16" t="s">
        <v>8095</v>
      </c>
      <c r="K26" s="15">
        <f>SUM(B3L503C4,B3L504C4,SUM(B3L507C4:B3L510C4),B3L512C4)</f>
        <v>9790.3882759999997</v>
      </c>
      <c r="L26" s="16" t="s">
        <v>8096</v>
      </c>
      <c r="M26" s="15">
        <f>SUM(B3L503C5,B3L504C5,SUM(B3L507C5:B3L510C5),B3L512C5)</f>
        <v>4148.9034899999997</v>
      </c>
      <c r="N26" s="16" t="s">
        <v>8097</v>
      </c>
      <c r="O26" s="15">
        <f>SUM(B3L503C6,B3L504C6,SUM(B3L507C6:B3L510C6),B3L512C6)</f>
        <v>10528.367055999999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18661.229508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0.3870805665779477</v>
      </c>
      <c r="H27" s="16" t="s">
        <v>8108</v>
      </c>
      <c r="I27" s="21">
        <f>IF(B3L519C1=0,0,B3L519C3/B3L519C1)</f>
        <v>4.0998062626693954E-5</v>
      </c>
      <c r="J27" s="16" t="s">
        <v>8109</v>
      </c>
      <c r="K27" s="21">
        <f>IF(B3L519C1=0,0,B3L519C4/B3L519C1)</f>
        <v>0.1391252610604013</v>
      </c>
      <c r="L27" s="16" t="s">
        <v>8110</v>
      </c>
      <c r="M27" s="21">
        <f>IF(B3L519C1=0,0,B3L519C5/B3L519C1)</f>
        <v>5.8957547432070809E-2</v>
      </c>
      <c r="N27" s="16" t="s">
        <v>8111</v>
      </c>
      <c r="O27" s="21">
        <f>IF(B3L519C1=0,0,B3L519C6/B3L519C1)</f>
        <v>0.14961222925105247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0.26518339761590104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102747.00192000001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9790.3882759999997</v>
      </c>
      <c r="L28" s="16" t="s">
        <v>8115</v>
      </c>
      <c r="M28" s="15">
        <f>SUM(B3L505C5:B3L518C5)</f>
        <v>4148.9034899999997</v>
      </c>
      <c r="N28" s="16" t="s">
        <v>8116</v>
      </c>
      <c r="O28" s="15">
        <f>SUM(B3L505C6:B3L518C6)</f>
        <v>10528.367055999999</v>
      </c>
      <c r="P28" s="16" t="s">
        <v>8117</v>
      </c>
      <c r="Q28" s="15">
        <f>SUM(B3L505C7:B3L518C7)</f>
        <v>3837.0553619999991</v>
      </c>
      <c r="R28" s="16" t="s">
        <v>8118</v>
      </c>
      <c r="S28" s="15">
        <f>SUM(B3L505C8:B3L518C8)</f>
        <v>840.46098400000005</v>
      </c>
      <c r="T28" s="16" t="s">
        <v>8119</v>
      </c>
      <c r="U28" s="15">
        <f>SUM(B3L505C9:B3L518C9)</f>
        <v>2943.347624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1.043166</v>
      </c>
      <c r="Z28" s="16" t="s">
        <v>8122</v>
      </c>
      <c r="AA28" s="15">
        <f>SUM(B3L505C12:B3L518C12)</f>
        <v>119.74443599999999</v>
      </c>
      <c r="AB28" s="16" t="s">
        <v>8123</v>
      </c>
      <c r="AC28" s="15">
        <f>SUM(B3L505C13:B3L518C13)</f>
        <v>4055.3261660000003</v>
      </c>
      <c r="AD28" s="16" t="s">
        <v>8124</v>
      </c>
      <c r="AE28" s="15">
        <f>SUM(B3L505C14:B3L518C14)</f>
        <v>66482.365360000011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9.5286364497748632E-2</v>
      </c>
      <c r="L29" s="16" t="s">
        <v>8127</v>
      </c>
      <c r="M29" s="21">
        <f>IF(B3L521C1=0,0,B3L521C5/B3L521C1)</f>
        <v>4.0379800991472078E-2</v>
      </c>
      <c r="N29" s="16" t="s">
        <v>8128</v>
      </c>
      <c r="O29" s="21">
        <f>IF(B3L521C1=0,0,B3L521C6/B3L521C1)</f>
        <v>0.10246884930226485</v>
      </c>
      <c r="P29" s="16" t="s">
        <v>8129</v>
      </c>
      <c r="Q29" s="21">
        <f>IF(B3L521C1=0,0,B3L521C7/B3L521C1)</f>
        <v>3.7344694154556199E-2</v>
      </c>
      <c r="R29" s="16" t="s">
        <v>8130</v>
      </c>
      <c r="S29" s="21">
        <f>IF(B3L521C1=0,0,B3L521C8/B3L521C1)</f>
        <v>8.17990762060768E-3</v>
      </c>
      <c r="T29" s="16" t="s">
        <v>8131</v>
      </c>
      <c r="U29" s="21">
        <f>IF(B3L521C1=0,0,B3L521C9/B3L521C1)</f>
        <v>2.8646554828837965E-2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1.0152763394616818E-5</v>
      </c>
      <c r="Z29" s="16" t="s">
        <v>8134</v>
      </c>
      <c r="AA29" s="21">
        <f>IF(B3L521C1=0,0,B3L521C12/B3L521C1)</f>
        <v>1.1654299761781311E-3</v>
      </c>
      <c r="AB29" s="16" t="s">
        <v>8135</v>
      </c>
      <c r="AC29" s="21">
        <f>IF(B3L521C1=0,0,B3L521C13/B3L521C1)</f>
        <v>3.9469046202997959E-2</v>
      </c>
      <c r="AD29" s="16" t="s">
        <v>8136</v>
      </c>
      <c r="AE29" s="21">
        <f>IF(B3L521C1=0,0,B3L521C14/B3L521C1)</f>
        <v>0.64704919966194185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522567.66122200002</v>
      </c>
      <c r="F30" s="16" t="s">
        <v>8138</v>
      </c>
      <c r="G30" s="15">
        <f>SUM(B3L501C2,B3L502C2,SUM(B3L505C2:B3L518C2))</f>
        <v>372674.889394</v>
      </c>
      <c r="H30" s="16" t="s">
        <v>8139</v>
      </c>
      <c r="I30" s="15">
        <f>SUM(B3L501C3,B3L502C3,SUM(B3L505C3:B3L518C3))</f>
        <v>47145.769908000002</v>
      </c>
      <c r="J30" s="16" t="s">
        <v>8140</v>
      </c>
      <c r="K30" s="15">
        <f>SUM(B3L501C4,B3L502C4,SUM(B3L505C4:B3L518C4))</f>
        <v>9790.3882759999997</v>
      </c>
      <c r="L30" s="16" t="s">
        <v>8141</v>
      </c>
      <c r="M30" s="15">
        <f>SUM(B3L501C5,B3L502C5,SUM(B3L505C5:B3L518C5))</f>
        <v>4148.9034899999997</v>
      </c>
      <c r="N30" s="16" t="s">
        <v>8142</v>
      </c>
      <c r="O30" s="15">
        <f>SUM(B3L501C6,B3L502C6,SUM(B3L505C6:B3L518C6))</f>
        <v>10528.367055999999</v>
      </c>
      <c r="P30" s="16" t="s">
        <v>8143</v>
      </c>
      <c r="Q30" s="15">
        <f>SUM(B3L501C7,B3L502C7,SUM(B3L505C7:B3L518C7))</f>
        <v>3837.0553619999991</v>
      </c>
      <c r="R30" s="16" t="s">
        <v>8144</v>
      </c>
      <c r="S30" s="15">
        <f>SUM(B3L501C8,B3L502C8,SUM(B3L505C8:B3L518C8))</f>
        <v>840.46098400000005</v>
      </c>
      <c r="T30" s="16" t="s">
        <v>8145</v>
      </c>
      <c r="U30" s="15">
        <f>SUM(B3L501C9,B3L502C9,SUM(B3L505C9:B3L518C9))</f>
        <v>2943.347624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1.043166</v>
      </c>
      <c r="Z30" s="16" t="s">
        <v>8148</v>
      </c>
      <c r="AA30" s="15">
        <f>SUM(B3L501C12,B3L502C12,SUM(B3L505C12:B3L518C12))</f>
        <v>119.74443599999999</v>
      </c>
      <c r="AB30" s="16" t="s">
        <v>8149</v>
      </c>
      <c r="AC30" s="15">
        <f>SUM(B3L501C13,B3L502C13,SUM(B3L505C13:B3L518C13))</f>
        <v>4055.3261660000003</v>
      </c>
      <c r="AD30" s="16" t="s">
        <v>8150</v>
      </c>
      <c r="AE30" s="15">
        <f>SUM(B3L501C14,B3L502C14,SUM(B3L505C14:B3L518C14))</f>
        <v>66482.365360000011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0.71316102592823527</v>
      </c>
      <c r="H31" s="16" t="s">
        <v>8153</v>
      </c>
      <c r="I31" s="21">
        <f>IF(B3L523C1=0,0,B3L523C3/B3L523C1)</f>
        <v>9.0219455596911274E-2</v>
      </c>
      <c r="J31" s="16" t="s">
        <v>8154</v>
      </c>
      <c r="K31" s="21">
        <f>IF(B3L523C1=0,0,B3L523C4/B3L523C1)</f>
        <v>1.873515910476671E-2</v>
      </c>
      <c r="L31" s="16" t="s">
        <v>8155</v>
      </c>
      <c r="M31" s="21">
        <f>IF(B3L523C1=0,0,B3L523C5/B3L523C1)</f>
        <v>7.9394570270536514E-3</v>
      </c>
      <c r="N31" s="16" t="s">
        <v>8156</v>
      </c>
      <c r="O31" s="21">
        <f>IF(B3L523C1=0,0,B3L523C6/B3L523C1)</f>
        <v>2.0147375808483643E-2</v>
      </c>
      <c r="P31" s="16" t="s">
        <v>8157</v>
      </c>
      <c r="Q31" s="21">
        <f>IF(B3L523C1=0,0,B3L523C7/B3L523C1)</f>
        <v>7.3426957822595156E-3</v>
      </c>
      <c r="R31" s="16" t="s">
        <v>8158</v>
      </c>
      <c r="S31" s="21">
        <f>IF(B3L523C1=0,0,B3L523C8/B3L523C1)</f>
        <v>1.6083294975326667E-3</v>
      </c>
      <c r="T31" s="16" t="s">
        <v>8159</v>
      </c>
      <c r="U31" s="21">
        <f>IF(B3L523C1=0,0,B3L523C9/B3L523C1)</f>
        <v>5.6324718164096092E-3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1.9962314498386775E-6</v>
      </c>
      <c r="Z31" s="16" t="s">
        <v>8162</v>
      </c>
      <c r="AA31" s="21">
        <f>IF(B3L523C1=0,0,B3L523C12/B3L523C1)</f>
        <v>2.2914628073230408E-4</v>
      </c>
      <c r="AB31" s="16" t="s">
        <v>8163</v>
      </c>
      <c r="AC31" s="21">
        <f>IF(B3L523C1=0,0,B3L523C13/B3L523C1)</f>
        <v>7.7603848590952025E-3</v>
      </c>
      <c r="AD31" s="16" t="s">
        <v>8164</v>
      </c>
      <c r="AE31" s="21">
        <f>IF(B3L523C1=0,0,B3L523C14/B3L523C1)</f>
        <v>0.12722250206707034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68862</v>
      </c>
      <c r="F8" s="16" t="s">
        <v>8195</v>
      </c>
      <c r="G8" s="15">
        <f>A2L106C11</f>
        <v>68862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7458</v>
      </c>
      <c r="F9" s="16" t="s">
        <v>8198</v>
      </c>
      <c r="G9" s="15">
        <f>A2L107C11</f>
        <v>7458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16</v>
      </c>
      <c r="F10" s="16" t="s">
        <v>8201</v>
      </c>
      <c r="G10" s="15">
        <f>A2L108C11</f>
        <v>16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2502</v>
      </c>
      <c r="F11" s="16" t="s">
        <v>8204</v>
      </c>
      <c r="G11" s="15">
        <f>A2L109C11</f>
        <v>2502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27903</v>
      </c>
      <c r="F12" s="16" t="s">
        <v>8207</v>
      </c>
      <c r="G12" s="15">
        <f>A2L110C11</f>
        <v>27903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</v>
      </c>
      <c r="F13" s="16" t="s">
        <v>8210</v>
      </c>
      <c r="G13" s="15">
        <f>A2L111C11</f>
        <v>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3804</v>
      </c>
      <c r="F14" s="16" t="s">
        <v>8213</v>
      </c>
      <c r="G14" s="15">
        <f>A2L112C11</f>
        <v>3804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4139</v>
      </c>
      <c r="F15" s="16" t="s">
        <v>8216</v>
      </c>
      <c r="G15" s="15">
        <f>A2L113C11</f>
        <v>4139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149766</v>
      </c>
      <c r="F16" s="16" t="s">
        <v>8219</v>
      </c>
      <c r="G16" s="15">
        <f>A2L114C11</f>
        <v>149766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9535</v>
      </c>
      <c r="F17" s="16" t="s">
        <v>8222</v>
      </c>
      <c r="G17" s="15">
        <f>A2L115C11</f>
        <v>9535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21289</v>
      </c>
      <c r="F18" s="16" t="s">
        <v>8225</v>
      </c>
      <c r="G18" s="15">
        <f>A2L116C11</f>
        <v>21289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475</v>
      </c>
      <c r="F19" s="16" t="s">
        <v>8228</v>
      </c>
      <c r="G19" s="15">
        <f>A2L117C11</f>
        <v>475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5485</v>
      </c>
      <c r="F20" s="16" t="s">
        <v>8231</v>
      </c>
      <c r="G20" s="15">
        <f>A2L118C11</f>
        <v>5485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514</v>
      </c>
      <c r="F21" s="16" t="s">
        <v>8234</v>
      </c>
      <c r="G21" s="15">
        <f>A2L119C11</f>
        <v>514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84430</v>
      </c>
      <c r="F22" s="16" t="s">
        <v>8237</v>
      </c>
      <c r="G22" s="15">
        <f>A2L121C11</f>
        <v>84430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21808</v>
      </c>
      <c r="F23" s="16" t="s">
        <v>8240</v>
      </c>
      <c r="G23" s="15">
        <f>A2L122C11</f>
        <v>21808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15733</v>
      </c>
      <c r="F24" s="16" t="s">
        <v>8243</v>
      </c>
      <c r="G24" s="15">
        <f>A2L125C11</f>
        <v>15733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556</v>
      </c>
      <c r="F25" s="16" t="s">
        <v>8246</v>
      </c>
      <c r="G25" s="15">
        <f>A2L126C11</f>
        <v>556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377288</v>
      </c>
      <c r="F26" s="16" t="s">
        <v>8249</v>
      </c>
      <c r="G26" s="15">
        <f>B3L601C2+B3L603C2+B3L605C2+B3L607C2+B3L609C2+B3L611C2+B3L613C2+B3L615C2+B3L617C2</f>
        <v>377288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46988</v>
      </c>
      <c r="F27" s="16" t="s">
        <v>8252</v>
      </c>
      <c r="G27" s="15">
        <f>B3L602C2+B3L604C2+B3L606C2+B3L608C2+B3L610C2+B3L612C2+B3L614C2+B3L616C2+B3L618C2</f>
        <v>46988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44618</v>
      </c>
      <c r="F28" s="16" t="s">
        <v>8255</v>
      </c>
      <c r="G28" s="15">
        <f>A2L123C11</f>
        <v>44618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1313</v>
      </c>
      <c r="F29" s="16" t="s">
        <v>8258</v>
      </c>
      <c r="G29" s="15">
        <f>A2L124C11</f>
        <v>1313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22129</v>
      </c>
      <c r="F30" s="16" t="s">
        <v>8261</v>
      </c>
      <c r="G30" s="15">
        <f>A2L127C11</f>
        <v>22129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9033</v>
      </c>
      <c r="F31" s="16" t="s">
        <v>8264</v>
      </c>
      <c r="G31" s="15">
        <f>A2L128C11</f>
        <v>9033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2550</v>
      </c>
      <c r="F32" s="16" t="s">
        <v>8267</v>
      </c>
      <c r="G32" s="15">
        <f>A2L131C11</f>
        <v>2550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538</v>
      </c>
      <c r="F33" s="16" t="s">
        <v>8270</v>
      </c>
      <c r="G33" s="15">
        <f>A2L132C11</f>
        <v>538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16637</v>
      </c>
      <c r="F34" s="16" t="s">
        <v>8273</v>
      </c>
      <c r="G34" s="15">
        <f>A2L139C11</f>
        <v>16637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1622081</v>
      </c>
      <c r="F36" s="16" t="s">
        <v>8279</v>
      </c>
      <c r="G36" s="15">
        <f>A2L181C11</f>
        <v>1622081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401781</v>
      </c>
      <c r="F37" s="16" t="s">
        <v>8282</v>
      </c>
      <c r="G37" s="15">
        <f>A2L202C11-A2L216C11</f>
        <v>401781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46785</v>
      </c>
      <c r="F40" s="16" t="s">
        <v>8291</v>
      </c>
      <c r="G40" s="15">
        <f>A2L245C11</f>
        <v>46785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9043920</v>
      </c>
      <c r="F41" s="16" t="s">
        <v>8294</v>
      </c>
      <c r="G41" s="15">
        <f>A2L420C11</f>
        <v>9043920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188571.79</v>
      </c>
      <c r="F8" s="16" t="s">
        <v>7643</v>
      </c>
      <c r="G8" s="15">
        <f>A1L108C6</f>
        <v>189006.0085</v>
      </c>
      <c r="H8" s="16" t="s">
        <v>7660</v>
      </c>
      <c r="I8" s="15">
        <f>A1L108C7</f>
        <v>188009.78633333332</v>
      </c>
      <c r="J8" s="16" t="s">
        <v>7677</v>
      </c>
      <c r="K8" s="15">
        <f>A1L108C8</f>
        <v>185464.66975</v>
      </c>
      <c r="L8" s="16" t="s">
        <v>7694</v>
      </c>
      <c r="M8" s="15">
        <f>A1L108C9</f>
        <v>181493.51880000002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43951.947999999997</v>
      </c>
      <c r="F9" s="16" t="s">
        <v>8350</v>
      </c>
      <c r="G9" s="15">
        <f>A1L105C6</f>
        <v>41974.175000000003</v>
      </c>
      <c r="H9" s="16" t="s">
        <v>8351</v>
      </c>
      <c r="I9" s="15">
        <f>A1L105C7</f>
        <v>42426.471666666672</v>
      </c>
      <c r="J9" s="16" t="s">
        <v>8352</v>
      </c>
      <c r="K9" s="15">
        <f>A1L105C8</f>
        <v>42807.927250000001</v>
      </c>
      <c r="L9" s="16" t="s">
        <v>8353</v>
      </c>
      <c r="M9" s="15">
        <f>A1L105C9</f>
        <v>42462.564399999996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14425.743</v>
      </c>
      <c r="F10" s="16" t="s">
        <v>8355</v>
      </c>
      <c r="G10" s="15">
        <f>A1L106C6</f>
        <v>14324.022499999999</v>
      </c>
      <c r="H10" s="16" t="s">
        <v>8356</v>
      </c>
      <c r="I10" s="15">
        <f>A1L106C7</f>
        <v>14258.501333333334</v>
      </c>
      <c r="J10" s="16" t="s">
        <v>8357</v>
      </c>
      <c r="K10" s="15">
        <f>A1L106C8</f>
        <v>14355.114750000001</v>
      </c>
      <c r="L10" s="16" t="s">
        <v>8358</v>
      </c>
      <c r="M10" s="15">
        <f>A1L106C9</f>
        <v>14487.641200000002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130194.099</v>
      </c>
      <c r="F11" s="16" t="s">
        <v>8360</v>
      </c>
      <c r="G11" s="15">
        <f>A1L107C6</f>
        <v>132707.81099999999</v>
      </c>
      <c r="H11" s="16" t="s">
        <v>8361</v>
      </c>
      <c r="I11" s="15">
        <f>A1L107C7</f>
        <v>131324.81333333332</v>
      </c>
      <c r="J11" s="16" t="s">
        <v>8362</v>
      </c>
      <c r="K11" s="15">
        <f>A1L107C8</f>
        <v>128301.62774999999</v>
      </c>
      <c r="L11" s="16" t="s">
        <v>8363</v>
      </c>
      <c r="M11" s="15">
        <f>A1L107C9</f>
        <v>124543.31319999998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0.23307806538825343</v>
      </c>
      <c r="F12" s="16" t="s">
        <v>8365</v>
      </c>
      <c r="G12" s="21">
        <f>IF(B3L701C2=0,0,B3L702C2/B3L701C2)</f>
        <v>0.22207852191111693</v>
      </c>
      <c r="H12" s="16" t="s">
        <v>8366</v>
      </c>
      <c r="I12" s="21">
        <f>IF(B3L701C3=0,0,B3L702C3/B3L701C3)</f>
        <v>0.22566097485716169</v>
      </c>
      <c r="J12" s="16" t="s">
        <v>8367</v>
      </c>
      <c r="K12" s="21">
        <f>IF(B3L701C4=0,0,B3L702C4/B3L701C4)</f>
        <v>0.2308144581267344</v>
      </c>
      <c r="L12" s="16" t="s">
        <v>8368</v>
      </c>
      <c r="M12" s="21">
        <f>IF(B3L701C5=0,0,B3L702C5/B3L701C5)</f>
        <v>0.23396187743096417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7.6500005647716446E-2</v>
      </c>
      <c r="F13" s="16" t="s">
        <v>8370</v>
      </c>
      <c r="G13" s="21">
        <f>IF(B3L701C2=0,0,B3L703C2/B3L701C2)</f>
        <v>7.5786069520641722E-2</v>
      </c>
      <c r="H13" s="16" t="s">
        <v>8371</v>
      </c>
      <c r="I13" s="21">
        <f>IF(B3L701C3=0,0,B3L703C3/B3L701C3)</f>
        <v>7.583914439460944E-2</v>
      </c>
      <c r="J13" s="16" t="s">
        <v>8372</v>
      </c>
      <c r="K13" s="21">
        <f>IF(B3L701C4=0,0,B3L703C4/B3L701C4)</f>
        <v>7.7400805066270589E-2</v>
      </c>
      <c r="L13" s="16" t="s">
        <v>8373</v>
      </c>
      <c r="M13" s="21">
        <f>IF(B3L701C5=0,0,B3L703C5/B3L701C5)</f>
        <v>7.9824565063201583E-2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0.6904219289640301</v>
      </c>
      <c r="F14" s="16" t="s">
        <v>8375</v>
      </c>
      <c r="G14" s="21">
        <f>IF(B3L701C2=0,0,B3L704C2/B3L701C2)</f>
        <v>0.7021354085682413</v>
      </c>
      <c r="H14" s="16" t="s">
        <v>8376</v>
      </c>
      <c r="I14" s="21">
        <f>IF(B3L701C3=0,0,B3L704C3/B3L701C3)</f>
        <v>0.69849988074822889</v>
      </c>
      <c r="J14" s="16" t="s">
        <v>8377</v>
      </c>
      <c r="K14" s="21">
        <f>IF(B3L701C4=0,0,B3L704C4/B3L701C4)</f>
        <v>0.69178473680699493</v>
      </c>
      <c r="L14" s="16" t="s">
        <v>8378</v>
      </c>
      <c r="M14" s="21">
        <f>IF(B3L701C5=0,0,B3L704C5/B3L701C5)</f>
        <v>0.68621355750583402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83853.376999999993</v>
      </c>
      <c r="F15" s="16" t="s">
        <v>8380</v>
      </c>
      <c r="G15" s="15">
        <f>A1L104C6</f>
        <v>83486.381499999989</v>
      </c>
      <c r="H15" s="16" t="s">
        <v>8381</v>
      </c>
      <c r="I15" s="15">
        <f>A1L104C7</f>
        <v>83206.539999999994</v>
      </c>
      <c r="J15" s="16" t="s">
        <v>8382</v>
      </c>
      <c r="K15" s="15">
        <f>A1L104C8</f>
        <v>82146.174750000006</v>
      </c>
      <c r="L15" s="16" t="s">
        <v>8383</v>
      </c>
      <c r="M15" s="15">
        <f>A1L104C9</f>
        <v>80495.244399999996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19340.159</v>
      </c>
      <c r="F16" s="16" t="s">
        <v>8385</v>
      </c>
      <c r="G16" s="15">
        <f>A1L101C6</f>
        <v>18572.114999999998</v>
      </c>
      <c r="H16" s="16" t="s">
        <v>8386</v>
      </c>
      <c r="I16" s="15">
        <f>A1L101C7</f>
        <v>18900.456333333332</v>
      </c>
      <c r="J16" s="16" t="s">
        <v>8387</v>
      </c>
      <c r="K16" s="15">
        <f>A1L101C8</f>
        <v>19140.883499999996</v>
      </c>
      <c r="L16" s="16" t="s">
        <v>8388</v>
      </c>
      <c r="M16" s="15">
        <f>A1L101C9</f>
        <v>19047.051199999998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11185.46</v>
      </c>
      <c r="F17" s="16" t="s">
        <v>8390</v>
      </c>
      <c r="G17" s="15">
        <f>A1L102C6</f>
        <v>11034.308000000001</v>
      </c>
      <c r="H17" s="16" t="s">
        <v>8391</v>
      </c>
      <c r="I17" s="15">
        <f>A1L102C7</f>
        <v>11148.897000000003</v>
      </c>
      <c r="J17" s="16" t="s">
        <v>8392</v>
      </c>
      <c r="K17" s="15">
        <f>A1L102C8</f>
        <v>11274.181</v>
      </c>
      <c r="L17" s="16" t="s">
        <v>8393</v>
      </c>
      <c r="M17" s="15">
        <f>A1L102C9</f>
        <v>11408.538400000001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53327.758000000002</v>
      </c>
      <c r="F18" s="16" t="s">
        <v>8395</v>
      </c>
      <c r="G18" s="15">
        <f>A1L103C6</f>
        <v>53879.958500000001</v>
      </c>
      <c r="H18" s="16" t="s">
        <v>8396</v>
      </c>
      <c r="I18" s="15">
        <f>A1L103C7</f>
        <v>53157.186666666668</v>
      </c>
      <c r="J18" s="16" t="s">
        <v>8397</v>
      </c>
      <c r="K18" s="15">
        <f>A1L103C8</f>
        <v>51731.110249999998</v>
      </c>
      <c r="L18" s="16" t="s">
        <v>8398</v>
      </c>
      <c r="M18" s="15">
        <f>A1L103C9</f>
        <v>50039.654799999997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0.23064257745993941</v>
      </c>
      <c r="F19" s="16" t="s">
        <v>8400</v>
      </c>
      <c r="G19" s="21">
        <f>IF(B3L708C2=0,0,B3L709C2/B3L708C2)</f>
        <v>0.22245682069715766</v>
      </c>
      <c r="H19" s="16" t="s">
        <v>8401</v>
      </c>
      <c r="I19" s="21">
        <f>IF(B3L708C3=0,0,B3L709C3/B3L708C3)</f>
        <v>0.22715109092786856</v>
      </c>
      <c r="J19" s="16" t="s">
        <v>8402</v>
      </c>
      <c r="K19" s="21">
        <f>IF(B3L708C4=0,0,B3L709C4/B3L708C4)</f>
        <v>0.23301004043404949</v>
      </c>
      <c r="L19" s="16" t="s">
        <v>8403</v>
      </c>
      <c r="M19" s="21">
        <f>IF(B3L708C5=0,0,B3L709C5/B3L708C5)</f>
        <v>0.23662331038279324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0.1333930772996775</v>
      </c>
      <c r="F20" s="16" t="s">
        <v>8405</v>
      </c>
      <c r="G20" s="21">
        <f>IF(B3L708C2=0,0,B3L710C2/B3L708C2)</f>
        <v>0.13216895740055523</v>
      </c>
      <c r="H20" s="16" t="s">
        <v>8406</v>
      </c>
      <c r="I20" s="21">
        <f>IF(B3L708C3=0,0,B3L710C3/B3L708C3)</f>
        <v>0.13399063342857429</v>
      </c>
      <c r="J20" s="16" t="s">
        <v>8407</v>
      </c>
      <c r="K20" s="21">
        <f>IF(B3L708C4=0,0,B3L710C4/B3L708C4)</f>
        <v>0.13724535602919233</v>
      </c>
      <c r="L20" s="16" t="s">
        <v>8408</v>
      </c>
      <c r="M20" s="21">
        <f>IF(B3L708C5=0,0,B3L710C5/B3L708C5)</f>
        <v>0.14172934668423717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0.63596434524038314</v>
      </c>
      <c r="F21" s="16" t="s">
        <v>8410</v>
      </c>
      <c r="G21" s="21">
        <f>IF(B3L708C2=0,0,B3L711C2/B3L708C2)</f>
        <v>0.64537422190228722</v>
      </c>
      <c r="H21" s="16" t="s">
        <v>8411</v>
      </c>
      <c r="I21" s="21">
        <f>IF(B3L708C3=0,0,B3L711C3/B3L708C3)</f>
        <v>0.63885827564355724</v>
      </c>
      <c r="J21" s="16" t="s">
        <v>8412</v>
      </c>
      <c r="K21" s="21">
        <f>IF(B3L708C4=0,0,B3L711C4/B3L708C4)</f>
        <v>0.6297446035367581</v>
      </c>
      <c r="L21" s="16" t="s">
        <v>8413</v>
      </c>
      <c r="M21" s="21">
        <f>IF(B3L708C5=0,0,B3L711C5/B3L708C5)</f>
        <v>0.62164734293296953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2.2488276172824859</v>
      </c>
      <c r="F22" s="16" t="s">
        <v>8415</v>
      </c>
      <c r="G22" s="21">
        <f>IF(B3L708C2=0,0,B3L701C2/B3L708C2)</f>
        <v>2.2639142469002569</v>
      </c>
      <c r="H22" s="16" t="s">
        <v>8416</v>
      </c>
      <c r="I22" s="21">
        <f>IF(B3L708C3=0,0,B3L701C3/B3L708C3)</f>
        <v>2.2595553947241807</v>
      </c>
      <c r="J22" s="16" t="s">
        <v>8417</v>
      </c>
      <c r="K22" s="21">
        <f>IF(B3L708C4=0,0,B3L701C4/B3L708C4)</f>
        <v>2.2577395759989418</v>
      </c>
      <c r="L22" s="16" t="s">
        <v>8418</v>
      </c>
      <c r="M22" s="21">
        <f>IF(B3L708C5=0,0,B3L701C5/B3L708C5)</f>
        <v>2.2547110720990622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2.2725742844203087</v>
      </c>
      <c r="F23" s="16" t="s">
        <v>8420</v>
      </c>
      <c r="G23" s="21">
        <f>IF(B3L709C2=0,0,B3L702C2/B3L709C2)</f>
        <v>2.2600643491600181</v>
      </c>
      <c r="H23" s="16" t="s">
        <v>8421</v>
      </c>
      <c r="I23" s="21">
        <f>IF(B3L709C3=0,0,B3L702C3/B3L709C3)</f>
        <v>2.2447326624512369</v>
      </c>
      <c r="J23" s="16" t="s">
        <v>8422</v>
      </c>
      <c r="K23" s="21">
        <f>IF(B3L709C4=0,0,B3L702C4/B3L709C4)</f>
        <v>2.2364655868680257</v>
      </c>
      <c r="L23" s="16" t="s">
        <v>8423</v>
      </c>
      <c r="M23" s="21">
        <f>IF(B3L709C5=0,0,B3L702C5/B3L709C5)</f>
        <v>2.2293510924147673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1.2896870580199653</v>
      </c>
      <c r="F24" s="16" t="s">
        <v>8425</v>
      </c>
      <c r="G24" s="21">
        <f>IF(B3L710C2=0,0,B3L703C2/B3L710C2)</f>
        <v>1.2981350982771187</v>
      </c>
      <c r="H24" s="16" t="s">
        <v>8426</v>
      </c>
      <c r="I24" s="21">
        <f>IF(B3L710C3=0,0,B3L703C3/B3L710C3)</f>
        <v>1.2789158724251672</v>
      </c>
      <c r="J24" s="16" t="s">
        <v>8427</v>
      </c>
      <c r="K24" s="21">
        <f>IF(B3L710C4=0,0,B3L703C4/B3L710C4)</f>
        <v>1.2732733978636674</v>
      </c>
      <c r="L24" s="16" t="s">
        <v>8428</v>
      </c>
      <c r="M24" s="21">
        <f>IF(B3L710C5=0,0,B3L703C5/B3L710C5)</f>
        <v>1.2698945905287919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2.4413945735352307</v>
      </c>
      <c r="F25" s="16" t="s">
        <v>8430</v>
      </c>
      <c r="G25" s="21">
        <f>IF(B3L711C2=0,0,B3L704C2/B3L711C2)</f>
        <v>2.4630273425321958</v>
      </c>
      <c r="H25" s="16" t="s">
        <v>8431</v>
      </c>
      <c r="I25" s="21">
        <f>IF(B3L711C3=0,0,B3L704C3/B3L711C3)</f>
        <v>2.4704996928605949</v>
      </c>
      <c r="J25" s="16" t="s">
        <v>8432</v>
      </c>
      <c r="K25" s="21">
        <f>IF(B3L711C4=0,0,B3L704C4/B3L711C4)</f>
        <v>2.4801638149647096</v>
      </c>
      <c r="L25" s="16" t="s">
        <v>8433</v>
      </c>
      <c r="M25" s="21">
        <f>IF(B3L711C5=0,0,B3L704C5/B3L711C5)</f>
        <v>2.488892333445913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4998541</v>
      </c>
      <c r="F26" s="16" t="s">
        <v>8435</v>
      </c>
      <c r="G26" s="15">
        <f>A1L114C6</f>
        <v>4970948.5</v>
      </c>
      <c r="H26" s="16" t="s">
        <v>8436</v>
      </c>
      <c r="I26" s="15">
        <f>A1L114C7</f>
        <v>4983970</v>
      </c>
      <c r="J26" s="16" t="s">
        <v>8437</v>
      </c>
      <c r="K26" s="15">
        <f>A1L114C8</f>
        <v>4972208</v>
      </c>
      <c r="L26" s="16" t="s">
        <v>8438</v>
      </c>
      <c r="M26" s="15">
        <f>A1L114C9</f>
        <v>4897090.4000000004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1677775</v>
      </c>
      <c r="F27" s="16" t="s">
        <v>8440</v>
      </c>
      <c r="G27" s="15">
        <f>A1L115C6</f>
        <v>1642945.5</v>
      </c>
      <c r="H27" s="16" t="s">
        <v>8441</v>
      </c>
      <c r="I27" s="15">
        <f>A1L115C7</f>
        <v>1683274.6666666667</v>
      </c>
      <c r="J27" s="16" t="s">
        <v>8442</v>
      </c>
      <c r="K27" s="15">
        <f>A1L115C8</f>
        <v>1710140.25</v>
      </c>
      <c r="L27" s="16" t="s">
        <v>8443</v>
      </c>
      <c r="M27" s="15">
        <f>A1L115C9</f>
        <v>1704587.4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190583</v>
      </c>
      <c r="F28" s="16" t="s">
        <v>8445</v>
      </c>
      <c r="G28" s="15">
        <f>A1L116C6</f>
        <v>190276</v>
      </c>
      <c r="H28" s="16" t="s">
        <v>8446</v>
      </c>
      <c r="I28" s="15">
        <f>A1L116C7</f>
        <v>195743.66666666666</v>
      </c>
      <c r="J28" s="16" t="s">
        <v>8447</v>
      </c>
      <c r="K28" s="15">
        <f>A1L116C8</f>
        <v>201603.25</v>
      </c>
      <c r="L28" s="16" t="s">
        <v>8448</v>
      </c>
      <c r="M28" s="15">
        <f>A1L116C9</f>
        <v>204327.6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3130183</v>
      </c>
      <c r="F29" s="16" t="s">
        <v>8450</v>
      </c>
      <c r="G29" s="15">
        <f>A1L117C6</f>
        <v>3137727</v>
      </c>
      <c r="H29" s="16" t="s">
        <v>8451</v>
      </c>
      <c r="I29" s="15">
        <f>A1L117C7</f>
        <v>3104951.6666666665</v>
      </c>
      <c r="J29" s="16" t="s">
        <v>8452</v>
      </c>
      <c r="K29" s="15">
        <f>A1L117C8</f>
        <v>3060464.5</v>
      </c>
      <c r="L29" s="16" t="s">
        <v>8453</v>
      </c>
      <c r="M29" s="15">
        <f>A1L117C9</f>
        <v>2988175.4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59.610491298400547</v>
      </c>
      <c r="F30" s="16" t="s">
        <v>8455</v>
      </c>
      <c r="G30" s="21">
        <f>IF(B3L708C2=0,0,B3L719C2/B3L708C2)</f>
        <v>59.542028420527494</v>
      </c>
      <c r="H30" s="16" t="s">
        <v>8456</v>
      </c>
      <c r="I30" s="21">
        <f>IF(B3L708C3=0,0,B3L719C3/B3L708C3)</f>
        <v>59.89877718746628</v>
      </c>
      <c r="J30" s="16" t="s">
        <v>8457</v>
      </c>
      <c r="K30" s="21">
        <f>IF(B3L708C4=0,0,B3L719C4/B3L708C4)</f>
        <v>60.528783173802012</v>
      </c>
      <c r="L30" s="16" t="s">
        <v>8458</v>
      </c>
      <c r="M30" s="21">
        <f>IF(B3L708C5=0,0,B3L719C5/B3L708C5)</f>
        <v>60.837015111913871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86.750837984320611</v>
      </c>
      <c r="F31" s="16" t="s">
        <v>8460</v>
      </c>
      <c r="G31" s="21">
        <f>IF(B3L709C2=0,0,B3L720C2/B3L709C2)</f>
        <v>88.463026424292565</v>
      </c>
      <c r="H31" s="16" t="s">
        <v>8461</v>
      </c>
      <c r="I31" s="21">
        <f>IF(B3L709C3=0,0,B3L720C3/B3L709C3)</f>
        <v>89.060001355522843</v>
      </c>
      <c r="J31" s="16" t="s">
        <v>8462</v>
      </c>
      <c r="K31" s="21">
        <f>IF(B3L709C4=0,0,B3L720C4/B3L709C4)</f>
        <v>89.344896226968856</v>
      </c>
      <c r="L31" s="16" t="s">
        <v>8463</v>
      </c>
      <c r="M31" s="21">
        <f>IF(B3L709C5=0,0,B3L720C5/B3L709C5)</f>
        <v>89.493506480415192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17.03845885640823</v>
      </c>
      <c r="F32" s="16" t="s">
        <v>8465</v>
      </c>
      <c r="G32" s="21">
        <f>IF(B3L710C2=0,0,B3L721C2/B3L710C2)</f>
        <v>17.244035602413852</v>
      </c>
      <c r="H32" s="16" t="s">
        <v>8466</v>
      </c>
      <c r="I32" s="21">
        <f>IF(B3L710C3=0,0,B3L721C3/B3L710C3)</f>
        <v>17.557222626298064</v>
      </c>
      <c r="J32" s="16" t="s">
        <v>8467</v>
      </c>
      <c r="K32" s="21">
        <f>IF(B3L710C4=0,0,B3L721C4/B3L710C4)</f>
        <v>17.881853236168553</v>
      </c>
      <c r="L32" s="16" t="s">
        <v>8468</v>
      </c>
      <c r="M32" s="21">
        <f>IF(B3L710C5=0,0,B3L721C5/B3L710C5)</f>
        <v>17.910059363958489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58.697067294672316</v>
      </c>
      <c r="F33" s="16" t="s">
        <v>8470</v>
      </c>
      <c r="G33" s="21">
        <f>IF(B3L711C2=0,0,B3L722C2/B3L711C2)</f>
        <v>58.235512560760419</v>
      </c>
      <c r="H33" s="16" t="s">
        <v>8471</v>
      </c>
      <c r="I33" s="21">
        <f>IF(B3L711C3=0,0,B3L722C3/B3L711C3)</f>
        <v>58.410759887217502</v>
      </c>
      <c r="J33" s="16" t="s">
        <v>8472</v>
      </c>
      <c r="K33" s="21">
        <f>IF(B3L711C4=0,0,B3L722C4/B3L711C4)</f>
        <v>59.161005538248624</v>
      </c>
      <c r="L33" s="16" t="s">
        <v>8473</v>
      </c>
      <c r="M33" s="21">
        <f>IF(B3L711C5=0,0,B3L722C5/B3L711C5)</f>
        <v>59.716147362391482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3373.3799999999997</v>
      </c>
      <c r="F34" s="16" t="s">
        <v>8475</v>
      </c>
      <c r="G34" s="15">
        <f>A1L131C6</f>
        <v>3329.2969999999996</v>
      </c>
      <c r="H34" s="16" t="s">
        <v>8476</v>
      </c>
      <c r="I34" s="15">
        <f>A1L131C7</f>
        <v>3427.4613333333327</v>
      </c>
      <c r="J34" s="16" t="s">
        <v>8477</v>
      </c>
      <c r="K34" s="15">
        <f>A1L131C8</f>
        <v>3397.4804999999997</v>
      </c>
      <c r="L34" s="16" t="s">
        <v>8478</v>
      </c>
      <c r="M34" s="15">
        <f>A1L131C9</f>
        <v>3305.9763999999996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24.85737657779438</v>
      </c>
      <c r="F35" s="16" t="s">
        <v>8480</v>
      </c>
      <c r="G35" s="21">
        <f>IF(B3L727C2=0,0,B3L708C2/B3L727C2)</f>
        <v>25.0762793166245</v>
      </c>
      <c r="H35" s="16" t="s">
        <v>8481</v>
      </c>
      <c r="I35" s="21">
        <f>IF(B3L727C3=0,0,B3L708C3/B3L727C3)</f>
        <v>24.276434336628551</v>
      </c>
      <c r="J35" s="16" t="s">
        <v>8482</v>
      </c>
      <c r="K35" s="21">
        <f>IF(B3L727C4=0,0,B3L708C4/B3L727C4)</f>
        <v>24.178556653967554</v>
      </c>
      <c r="L35" s="16" t="s">
        <v>8483</v>
      </c>
      <c r="M35" s="21">
        <f>IF(B3L727C5=0,0,B3L708C5/B3L727C5)</f>
        <v>24.348402608076697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4.0229506797323136E-2</v>
      </c>
      <c r="F36" s="16" t="s">
        <v>8485</v>
      </c>
      <c r="G36" s="21">
        <f>IF(B3L728C2=0,0,1/B3L728C2)</f>
        <v>3.9878324346827754E-2</v>
      </c>
      <c r="H36" s="16" t="s">
        <v>8486</v>
      </c>
      <c r="I36" s="21">
        <f>IF(B3L728C3=0,0,1/B3L728C3)</f>
        <v>4.119221077253462E-2</v>
      </c>
      <c r="J36" s="16" t="s">
        <v>8487</v>
      </c>
      <c r="K36" s="21">
        <f>IF(B3L728C4=0,0,1/B3L728C4)</f>
        <v>4.1358961757376286E-2</v>
      </c>
      <c r="L36" s="16" t="s">
        <v>8488</v>
      </c>
      <c r="M36" s="21">
        <f>IF(B3L728C5=0,0,1/B3L728C5)</f>
        <v>4.1070456082744677E-2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411146963</v>
      </c>
      <c r="F37" s="16" t="s">
        <v>8490</v>
      </c>
      <c r="G37" s="15">
        <f>A1L122C6</f>
        <v>409274748</v>
      </c>
      <c r="H37" s="16" t="s">
        <v>8491</v>
      </c>
      <c r="I37" s="15">
        <f>A1L122C7</f>
        <v>411283556</v>
      </c>
      <c r="J37" s="16" t="s">
        <v>8492</v>
      </c>
      <c r="K37" s="15">
        <f>A1L122C8</f>
        <v>412374488.25</v>
      </c>
      <c r="L37" s="16" t="s">
        <v>8493</v>
      </c>
      <c r="M37" s="15">
        <f>A1L122C9</f>
        <v>405174094.60000002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134657971</v>
      </c>
      <c r="F38" s="16" t="s">
        <v>8495</v>
      </c>
      <c r="G38" s="15">
        <f>A1L119C6</f>
        <v>135182269.5</v>
      </c>
      <c r="H38" s="16" t="s">
        <v>8496</v>
      </c>
      <c r="I38" s="15">
        <f>A1L119C7</f>
        <v>138891318.66666666</v>
      </c>
      <c r="J38" s="16" t="s">
        <v>8497</v>
      </c>
      <c r="K38" s="15">
        <f>A1L119C8</f>
        <v>141909740</v>
      </c>
      <c r="L38" s="16" t="s">
        <v>8498</v>
      </c>
      <c r="M38" s="15">
        <f>A1L119C9</f>
        <v>141273206.80000001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11969383</v>
      </c>
      <c r="F39" s="16" t="s">
        <v>8500</v>
      </c>
      <c r="G39" s="15">
        <f>A1L120C6</f>
        <v>12032347.5</v>
      </c>
      <c r="H39" s="16" t="s">
        <v>8501</v>
      </c>
      <c r="I39" s="15">
        <f>A1L120C7</f>
        <v>12568469.333333334</v>
      </c>
      <c r="J39" s="16" t="s">
        <v>8502</v>
      </c>
      <c r="K39" s="15">
        <f>A1L120C8</f>
        <v>13103335.5</v>
      </c>
      <c r="L39" s="16" t="s">
        <v>8503</v>
      </c>
      <c r="M39" s="15">
        <f>A1L120C9</f>
        <v>13241383.199999999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264519609</v>
      </c>
      <c r="F40" s="16" t="s">
        <v>8505</v>
      </c>
      <c r="G40" s="15">
        <f>A1L121C6</f>
        <v>262060131</v>
      </c>
      <c r="H40" s="16" t="s">
        <v>8506</v>
      </c>
      <c r="I40" s="15">
        <f>A1L121C7</f>
        <v>259823768</v>
      </c>
      <c r="J40" s="16" t="s">
        <v>8507</v>
      </c>
      <c r="K40" s="15">
        <f>A1L121C8</f>
        <v>257361412.75</v>
      </c>
      <c r="L40" s="16" t="s">
        <v>8508</v>
      </c>
      <c r="M40" s="15">
        <f>A1L121C9</f>
        <v>250659504.59999999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4903.165235670831</v>
      </c>
      <c r="F41" s="16" t="s">
        <v>8510</v>
      </c>
      <c r="G41" s="15">
        <f>IF(B3L708C2=0,0,B3L730C2/B3L708C2)</f>
        <v>4902.2935315504128</v>
      </c>
      <c r="H41" s="16" t="s">
        <v>8511</v>
      </c>
      <c r="I41" s="15">
        <f>IF(B3L708C3=0,0,B3L730C3/B3L708C3)</f>
        <v>4942.9234288554726</v>
      </c>
      <c r="J41" s="16" t="s">
        <v>8512</v>
      </c>
      <c r="K41" s="15">
        <f>IF(B3L708C4=0,0,B3L730C4/B3L708C4)</f>
        <v>5020.0084118950408</v>
      </c>
      <c r="L41" s="16" t="s">
        <v>8513</v>
      </c>
      <c r="M41" s="15">
        <f>IF(B3L708C5=0,0,B3L730C5/B3L708C5)</f>
        <v>5033.5159253209258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6962.60930429786</v>
      </c>
      <c r="F42" s="16" t="s">
        <v>8515</v>
      </c>
      <c r="G42" s="15">
        <f>IF(B3L709C2=0,0,B3L731C2/B3L709C2)</f>
        <v>7278.7762460010617</v>
      </c>
      <c r="H42" s="16" t="s">
        <v>8516</v>
      </c>
      <c r="I42" s="15">
        <f>IF(B3L709C3=0,0,B3L731C3/B3L709C3)</f>
        <v>7348.5695909740734</v>
      </c>
      <c r="J42" s="16" t="s">
        <v>8517</v>
      </c>
      <c r="K42" s="15">
        <f>IF(B3L709C4=0,0,B3L731C4/B3L709C4)</f>
        <v>7413.9597579181773</v>
      </c>
      <c r="L42" s="16" t="s">
        <v>8518</v>
      </c>
      <c r="M42" s="15">
        <f>IF(B3L709C5=0,0,B3L731C5/B3L709C5)</f>
        <v>7417.0644745261161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1070.0841091917544</v>
      </c>
      <c r="F43" s="16" t="s">
        <v>8520</v>
      </c>
      <c r="G43" s="15">
        <f>IF(B3L710C2=0,0,B3L732C2/B3L710C2)</f>
        <v>1090.4487621697708</v>
      </c>
      <c r="H43" s="16" t="s">
        <v>8521</v>
      </c>
      <c r="I43" s="15">
        <f>IF(B3L710C3=0,0,B3L732C3/B3L710C3)</f>
        <v>1127.3285001496859</v>
      </c>
      <c r="J43" s="16" t="s">
        <v>8522</v>
      </c>
      <c r="K43" s="15">
        <f>IF(B3L710C4=0,0,B3L732C4/B3L710C4)</f>
        <v>1162.2427828682189</v>
      </c>
      <c r="L43" s="16" t="s">
        <v>8523</v>
      </c>
      <c r="M43" s="15">
        <f>IF(B3L710C5=0,0,B3L732C5/B3L710C5)</f>
        <v>1160.6555314745663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4960.2612020554097</v>
      </c>
      <c r="F44" s="16" t="s">
        <v>8525</v>
      </c>
      <c r="G44" s="15">
        <f>IF(B3L711C2=0,0,B3L733C2/B3L711C2)</f>
        <v>4863.7775212837259</v>
      </c>
      <c r="H44" s="16" t="s">
        <v>8526</v>
      </c>
      <c r="I44" s="15">
        <f>IF(B3L711C3=0,0,B3L733C3/B3L711C3)</f>
        <v>4887.8389601255549</v>
      </c>
      <c r="J44" s="16" t="s">
        <v>8527</v>
      </c>
      <c r="K44" s="15">
        <f>IF(B3L711C4=0,0,B3L733C4/B3L711C4)</f>
        <v>4974.9833611970471</v>
      </c>
      <c r="L44" s="16" t="s">
        <v>8528</v>
      </c>
      <c r="M44" s="15">
        <f>IF(B3L711C5=0,0,B3L733C5/B3L711C5)</f>
        <v>5009.2173017948162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6331.9679999999998</v>
      </c>
      <c r="F45" s="16" t="s">
        <v>8530</v>
      </c>
      <c r="G45" s="15">
        <f>A1L130C6*A1L158C1</f>
        <v>6427.6500000000005</v>
      </c>
      <c r="H45" s="16" t="s">
        <v>8531</v>
      </c>
      <c r="I45" s="15">
        <f>A1L130C7*A1L158C1</f>
        <v>6470.9279999999999</v>
      </c>
      <c r="J45" s="16" t="s">
        <v>8532</v>
      </c>
      <c r="K45" s="15">
        <f>A1L130C8*A1L158C1</f>
        <v>6394.7610000000004</v>
      </c>
      <c r="L45" s="16" t="s">
        <v>8533</v>
      </c>
      <c r="M45" s="15">
        <f>A1L130C9*A1L158C1</f>
        <v>6311.199599999999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90185.344999999987</v>
      </c>
      <c r="F46" s="16" t="s">
        <v>8535</v>
      </c>
      <c r="G46" s="15">
        <f>B3L708C2+B3L738C2</f>
        <v>89914.031499999983</v>
      </c>
      <c r="H46" s="16" t="s">
        <v>8536</v>
      </c>
      <c r="I46" s="15">
        <f>B3L708C3+B3L738C3</f>
        <v>89677.467999999993</v>
      </c>
      <c r="J46" s="16" t="s">
        <v>8537</v>
      </c>
      <c r="K46" s="15">
        <f>B3L708C4+B3L738C4</f>
        <v>88540.935750000004</v>
      </c>
      <c r="L46" s="16" t="s">
        <v>8538</v>
      </c>
      <c r="M46" s="15">
        <f>B3L708C5+B3L738C5</f>
        <v>86806.443999999989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0.92978939094816349</v>
      </c>
      <c r="F47" s="16" t="s">
        <v>8540</v>
      </c>
      <c r="G47" s="21">
        <f>IF(B3L739C2=0,0,B3L708C2/B3L739C2)</f>
        <v>0.92851338225224622</v>
      </c>
      <c r="H47" s="16" t="s">
        <v>8541</v>
      </c>
      <c r="I47" s="21">
        <f>IF(B3L739C3=0,0,B3L708C3/B3L739C3)</f>
        <v>0.92784220892588087</v>
      </c>
      <c r="J47" s="16" t="s">
        <v>8542</v>
      </c>
      <c r="K47" s="21">
        <f>IF(B3L739C4=0,0,B3L708C4/B3L739C4)</f>
        <v>0.92777622072963017</v>
      </c>
      <c r="L47" s="16" t="s">
        <v>8543</v>
      </c>
      <c r="M47" s="21">
        <f>IF(B3L739C5=0,0,B3L708C5/B3L739C5)</f>
        <v>0.92729572472753297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7.0210609051836528E-2</v>
      </c>
      <c r="F48" s="16" t="s">
        <v>8545</v>
      </c>
      <c r="G48" s="21">
        <f>IF(B3L739C2=0,0,B3L738C2/B3L739C2)</f>
        <v>7.1486617747753889E-2</v>
      </c>
      <c r="H48" s="16" t="s">
        <v>8546</v>
      </c>
      <c r="I48" s="21">
        <f>IF(B3L739C3=0,0,B3L738C3/B3L739C3)</f>
        <v>7.2157791074119085E-2</v>
      </c>
      <c r="J48" s="16" t="s">
        <v>8547</v>
      </c>
      <c r="K48" s="21">
        <f>IF(B3L739C4=0,0,B3L738C4/B3L739C4)</f>
        <v>7.2223779270369867E-2</v>
      </c>
      <c r="L48" s="16" t="s">
        <v>8548</v>
      </c>
      <c r="M48" s="21">
        <f>IF(B3L739C5=0,0,B3L738C5/B3L739C5)</f>
        <v>7.2704275272467103E-2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17149.079999999998</v>
      </c>
      <c r="F49" s="16" t="s">
        <v>8550</v>
      </c>
      <c r="G49" s="15">
        <f>A1L130C6*A1L595C1</f>
        <v>17408.21875</v>
      </c>
      <c r="H49" s="16" t="s">
        <v>8551</v>
      </c>
      <c r="I49" s="15">
        <f>A1L130C7*A1L595C1</f>
        <v>17525.43</v>
      </c>
      <c r="J49" s="16" t="s">
        <v>8552</v>
      </c>
      <c r="K49" s="15">
        <f>A1L130C8*A1L595C1</f>
        <v>17319.144375</v>
      </c>
      <c r="L49" s="16" t="s">
        <v>8553</v>
      </c>
      <c r="M49" s="15">
        <f>A1L130C9*A1L595C1</f>
        <v>17092.832249999996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101002.45699999999</v>
      </c>
      <c r="F50" s="16" t="s">
        <v>8555</v>
      </c>
      <c r="G50" s="15">
        <f>B3L708C2+B3L742C2</f>
        <v>100894.60024999999</v>
      </c>
      <c r="H50" s="16" t="s">
        <v>8556</v>
      </c>
      <c r="I50" s="15">
        <f>B3L708C3+B3L742C3</f>
        <v>100731.97</v>
      </c>
      <c r="J50" s="16" t="s">
        <v>8557</v>
      </c>
      <c r="K50" s="15">
        <f>B3L708C4+B3L742C4</f>
        <v>99465.319125000009</v>
      </c>
      <c r="L50" s="16" t="s">
        <v>8558</v>
      </c>
      <c r="M50" s="15">
        <f>B3L708C5+B3L742C5</f>
        <v>97588.076649999988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0.83021125911818161</v>
      </c>
      <c r="F51" s="16" t="s">
        <v>8560</v>
      </c>
      <c r="G51" s="21">
        <f>IF(B3L743C2=0,0,B3L708C2/B3L743C2)</f>
        <v>0.82746134375015767</v>
      </c>
      <c r="H51" s="16" t="s">
        <v>8561</v>
      </c>
      <c r="I51" s="21">
        <f>IF(B3L743C3=0,0,B3L708C3/B3L743C3)</f>
        <v>0.82601918735432245</v>
      </c>
      <c r="J51" s="16" t="s">
        <v>8562</v>
      </c>
      <c r="K51" s="21">
        <f>IF(B3L743C4=0,0,B3L708C4/B3L743C4)</f>
        <v>0.82587755684738018</v>
      </c>
      <c r="L51" s="16" t="s">
        <v>8563</v>
      </c>
      <c r="M51" s="21">
        <f>IF(B3L743C5=0,0,B3L708C5/B3L743C5)</f>
        <v>0.82484712439508878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0.16978874088181833</v>
      </c>
      <c r="F52" s="16" t="s">
        <v>8565</v>
      </c>
      <c r="G52" s="21">
        <f>IF(B3L743C2=0,0,B3L742C2/B3L743C2)</f>
        <v>0.1725386562498423</v>
      </c>
      <c r="H52" s="16" t="s">
        <v>8566</v>
      </c>
      <c r="I52" s="21">
        <f>IF(B3L743C3=0,0,B3L742C3/B3L743C3)</f>
        <v>0.17398081264567744</v>
      </c>
      <c r="J52" s="16" t="s">
        <v>8567</v>
      </c>
      <c r="K52" s="21">
        <f>IF(B3L743C4=0,0,B3L742C4/B3L743C4)</f>
        <v>0.17412244315261979</v>
      </c>
      <c r="L52" s="16" t="s">
        <v>8568</v>
      </c>
      <c r="M52" s="21">
        <f>IF(B3L743C5=0,0,B3L742C5/B3L743C5)</f>
        <v>0.1751528756049113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3786.373</v>
      </c>
      <c r="F53" s="16" t="s">
        <v>8570</v>
      </c>
      <c r="G53" s="15">
        <f>A1L135C6</f>
        <v>3763.2015000000001</v>
      </c>
      <c r="H53" s="16" t="s">
        <v>8571</v>
      </c>
      <c r="I53" s="15">
        <f>A1L135C7</f>
        <v>3807.1330000000003</v>
      </c>
      <c r="J53" s="16" t="s">
        <v>8572</v>
      </c>
      <c r="K53" s="15">
        <f>A1L135C8</f>
        <v>3807.6237500000002</v>
      </c>
      <c r="L53" s="16" t="s">
        <v>8573</v>
      </c>
      <c r="M53" s="15">
        <f>A1L135C9</f>
        <v>3762.5147999999999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17.530971923382637</v>
      </c>
      <c r="F54" s="16" t="s">
        <v>8575</v>
      </c>
      <c r="G54" s="21">
        <f>IF(A1L144C6=0,0,B3L721C2/A1L144C6)</f>
        <v>17.557406836081487</v>
      </c>
      <c r="H54" s="16" t="s">
        <v>8576</v>
      </c>
      <c r="I54" s="21">
        <f>IF(A1L144C7=0,0,B3L721C3/A1L144C7)</f>
        <v>17.54153542823731</v>
      </c>
      <c r="J54" s="16" t="s">
        <v>8577</v>
      </c>
      <c r="K54" s="21">
        <f>IF(A1L144C8=0,0,B3L721C4/A1L144C8)</f>
        <v>17.812861500386891</v>
      </c>
      <c r="L54" s="16" t="s">
        <v>8578</v>
      </c>
      <c r="M54" s="21">
        <f>IF(A1L144C9=0,0,B3L721C5/A1L144C9)</f>
        <v>18.295980816582507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5549</v>
      </c>
      <c r="F9" s="16" t="s">
        <v>8689</v>
      </c>
      <c r="G9" s="15">
        <f>A1L202C1</f>
        <v>5962</v>
      </c>
      <c r="H9" s="16" t="s">
        <v>8690</v>
      </c>
      <c r="I9" s="21">
        <f>IF(OR(B3L802C1=0,B3L802C2=0),0,1+(B3L802C1/B3L802C2))</f>
        <v>1.9307279436430727</v>
      </c>
      <c r="J9" s="16" t="s">
        <v>8691</v>
      </c>
      <c r="K9" s="15">
        <f>A1L202C5</f>
        <v>5699</v>
      </c>
      <c r="L9" s="16" t="s">
        <v>8692</v>
      </c>
      <c r="M9" s="15">
        <f>A1L202C4</f>
        <v>6200</v>
      </c>
      <c r="N9" s="16" t="s">
        <v>8693</v>
      </c>
      <c r="O9" s="21">
        <f>IF(OR(B3L802C4=0,B3L802C5=0),0,1+(B3L802C4/B3L802C5))</f>
        <v>1.9191935483870968</v>
      </c>
      <c r="P9" s="16" t="s">
        <v>8694</v>
      </c>
      <c r="Q9" s="15">
        <f>A1L202C17</f>
        <v>5624</v>
      </c>
      <c r="R9" s="16" t="s">
        <v>8695</v>
      </c>
      <c r="S9" s="15">
        <f>A1L202C16</f>
        <v>6081</v>
      </c>
      <c r="T9" s="16" t="s">
        <v>8696</v>
      </c>
      <c r="U9" s="21">
        <f>IF(OR(B3L802C7=0,B3L802C8=0),0,1+(B3L802C7/B3L802C8))</f>
        <v>1.9248478868607137</v>
      </c>
      <c r="V9" s="16" t="s">
        <v>8697</v>
      </c>
      <c r="W9" s="15">
        <f>A1L202C8</f>
        <v>6395</v>
      </c>
      <c r="X9" s="16" t="s">
        <v>8698</v>
      </c>
      <c r="Y9" s="15">
        <f>A1L202C7</f>
        <v>6981</v>
      </c>
      <c r="Z9" s="16" t="s">
        <v>8699</v>
      </c>
      <c r="AA9" s="21">
        <f>IF(OR(B3L802C10=0,B3L802C11=0),0,1+(B3L802C10/B3L802C11))</f>
        <v>1.9160578713651339</v>
      </c>
      <c r="AB9" s="16" t="s">
        <v>8700</v>
      </c>
      <c r="AC9" s="15">
        <f>A1L202C20</f>
        <v>5881</v>
      </c>
      <c r="AD9" s="16" t="s">
        <v>8701</v>
      </c>
      <c r="AE9" s="15">
        <f>A1L202C19</f>
        <v>6381</v>
      </c>
      <c r="AF9" s="16" t="s">
        <v>8702</v>
      </c>
      <c r="AG9" s="21">
        <f>IF(OR(B3L802C13=0,B3L802C14=0),0,1+(B3L802C13/B3L802C14))</f>
        <v>1.9216423758031658</v>
      </c>
      <c r="AH9" s="16" t="s">
        <v>8703</v>
      </c>
      <c r="AI9" s="15">
        <f>A1L202C11</f>
        <v>6747</v>
      </c>
      <c r="AJ9" s="16" t="s">
        <v>8704</v>
      </c>
      <c r="AK9" s="15">
        <f>A1L202C10</f>
        <v>6987</v>
      </c>
      <c r="AL9" s="16" t="s">
        <v>8705</v>
      </c>
      <c r="AM9" s="21">
        <f>IF(OR(B3L802C16=0,B3L802C17=0),0,1+(B3L802C16/B3L802C17))</f>
        <v>1.9656504937741519</v>
      </c>
      <c r="AN9" s="16" t="s">
        <v>8706</v>
      </c>
      <c r="AO9" s="15">
        <f>A1L202C23</f>
        <v>6097.5</v>
      </c>
      <c r="AP9" s="16" t="s">
        <v>8707</v>
      </c>
      <c r="AQ9" s="15">
        <f>A1L202C22</f>
        <v>6532.5</v>
      </c>
      <c r="AR9" s="16" t="s">
        <v>8708</v>
      </c>
      <c r="AS9" s="21">
        <f>IF(OR(B3L802C19=0,B3L802C20=0),0,1+(B3L802C19/B3L802C20))</f>
        <v>1.9334098737083811</v>
      </c>
      <c r="AT9" s="16" t="s">
        <v>8709</v>
      </c>
      <c r="AU9" s="15">
        <f>A1L202C14</f>
        <v>6471</v>
      </c>
      <c r="AV9" s="16" t="s">
        <v>8710</v>
      </c>
      <c r="AW9" s="15">
        <f>A1L202C13</f>
        <v>6814</v>
      </c>
      <c r="AX9" s="16" t="s">
        <v>8711</v>
      </c>
      <c r="AY9" s="21">
        <f>IF(OR(B3L802C22=0,B3L802C23=0),0,1+(B3L802C22/B3L802C23))</f>
        <v>1.9496624596419139</v>
      </c>
      <c r="AZ9" s="16" t="s">
        <v>8712</v>
      </c>
      <c r="BA9" s="15">
        <f>A1L202C26</f>
        <v>6172.2</v>
      </c>
      <c r="BB9" s="16" t="s">
        <v>8713</v>
      </c>
      <c r="BC9" s="15">
        <f>A1L202C25</f>
        <v>6588.8</v>
      </c>
      <c r="BD9" s="16" t="s">
        <v>8714</v>
      </c>
      <c r="BE9" s="21">
        <f>IF(OR(B3L802C25=0,B3L802C26=0),0,1+(B3L802C25/B3L802C26))</f>
        <v>1.9367714910150557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133446</v>
      </c>
      <c r="F10" s="16" t="s">
        <v>8716</v>
      </c>
      <c r="G10" s="15">
        <f>A1L203C1</f>
        <v>145593</v>
      </c>
      <c r="H10" s="16" t="s">
        <v>8717</v>
      </c>
      <c r="I10" s="21">
        <f>IF(OR(B3L803C1=0,B3L803C2=0),0,1+(B3L803C1/B3L803C2))</f>
        <v>1.9165687910819889</v>
      </c>
      <c r="J10" s="16" t="s">
        <v>8718</v>
      </c>
      <c r="K10" s="15">
        <f>A1L203C5</f>
        <v>141712</v>
      </c>
      <c r="L10" s="16" t="s">
        <v>8719</v>
      </c>
      <c r="M10" s="15">
        <f>A1L203C4</f>
        <v>150387</v>
      </c>
      <c r="N10" s="16" t="s">
        <v>8720</v>
      </c>
      <c r="O10" s="21">
        <f>IF(OR(B3L803C4=0,B3L803C5=0),0,1+(B3L803C4/B3L803C5))</f>
        <v>1.9423154926955122</v>
      </c>
      <c r="P10" s="16" t="s">
        <v>8721</v>
      </c>
      <c r="Q10" s="15">
        <f>A1L203C17</f>
        <v>137579</v>
      </c>
      <c r="R10" s="16" t="s">
        <v>8722</v>
      </c>
      <c r="S10" s="15">
        <f>A1L203C16</f>
        <v>147990</v>
      </c>
      <c r="T10" s="16" t="s">
        <v>8723</v>
      </c>
      <c r="U10" s="21">
        <f>IF(OR(B3L803C7=0,B3L803C8=0),0,1+(B3L803C7/B3L803C8))</f>
        <v>1.9296506520710859</v>
      </c>
      <c r="V10" s="16" t="s">
        <v>8724</v>
      </c>
      <c r="W10" s="15">
        <f>A1L203C8</f>
        <v>140426</v>
      </c>
      <c r="X10" s="16" t="s">
        <v>8725</v>
      </c>
      <c r="Y10" s="15">
        <f>A1L203C7</f>
        <v>155451</v>
      </c>
      <c r="Z10" s="16" t="s">
        <v>8726</v>
      </c>
      <c r="AA10" s="21">
        <f>IF(OR(B3L803C10=0,B3L803C11=0),0,1+(B3L803C10/B3L803C11))</f>
        <v>1.903345748821172</v>
      </c>
      <c r="AB10" s="16" t="s">
        <v>8727</v>
      </c>
      <c r="AC10" s="15">
        <f>A1L203C20</f>
        <v>138528</v>
      </c>
      <c r="AD10" s="16" t="s">
        <v>8728</v>
      </c>
      <c r="AE10" s="15">
        <f>A1L203C19</f>
        <v>150477</v>
      </c>
      <c r="AF10" s="16" t="s">
        <v>8729</v>
      </c>
      <c r="AG10" s="21">
        <f>IF(OR(B3L803C13=0,B3L803C14=0),0,1+(B3L803C13/B3L803C14))</f>
        <v>1.9205925157997568</v>
      </c>
      <c r="AH10" s="16" t="s">
        <v>8730</v>
      </c>
      <c r="AI10" s="15">
        <f>A1L203C11</f>
        <v>133600</v>
      </c>
      <c r="AJ10" s="16" t="s">
        <v>8731</v>
      </c>
      <c r="AK10" s="15">
        <f>A1L203C10</f>
        <v>144631</v>
      </c>
      <c r="AL10" s="16" t="s">
        <v>8732</v>
      </c>
      <c r="AM10" s="21">
        <f>IF(OR(B3L803C16=0,B3L803C17=0),0,1+(B3L803C16/B3L803C17))</f>
        <v>1.9237300440431166</v>
      </c>
      <c r="AN10" s="16" t="s">
        <v>8733</v>
      </c>
      <c r="AO10" s="15">
        <f>A1L203C23</f>
        <v>137296</v>
      </c>
      <c r="AP10" s="16" t="s">
        <v>8734</v>
      </c>
      <c r="AQ10" s="15">
        <f>A1L203C22</f>
        <v>149015.5</v>
      </c>
      <c r="AR10" s="16" t="s">
        <v>8735</v>
      </c>
      <c r="AS10" s="21">
        <f>IF(OR(B3L803C19=0,B3L803C20=0),0,1+(B3L803C19/B3L803C20))</f>
        <v>1.9213538188980341</v>
      </c>
      <c r="AT10" s="16" t="s">
        <v>8736</v>
      </c>
      <c r="AU10" s="15">
        <f>A1L203C14</f>
        <v>137648</v>
      </c>
      <c r="AV10" s="16" t="s">
        <v>8737</v>
      </c>
      <c r="AW10" s="15">
        <f>A1L203C13</f>
        <v>143774</v>
      </c>
      <c r="AX10" s="16" t="s">
        <v>8738</v>
      </c>
      <c r="AY10" s="21">
        <f>IF(OR(B3L803C22=0,B3L803C23=0),0,1+(B3L803C22/B3L803C23))</f>
        <v>1.9573914615994545</v>
      </c>
      <c r="AZ10" s="16" t="s">
        <v>8739</v>
      </c>
      <c r="BA10" s="15">
        <f>A1L203C26</f>
        <v>137366.39999999999</v>
      </c>
      <c r="BB10" s="16" t="s">
        <v>8740</v>
      </c>
      <c r="BC10" s="15">
        <f>A1L203C25</f>
        <v>147967.20000000001</v>
      </c>
      <c r="BD10" s="16" t="s">
        <v>8741</v>
      </c>
      <c r="BE10" s="21">
        <f>IF(OR(B3L803C25=0,B3L803C26=0),0,1+(B3L803C25/B3L803C26))</f>
        <v>1.9283570953562679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198387</v>
      </c>
      <c r="F11" s="16" t="s">
        <v>8743</v>
      </c>
      <c r="G11" s="15">
        <f>A1L204C1</f>
        <v>201535</v>
      </c>
      <c r="H11" s="16" t="s">
        <v>8744</v>
      </c>
      <c r="I11" s="21">
        <f>IF(OR(B3L804C1=0,B3L804C2=0),0,1+(B3L804C1/B3L804C2))</f>
        <v>1.9843798843873273</v>
      </c>
      <c r="J11" s="16" t="s">
        <v>8745</v>
      </c>
      <c r="K11" s="15">
        <f>A1L204C5</f>
        <v>208336</v>
      </c>
      <c r="L11" s="16" t="s">
        <v>8746</v>
      </c>
      <c r="M11" s="15">
        <f>A1L204C4</f>
        <v>211147</v>
      </c>
      <c r="N11" s="16" t="s">
        <v>8747</v>
      </c>
      <c r="O11" s="21">
        <f>IF(OR(B3L804C4=0,B3L804C5=0),0,1+(B3L804C4/B3L804C5))</f>
        <v>1.9866870000520964</v>
      </c>
      <c r="P11" s="16" t="s">
        <v>8748</v>
      </c>
      <c r="Q11" s="15">
        <f>A1L204C17</f>
        <v>203361.5</v>
      </c>
      <c r="R11" s="16" t="s">
        <v>8749</v>
      </c>
      <c r="S11" s="15">
        <f>A1L204C16</f>
        <v>206341</v>
      </c>
      <c r="T11" s="16" t="s">
        <v>8750</v>
      </c>
      <c r="U11" s="21">
        <f>IF(OR(B3L804C7=0,B3L804C8=0),0,1+(B3L804C7/B3L804C8))</f>
        <v>1.985560310360035</v>
      </c>
      <c r="V11" s="16" t="s">
        <v>8751</v>
      </c>
      <c r="W11" s="15">
        <f>A1L204C8</f>
        <v>167148</v>
      </c>
      <c r="X11" s="16" t="s">
        <v>8752</v>
      </c>
      <c r="Y11" s="15">
        <f>A1L204C7</f>
        <v>174935</v>
      </c>
      <c r="Z11" s="16" t="s">
        <v>8753</v>
      </c>
      <c r="AA11" s="21">
        <f>IF(OR(B3L804C10=0,B3L804C11=0),0,1+(B3L804C10/B3L804C11))</f>
        <v>1.9554863234915825</v>
      </c>
      <c r="AB11" s="16" t="s">
        <v>8754</v>
      </c>
      <c r="AC11" s="15">
        <f>A1L204C20</f>
        <v>191290.33333333334</v>
      </c>
      <c r="AD11" s="16" t="s">
        <v>8755</v>
      </c>
      <c r="AE11" s="15">
        <f>A1L204C19</f>
        <v>195872.33333333334</v>
      </c>
      <c r="AF11" s="16" t="s">
        <v>8756</v>
      </c>
      <c r="AG11" s="21">
        <f>IF(OR(B3L804C13=0,B3L804C14=0),0,1+(B3L804C13/B3L804C14))</f>
        <v>1.9766072118403653</v>
      </c>
      <c r="AH11" s="16" t="s">
        <v>8757</v>
      </c>
      <c r="AI11" s="15">
        <f>A1L204C11</f>
        <v>132993</v>
      </c>
      <c r="AJ11" s="16" t="s">
        <v>8758</v>
      </c>
      <c r="AK11" s="15">
        <f>A1L204C10</f>
        <v>137256</v>
      </c>
      <c r="AL11" s="16" t="s">
        <v>8759</v>
      </c>
      <c r="AM11" s="21">
        <f>IF(OR(B3L804C16=0,B3L804C17=0),0,1+(B3L804C16/B3L804C17))</f>
        <v>1.9689412484700122</v>
      </c>
      <c r="AN11" s="16" t="s">
        <v>8760</v>
      </c>
      <c r="AO11" s="15">
        <f>A1L204C23</f>
        <v>176716</v>
      </c>
      <c r="AP11" s="16" t="s">
        <v>8761</v>
      </c>
      <c r="AQ11" s="15">
        <f>A1L204C22</f>
        <v>181218.25</v>
      </c>
      <c r="AR11" s="16" t="s">
        <v>8762</v>
      </c>
      <c r="AS11" s="21">
        <f>IF(OR(B3L804C19=0,B3L804C20=0),0,1+(B3L804C19/B3L804C20))</f>
        <v>1.9751556479548831</v>
      </c>
      <c r="AT11" s="16" t="s">
        <v>8763</v>
      </c>
      <c r="AU11" s="15">
        <f>A1L204C14</f>
        <v>115663</v>
      </c>
      <c r="AV11" s="16" t="s">
        <v>8764</v>
      </c>
      <c r="AW11" s="15">
        <f>A1L204C13</f>
        <v>119195</v>
      </c>
      <c r="AX11" s="16" t="s">
        <v>8765</v>
      </c>
      <c r="AY11" s="21">
        <f>IF(OR(B3L804C22=0,B3L804C23=0),0,1+(B3L804C22/B3L804C23))</f>
        <v>1.9703678845589161</v>
      </c>
      <c r="AZ11" s="16" t="s">
        <v>8766</v>
      </c>
      <c r="BA11" s="15">
        <f>A1L204C26</f>
        <v>164505.4</v>
      </c>
      <c r="BB11" s="16" t="s">
        <v>8767</v>
      </c>
      <c r="BC11" s="15">
        <f>A1L204C25</f>
        <v>168813.6</v>
      </c>
      <c r="BD11" s="16" t="s">
        <v>8768</v>
      </c>
      <c r="BE11" s="21">
        <f>IF(OR(B3L804C25=0,B3L804C26=0),0,1+(B3L804C25/B3L804C26))</f>
        <v>1.9744795443021177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63153</v>
      </c>
      <c r="F12" s="16" t="s">
        <v>8770</v>
      </c>
      <c r="G12" s="15">
        <f>A1L205C1</f>
        <v>64377</v>
      </c>
      <c r="H12" s="16" t="s">
        <v>8771</v>
      </c>
      <c r="I12" s="21">
        <f>IF(OR(B3L805C1=0,B3L805C2=0),0,1+(B3L805C1/B3L805C2))</f>
        <v>1.9809869984621837</v>
      </c>
      <c r="J12" s="16" t="s">
        <v>8772</v>
      </c>
      <c r="K12" s="15">
        <f>A1L205C5</f>
        <v>71224</v>
      </c>
      <c r="L12" s="16" t="s">
        <v>8773</v>
      </c>
      <c r="M12" s="15">
        <f>A1L205C4</f>
        <v>72090</v>
      </c>
      <c r="N12" s="16" t="s">
        <v>8774</v>
      </c>
      <c r="O12" s="21">
        <f>IF(OR(B3L805C4=0,B3L805C5=0),0,1+(B3L805C4/B3L805C5))</f>
        <v>1.9879872381745041</v>
      </c>
      <c r="P12" s="16" t="s">
        <v>8775</v>
      </c>
      <c r="Q12" s="15">
        <f>A1L205C17</f>
        <v>67188.5</v>
      </c>
      <c r="R12" s="16" t="s">
        <v>8776</v>
      </c>
      <c r="S12" s="15">
        <f>A1L205C16</f>
        <v>68233.5</v>
      </c>
      <c r="T12" s="16" t="s">
        <v>8777</v>
      </c>
      <c r="U12" s="21">
        <f>IF(OR(B3L805C7=0,B3L805C8=0),0,1+(B3L805C7/B3L805C8))</f>
        <v>1.9846849421471857</v>
      </c>
      <c r="V12" s="16" t="s">
        <v>8778</v>
      </c>
      <c r="W12" s="15">
        <f>A1L205C8</f>
        <v>69478</v>
      </c>
      <c r="X12" s="16" t="s">
        <v>8779</v>
      </c>
      <c r="Y12" s="15">
        <f>A1L205C7</f>
        <v>76408</v>
      </c>
      <c r="Z12" s="16" t="s">
        <v>8780</v>
      </c>
      <c r="AA12" s="21">
        <f>IF(OR(B3L805C10=0,B3L805C11=0),0,1+(B3L805C10/B3L805C11))</f>
        <v>1.9093026908177153</v>
      </c>
      <c r="AB12" s="16" t="s">
        <v>8781</v>
      </c>
      <c r="AC12" s="15">
        <f>A1L205C20</f>
        <v>67951.666666666672</v>
      </c>
      <c r="AD12" s="16" t="s">
        <v>8782</v>
      </c>
      <c r="AE12" s="15">
        <f>A1L205C19</f>
        <v>70958.333333333328</v>
      </c>
      <c r="AF12" s="16" t="s">
        <v>8783</v>
      </c>
      <c r="AG12" s="21">
        <f>IF(OR(B3L805C13=0,B3L805C14=0),0,1+(B3L805C13/B3L805C14))</f>
        <v>1.9576277157956548</v>
      </c>
      <c r="AH12" s="16" t="s">
        <v>8784</v>
      </c>
      <c r="AI12" s="15">
        <f>A1L205C11</f>
        <v>63219</v>
      </c>
      <c r="AJ12" s="16" t="s">
        <v>8785</v>
      </c>
      <c r="AK12" s="15">
        <f>A1L205C10</f>
        <v>64532</v>
      </c>
      <c r="AL12" s="16" t="s">
        <v>8786</v>
      </c>
      <c r="AM12" s="21">
        <f>IF(OR(B3L805C16=0,B3L805C17=0),0,1+(B3L805C16/B3L805C17))</f>
        <v>1.9796535052377116</v>
      </c>
      <c r="AN12" s="16" t="s">
        <v>8787</v>
      </c>
      <c r="AO12" s="15">
        <f>A1L205C23</f>
        <v>66768.5</v>
      </c>
      <c r="AP12" s="16" t="s">
        <v>8788</v>
      </c>
      <c r="AQ12" s="15">
        <f>A1L205C22</f>
        <v>69351.75</v>
      </c>
      <c r="AR12" s="16" t="s">
        <v>8789</v>
      </c>
      <c r="AS12" s="21">
        <f>IF(OR(B3L805C19=0,B3L805C20=0),0,1+(B3L805C19/B3L805C20))</f>
        <v>1.962751480676407</v>
      </c>
      <c r="AT12" s="16" t="s">
        <v>8790</v>
      </c>
      <c r="AU12" s="15">
        <f>A1L205C14</f>
        <v>56503</v>
      </c>
      <c r="AV12" s="16" t="s">
        <v>8791</v>
      </c>
      <c r="AW12" s="15">
        <f>A1L205C13</f>
        <v>49093</v>
      </c>
      <c r="AX12" s="16" t="s">
        <v>8792</v>
      </c>
      <c r="AY12" s="21">
        <f>IF(OR(B3L805C22=0,B3L805C23=0),0,1+(B3L805C22/B3L805C23))</f>
        <v>2.1509380156030389</v>
      </c>
      <c r="AZ12" s="16" t="s">
        <v>8793</v>
      </c>
      <c r="BA12" s="15">
        <f>A1L205C26</f>
        <v>64715.4</v>
      </c>
      <c r="BB12" s="16" t="s">
        <v>8794</v>
      </c>
      <c r="BC12" s="15">
        <f>A1L205C25</f>
        <v>65300</v>
      </c>
      <c r="BD12" s="16" t="s">
        <v>8795</v>
      </c>
      <c r="BE12" s="21">
        <f>IF(OR(B3L805C25=0,B3L805C26=0),0,1+(B3L805C25/B3L805C26))</f>
        <v>1.9910474732006125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146308</v>
      </c>
      <c r="F13" s="16" t="s">
        <v>8797</v>
      </c>
      <c r="G13" s="15">
        <f>A1L206C1</f>
        <v>138736</v>
      </c>
      <c r="H13" s="16" t="s">
        <v>8798</v>
      </c>
      <c r="I13" s="21">
        <f>IF(OR(B3L806C1=0,B3L806C2=0),0,1+(B3L806C1/B3L806C2))</f>
        <v>2.0545784799907736</v>
      </c>
      <c r="J13" s="16" t="s">
        <v>8799</v>
      </c>
      <c r="K13" s="15">
        <f>A1L206C5</f>
        <v>143997</v>
      </c>
      <c r="L13" s="16" t="s">
        <v>8800</v>
      </c>
      <c r="M13" s="15">
        <f>A1L206C4</f>
        <v>140334</v>
      </c>
      <c r="N13" s="16" t="s">
        <v>8801</v>
      </c>
      <c r="O13" s="21">
        <f>IF(OR(B3L806C4=0,B3L806C5=0),0,1+(B3L806C4/B3L806C5))</f>
        <v>2.0261020137671553</v>
      </c>
      <c r="P13" s="16" t="s">
        <v>8802</v>
      </c>
      <c r="Q13" s="15">
        <f>A1L206C17</f>
        <v>145152.5</v>
      </c>
      <c r="R13" s="16" t="s">
        <v>8803</v>
      </c>
      <c r="S13" s="15">
        <f>A1L206C16</f>
        <v>139535</v>
      </c>
      <c r="T13" s="16" t="s">
        <v>8804</v>
      </c>
      <c r="U13" s="21">
        <f>IF(OR(B3L806C7=0,B3L806C8=0),0,1+(B3L806C7/B3L806C8))</f>
        <v>2.0402587164510697</v>
      </c>
      <c r="V13" s="16" t="s">
        <v>8805</v>
      </c>
      <c r="W13" s="15">
        <f>A1L206C8</f>
        <v>155232</v>
      </c>
      <c r="X13" s="16" t="s">
        <v>8806</v>
      </c>
      <c r="Y13" s="15">
        <f>A1L206C7</f>
        <v>149707</v>
      </c>
      <c r="Z13" s="16" t="s">
        <v>8807</v>
      </c>
      <c r="AA13" s="21">
        <f>IF(OR(B3L806C10=0,B3L806C11=0),0,1+(B3L806C10/B3L806C11))</f>
        <v>2.0369054219241587</v>
      </c>
      <c r="AB13" s="16" t="s">
        <v>8808</v>
      </c>
      <c r="AC13" s="15">
        <f>A1L206C20</f>
        <v>148512.33333333334</v>
      </c>
      <c r="AD13" s="16" t="s">
        <v>8809</v>
      </c>
      <c r="AE13" s="15">
        <f>A1L206C19</f>
        <v>142925.66666666666</v>
      </c>
      <c r="AF13" s="16" t="s">
        <v>8810</v>
      </c>
      <c r="AG13" s="21">
        <f>IF(OR(B3L806C13=0,B3L806C14=0),0,1+(B3L806C13/B3L806C14))</f>
        <v>2.0390879174955749</v>
      </c>
      <c r="AH13" s="16" t="s">
        <v>8811</v>
      </c>
      <c r="AI13" s="15">
        <f>A1L206C11</f>
        <v>159927</v>
      </c>
      <c r="AJ13" s="16" t="s">
        <v>8812</v>
      </c>
      <c r="AK13" s="15">
        <f>A1L206C10</f>
        <v>153315</v>
      </c>
      <c r="AL13" s="16" t="s">
        <v>8813</v>
      </c>
      <c r="AM13" s="21">
        <f>IF(OR(B3L806C16=0,B3L806C17=0),0,1+(B3L806C16/B3L806C17))</f>
        <v>2.0431268956070836</v>
      </c>
      <c r="AN13" s="16" t="s">
        <v>8814</v>
      </c>
      <c r="AO13" s="15">
        <f>A1L206C23</f>
        <v>151366</v>
      </c>
      <c r="AP13" s="16" t="s">
        <v>8815</v>
      </c>
      <c r="AQ13" s="15">
        <f>A1L206C22</f>
        <v>145523</v>
      </c>
      <c r="AR13" s="16" t="s">
        <v>8816</v>
      </c>
      <c r="AS13" s="21">
        <f>IF(OR(B3L806C19=0,B3L806C20=0),0,1+(B3L806C19/B3L806C20))</f>
        <v>2.0401517285927309</v>
      </c>
      <c r="AT13" s="16" t="s">
        <v>8817</v>
      </c>
      <c r="AU13" s="15">
        <f>A1L206C14</f>
        <v>145646</v>
      </c>
      <c r="AV13" s="16" t="s">
        <v>8818</v>
      </c>
      <c r="AW13" s="15">
        <f>A1L206C13</f>
        <v>139712</v>
      </c>
      <c r="AX13" s="16" t="s">
        <v>8819</v>
      </c>
      <c r="AY13" s="21">
        <f>IF(OR(B3L806C22=0,B3L806C23=0),0,1+(B3L806C22/B3L806C23))</f>
        <v>2.0424730874942743</v>
      </c>
      <c r="AZ13" s="16" t="s">
        <v>8820</v>
      </c>
      <c r="BA13" s="15">
        <f>A1L206C26</f>
        <v>150222</v>
      </c>
      <c r="BB13" s="16" t="s">
        <v>8821</v>
      </c>
      <c r="BC13" s="15">
        <f>A1L206C25</f>
        <v>144360.79999999999</v>
      </c>
      <c r="BD13" s="16" t="s">
        <v>8822</v>
      </c>
      <c r="BE13" s="21">
        <f>IF(OR(B3L806C25=0,B3L806C26=0),0,1+(B3L806C25/B3L806C26))</f>
        <v>2.0406010495924103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42778</v>
      </c>
      <c r="F14" s="16" t="s">
        <v>8824</v>
      </c>
      <c r="G14" s="15">
        <f>A1L207C1</f>
        <v>41976</v>
      </c>
      <c r="H14" s="16" t="s">
        <v>8825</v>
      </c>
      <c r="I14" s="21">
        <f>IF(OR(B3L807C1=0,B3L807C2=0),0,1+(B3L807C1/B3L807C2))</f>
        <v>2.0191061558986085</v>
      </c>
      <c r="J14" s="16" t="s">
        <v>8826</v>
      </c>
      <c r="K14" s="15">
        <f>A1L207C5</f>
        <v>45678</v>
      </c>
      <c r="L14" s="16" t="s">
        <v>8827</v>
      </c>
      <c r="M14" s="15">
        <f>A1L207C4</f>
        <v>47035</v>
      </c>
      <c r="N14" s="16" t="s">
        <v>8828</v>
      </c>
      <c r="O14" s="21">
        <f>IF(OR(B3L807C4=0,B3L807C5=0),0,1+(B3L807C4/B3L807C5))</f>
        <v>1.9711491442542788</v>
      </c>
      <c r="P14" s="16" t="s">
        <v>8829</v>
      </c>
      <c r="Q14" s="15">
        <f>A1L207C17</f>
        <v>44228</v>
      </c>
      <c r="R14" s="16" t="s">
        <v>8830</v>
      </c>
      <c r="S14" s="15">
        <f>A1L207C16</f>
        <v>44505.5</v>
      </c>
      <c r="T14" s="16" t="s">
        <v>8831</v>
      </c>
      <c r="U14" s="21">
        <f>IF(OR(B3L807C7=0,B3L807C8=0),0,1+(B3L807C7/B3L807C8))</f>
        <v>1.9937648155845906</v>
      </c>
      <c r="V14" s="16" t="s">
        <v>8832</v>
      </c>
      <c r="W14" s="15">
        <f>A1L207C8</f>
        <v>58092</v>
      </c>
      <c r="X14" s="16" t="s">
        <v>8833</v>
      </c>
      <c r="Y14" s="15">
        <f>A1L207C7</f>
        <v>59808</v>
      </c>
      <c r="Z14" s="16" t="s">
        <v>8834</v>
      </c>
      <c r="AA14" s="21">
        <f>IF(OR(B3L807C10=0,B3L807C11=0),0,1+(B3L807C10/B3L807C11))</f>
        <v>1.9713081861958266</v>
      </c>
      <c r="AB14" s="16" t="s">
        <v>8835</v>
      </c>
      <c r="AC14" s="15">
        <f>A1L207C20</f>
        <v>48849.333333333336</v>
      </c>
      <c r="AD14" s="16" t="s">
        <v>8836</v>
      </c>
      <c r="AE14" s="15">
        <f>A1L207C19</f>
        <v>49606.333333333336</v>
      </c>
      <c r="AF14" s="16" t="s">
        <v>8837</v>
      </c>
      <c r="AG14" s="21">
        <f>IF(OR(B3L807C13=0,B3L807C14=0),0,1+(B3L807C13/B3L807C14))</f>
        <v>1.9847398517662396</v>
      </c>
      <c r="AH14" s="16" t="s">
        <v>8838</v>
      </c>
      <c r="AI14" s="15">
        <f>A1L207C11</f>
        <v>73953</v>
      </c>
      <c r="AJ14" s="16" t="s">
        <v>8839</v>
      </c>
      <c r="AK14" s="15">
        <f>A1L207C10</f>
        <v>78412</v>
      </c>
      <c r="AL14" s="16" t="s">
        <v>8840</v>
      </c>
      <c r="AM14" s="21">
        <f>IF(OR(B3L807C16=0,B3L807C17=0),0,1+(B3L807C16/B3L807C17))</f>
        <v>1.9431337040248942</v>
      </c>
      <c r="AN14" s="16" t="s">
        <v>8841</v>
      </c>
      <c r="AO14" s="15">
        <f>A1L207C23</f>
        <v>55125.25</v>
      </c>
      <c r="AP14" s="16" t="s">
        <v>8842</v>
      </c>
      <c r="AQ14" s="15">
        <f>A1L207C22</f>
        <v>56807.75</v>
      </c>
      <c r="AR14" s="16" t="s">
        <v>8843</v>
      </c>
      <c r="AS14" s="21">
        <f>IF(OR(B3L807C19=0,B3L807C20=0),0,1+(B3L807C19/B3L807C20))</f>
        <v>1.970382562238427</v>
      </c>
      <c r="AT14" s="16" t="s">
        <v>8844</v>
      </c>
      <c r="AU14" s="15">
        <f>A1L207C14</f>
        <v>76262</v>
      </c>
      <c r="AV14" s="16" t="s">
        <v>8845</v>
      </c>
      <c r="AW14" s="15">
        <f>A1L207C13</f>
        <v>78282</v>
      </c>
      <c r="AX14" s="16" t="s">
        <v>8846</v>
      </c>
      <c r="AY14" s="21">
        <f>IF(OR(B3L807C22=0,B3L807C23=0),0,1+(B3L807C22/B3L807C23))</f>
        <v>1.9741958560077668</v>
      </c>
      <c r="AZ14" s="16" t="s">
        <v>8847</v>
      </c>
      <c r="BA14" s="15">
        <f>A1L207C26</f>
        <v>59352.6</v>
      </c>
      <c r="BB14" s="16" t="s">
        <v>8848</v>
      </c>
      <c r="BC14" s="15">
        <f>A1L207C25</f>
        <v>61102.6</v>
      </c>
      <c r="BD14" s="16" t="s">
        <v>8849</v>
      </c>
      <c r="BE14" s="21">
        <f>IF(OR(B3L807C25=0,B3L807C26=0),0,1+(B3L807C25/B3L807C26))</f>
        <v>1.9713596475436397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37293</v>
      </c>
      <c r="F15" s="16" t="s">
        <v>8851</v>
      </c>
      <c r="G15" s="15">
        <f>A1L208C1</f>
        <v>35339</v>
      </c>
      <c r="H15" s="16" t="s">
        <v>8852</v>
      </c>
      <c r="I15" s="21">
        <f>IF(OR(B3L808C1=0,B3L808C2=0),0,1+(B3L808C1/B3L808C2))</f>
        <v>2.0552930190441154</v>
      </c>
      <c r="J15" s="16" t="s">
        <v>8853</v>
      </c>
      <c r="K15" s="15">
        <f>A1L208C5</f>
        <v>34845</v>
      </c>
      <c r="L15" s="16" t="s">
        <v>8854</v>
      </c>
      <c r="M15" s="15">
        <f>A1L208C4</f>
        <v>33239</v>
      </c>
      <c r="N15" s="16" t="s">
        <v>8855</v>
      </c>
      <c r="O15" s="21">
        <f>IF(OR(B3L808C4=0,B3L808C5=0),0,1+(B3L808C4/B3L808C5))</f>
        <v>2.0483167363639101</v>
      </c>
      <c r="P15" s="16" t="s">
        <v>8856</v>
      </c>
      <c r="Q15" s="15">
        <f>A1L208C17</f>
        <v>36069</v>
      </c>
      <c r="R15" s="16" t="s">
        <v>8857</v>
      </c>
      <c r="S15" s="15">
        <f>A1L208C16</f>
        <v>34289</v>
      </c>
      <c r="T15" s="16" t="s">
        <v>8858</v>
      </c>
      <c r="U15" s="21">
        <f>IF(OR(B3L808C7=0,B3L808C8=0),0,1+(B3L808C7/B3L808C8))</f>
        <v>2.051911691796203</v>
      </c>
      <c r="V15" s="16" t="s">
        <v>8859</v>
      </c>
      <c r="W15" s="15">
        <f>A1L208C8</f>
        <v>35745</v>
      </c>
      <c r="X15" s="16" t="s">
        <v>8860</v>
      </c>
      <c r="Y15" s="15">
        <f>A1L208C7</f>
        <v>34935</v>
      </c>
      <c r="Z15" s="16" t="s">
        <v>8861</v>
      </c>
      <c r="AA15" s="21">
        <f>IF(OR(B3L808C10=0,B3L808C11=0),0,1+(B3L808C10/B3L808C11))</f>
        <v>2.0231859167024471</v>
      </c>
      <c r="AB15" s="16" t="s">
        <v>8862</v>
      </c>
      <c r="AC15" s="15">
        <f>A1L208C20</f>
        <v>35961</v>
      </c>
      <c r="AD15" s="16" t="s">
        <v>8863</v>
      </c>
      <c r="AE15" s="15">
        <f>A1L208C19</f>
        <v>34504.333333333336</v>
      </c>
      <c r="AF15" s="16" t="s">
        <v>8864</v>
      </c>
      <c r="AG15" s="21">
        <f>IF(OR(B3L808C13=0,B3L808C14=0),0,1+(B3L808C13/B3L808C14))</f>
        <v>2.0422169196139617</v>
      </c>
      <c r="AH15" s="16" t="s">
        <v>8865</v>
      </c>
      <c r="AI15" s="15">
        <f>A1L208C11</f>
        <v>36747</v>
      </c>
      <c r="AJ15" s="16" t="s">
        <v>8866</v>
      </c>
      <c r="AK15" s="15">
        <f>A1L208C10</f>
        <v>35451</v>
      </c>
      <c r="AL15" s="16" t="s">
        <v>8867</v>
      </c>
      <c r="AM15" s="21">
        <f>IF(OR(B3L808C16=0,B3L808C17=0),0,1+(B3L808C16/B3L808C17))</f>
        <v>2.0365575019040367</v>
      </c>
      <c r="AN15" s="16" t="s">
        <v>8868</v>
      </c>
      <c r="AO15" s="15">
        <f>A1L208C23</f>
        <v>36157.5</v>
      </c>
      <c r="AP15" s="16" t="s">
        <v>8869</v>
      </c>
      <c r="AQ15" s="15">
        <f>A1L208C22</f>
        <v>34741</v>
      </c>
      <c r="AR15" s="16" t="s">
        <v>8870</v>
      </c>
      <c r="AS15" s="21">
        <f>IF(OR(B3L808C19=0,B3L808C20=0),0,1+(B3L808C19/B3L808C20))</f>
        <v>2.0407731498805446</v>
      </c>
      <c r="AT15" s="16" t="s">
        <v>8871</v>
      </c>
      <c r="AU15" s="15">
        <f>A1L208C14</f>
        <v>43832</v>
      </c>
      <c r="AV15" s="16" t="s">
        <v>8872</v>
      </c>
      <c r="AW15" s="15">
        <f>A1L208C13</f>
        <v>41238</v>
      </c>
      <c r="AX15" s="16" t="s">
        <v>8873</v>
      </c>
      <c r="AY15" s="21">
        <f>IF(OR(B3L808C22=0,B3L808C23=0),0,1+(B3L808C22/B3L808C23))</f>
        <v>2.0629031475823272</v>
      </c>
      <c r="AZ15" s="16" t="s">
        <v>8874</v>
      </c>
      <c r="BA15" s="15">
        <f>A1L208C26</f>
        <v>37692.400000000001</v>
      </c>
      <c r="BB15" s="16" t="s">
        <v>8875</v>
      </c>
      <c r="BC15" s="15">
        <f>A1L208C25</f>
        <v>36040.400000000001</v>
      </c>
      <c r="BD15" s="16" t="s">
        <v>8876</v>
      </c>
      <c r="BE15" s="21">
        <f>IF(OR(B3L808C25=0,B3L808C26=0),0,1+(B3L808C25/B3L808C26))</f>
        <v>2.0458374490849156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15714</v>
      </c>
      <c r="F16" s="16" t="s">
        <v>8878</v>
      </c>
      <c r="G16" s="15">
        <f>A1L209C1</f>
        <v>16973</v>
      </c>
      <c r="H16" s="16" t="s">
        <v>8879</v>
      </c>
      <c r="I16" s="21">
        <f>IF(OR(B3L809C1=0,B3L809C2=0),0,1+(B3L809C1/B3L809C2))</f>
        <v>1.9258233665233018</v>
      </c>
      <c r="J16" s="16" t="s">
        <v>8880</v>
      </c>
      <c r="K16" s="15">
        <f>A1L209C5</f>
        <v>17389</v>
      </c>
      <c r="L16" s="16" t="s">
        <v>8881</v>
      </c>
      <c r="M16" s="15">
        <f>A1L209C4</f>
        <v>18442</v>
      </c>
      <c r="N16" s="16" t="s">
        <v>8882</v>
      </c>
      <c r="O16" s="21">
        <f>IF(OR(B3L809C4=0,B3L809C5=0),0,1+(B3L809C4/B3L809C5))</f>
        <v>1.942902071358855</v>
      </c>
      <c r="P16" s="16" t="s">
        <v>8883</v>
      </c>
      <c r="Q16" s="15">
        <f>A1L209C17</f>
        <v>16551.5</v>
      </c>
      <c r="R16" s="16" t="s">
        <v>8884</v>
      </c>
      <c r="S16" s="15">
        <f>A1L209C16</f>
        <v>17707.5</v>
      </c>
      <c r="T16" s="16" t="s">
        <v>8885</v>
      </c>
      <c r="U16" s="21">
        <f>IF(OR(B3L809C7=0,B3L809C8=0),0,1+(B3L809C7/B3L809C8))</f>
        <v>1.9347169278554284</v>
      </c>
      <c r="V16" s="16" t="s">
        <v>8886</v>
      </c>
      <c r="W16" s="15">
        <f>A1L209C8</f>
        <v>15807</v>
      </c>
      <c r="X16" s="16" t="s">
        <v>8887</v>
      </c>
      <c r="Y16" s="15">
        <f>A1L209C7</f>
        <v>17629</v>
      </c>
      <c r="Z16" s="16" t="s">
        <v>8888</v>
      </c>
      <c r="AA16" s="21">
        <f>IF(OR(B3L809C10=0,B3L809C11=0),0,1+(B3L809C10/B3L809C11))</f>
        <v>1.8966475693459639</v>
      </c>
      <c r="AB16" s="16" t="s">
        <v>8889</v>
      </c>
      <c r="AC16" s="15">
        <f>A1L209C20</f>
        <v>16303.333333333334</v>
      </c>
      <c r="AD16" s="16" t="s">
        <v>8890</v>
      </c>
      <c r="AE16" s="15">
        <f>A1L209C19</f>
        <v>17681.333333333332</v>
      </c>
      <c r="AF16" s="16" t="s">
        <v>8891</v>
      </c>
      <c r="AG16" s="21">
        <f>IF(OR(B3L809C13=0,B3L809C14=0),0,1+(B3L809C13/B3L809C14))</f>
        <v>1.922064701002941</v>
      </c>
      <c r="AH16" s="16" t="s">
        <v>8892</v>
      </c>
      <c r="AI16" s="15">
        <f>A1L209C11</f>
        <v>15545</v>
      </c>
      <c r="AJ16" s="16" t="s">
        <v>8893</v>
      </c>
      <c r="AK16" s="15">
        <f>A1L209C10</f>
        <v>17117</v>
      </c>
      <c r="AL16" s="16" t="s">
        <v>8894</v>
      </c>
      <c r="AM16" s="21">
        <f>IF(OR(B3L809C16=0,B3L809C17=0),0,1+(B3L809C16/B3L809C17))</f>
        <v>1.9081614768943156</v>
      </c>
      <c r="AN16" s="16" t="s">
        <v>8895</v>
      </c>
      <c r="AO16" s="15">
        <f>A1L209C23</f>
        <v>16113.75</v>
      </c>
      <c r="AP16" s="16" t="s">
        <v>8896</v>
      </c>
      <c r="AQ16" s="15">
        <f>A1L209C22</f>
        <v>17540.25</v>
      </c>
      <c r="AR16" s="16" t="s">
        <v>8897</v>
      </c>
      <c r="AS16" s="21">
        <f>IF(OR(B3L809C19=0,B3L809C20=0),0,1+(B3L809C19/B3L809C20))</f>
        <v>1.918672766921794</v>
      </c>
      <c r="AT16" s="16" t="s">
        <v>8898</v>
      </c>
      <c r="AU16" s="15">
        <f>A1L209C14</f>
        <v>14182</v>
      </c>
      <c r="AV16" s="16" t="s">
        <v>8899</v>
      </c>
      <c r="AW16" s="15">
        <f>A1L209C13</f>
        <v>15281</v>
      </c>
      <c r="AX16" s="16" t="s">
        <v>8900</v>
      </c>
      <c r="AY16" s="21">
        <f>IF(OR(B3L809C22=0,B3L809C23=0),0,1+(B3L809C22/B3L809C23))</f>
        <v>1.9280806229958771</v>
      </c>
      <c r="AZ16" s="16" t="s">
        <v>8901</v>
      </c>
      <c r="BA16" s="15">
        <f>A1L209C26</f>
        <v>15727.4</v>
      </c>
      <c r="BB16" s="16" t="s">
        <v>8902</v>
      </c>
      <c r="BC16" s="15">
        <f>A1L209C25</f>
        <v>17088.400000000001</v>
      </c>
      <c r="BD16" s="16" t="s">
        <v>8903</v>
      </c>
      <c r="BE16" s="21">
        <f>IF(OR(B3L809C25=0,B3L809C26=0),0,1+(B3L809C25/B3L809C26))</f>
        <v>1.9203553287610307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6268</v>
      </c>
      <c r="F17" s="16" t="s">
        <v>8905</v>
      </c>
      <c r="G17" s="15">
        <f>A1L210C1</f>
        <v>6652</v>
      </c>
      <c r="H17" s="16" t="s">
        <v>8906</v>
      </c>
      <c r="I17" s="21">
        <f>IF(OR(B3L810C1=0,B3L810C2=0),0,1+(B3L810C1/B3L810C2))</f>
        <v>1.9422730006013229</v>
      </c>
      <c r="J17" s="16" t="s">
        <v>8907</v>
      </c>
      <c r="K17" s="15">
        <f>A1L210C5</f>
        <v>8504</v>
      </c>
      <c r="L17" s="16" t="s">
        <v>8908</v>
      </c>
      <c r="M17" s="15">
        <f>A1L210C4</f>
        <v>8414</v>
      </c>
      <c r="N17" s="16" t="s">
        <v>8909</v>
      </c>
      <c r="O17" s="21">
        <f>IF(OR(B3L810C4=0,B3L810C5=0),0,1+(B3L810C4/B3L810C5))</f>
        <v>2.0106964582838129</v>
      </c>
      <c r="P17" s="16" t="s">
        <v>8910</v>
      </c>
      <c r="Q17" s="15">
        <f>A1L210C17</f>
        <v>7386</v>
      </c>
      <c r="R17" s="16" t="s">
        <v>8911</v>
      </c>
      <c r="S17" s="15">
        <f>A1L210C16</f>
        <v>7533</v>
      </c>
      <c r="T17" s="16" t="s">
        <v>8912</v>
      </c>
      <c r="U17" s="21">
        <f>IF(OR(B3L810C7=0,B3L810C8=0),0,1+(B3L810C7/B3L810C8))</f>
        <v>1.9804858622062924</v>
      </c>
      <c r="V17" s="16" t="s">
        <v>8913</v>
      </c>
      <c r="W17" s="15">
        <f>A1L210C8</f>
        <v>11324</v>
      </c>
      <c r="X17" s="16" t="s">
        <v>8914</v>
      </c>
      <c r="Y17" s="15">
        <f>A1L210C7</f>
        <v>11394</v>
      </c>
      <c r="Z17" s="16" t="s">
        <v>8915</v>
      </c>
      <c r="AA17" s="21">
        <f>IF(OR(B3L810C10=0,B3L810C11=0),0,1+(B3L810C10/B3L810C11))</f>
        <v>1.9938564156573635</v>
      </c>
      <c r="AB17" s="16" t="s">
        <v>8916</v>
      </c>
      <c r="AC17" s="15">
        <f>A1L210C20</f>
        <v>8698.6666666666661</v>
      </c>
      <c r="AD17" s="16" t="s">
        <v>8917</v>
      </c>
      <c r="AE17" s="15">
        <f>A1L210C19</f>
        <v>8820</v>
      </c>
      <c r="AF17" s="16" t="s">
        <v>8918</v>
      </c>
      <c r="AG17" s="21">
        <f>IF(OR(B3L810C13=0,B3L810C14=0),0,1+(B3L810C13/B3L810C14))</f>
        <v>1.9862433862433861</v>
      </c>
      <c r="AH17" s="16" t="s">
        <v>8919</v>
      </c>
      <c r="AI17" s="15">
        <f>A1L210C11</f>
        <v>12030</v>
      </c>
      <c r="AJ17" s="16" t="s">
        <v>8920</v>
      </c>
      <c r="AK17" s="15">
        <f>A1L210C10</f>
        <v>11923</v>
      </c>
      <c r="AL17" s="16" t="s">
        <v>8921</v>
      </c>
      <c r="AM17" s="21">
        <f>IF(OR(B3L810C16=0,B3L810C17=0),0,1+(B3L810C16/B3L810C17))</f>
        <v>2.0089742514467837</v>
      </c>
      <c r="AN17" s="16" t="s">
        <v>8922</v>
      </c>
      <c r="AO17" s="15">
        <f>A1L210C23</f>
        <v>9531.5</v>
      </c>
      <c r="AP17" s="16" t="s">
        <v>8923</v>
      </c>
      <c r="AQ17" s="15">
        <f>A1L210C22</f>
        <v>9595.75</v>
      </c>
      <c r="AR17" s="16" t="s">
        <v>8924</v>
      </c>
      <c r="AS17" s="21">
        <f>IF(OR(B3L810C19=0,B3L810C20=0),0,1+(B3L810C19/B3L810C20))</f>
        <v>1.9933043274366256</v>
      </c>
      <c r="AT17" s="16" t="s">
        <v>8925</v>
      </c>
      <c r="AU17" s="15">
        <f>A1L210C14</f>
        <v>12644</v>
      </c>
      <c r="AV17" s="16" t="s">
        <v>8926</v>
      </c>
      <c r="AW17" s="15">
        <f>A1L210C13</f>
        <v>12646</v>
      </c>
      <c r="AX17" s="16" t="s">
        <v>8927</v>
      </c>
      <c r="AY17" s="21">
        <f>IF(OR(B3L810C22=0,B3L810C23=0),0,1+(B3L810C22/B3L810C23))</f>
        <v>1.9998418472244188</v>
      </c>
      <c r="AZ17" s="16" t="s">
        <v>8928</v>
      </c>
      <c r="BA17" s="15">
        <f>A1L210C26</f>
        <v>10154</v>
      </c>
      <c r="BB17" s="16" t="s">
        <v>8929</v>
      </c>
      <c r="BC17" s="15">
        <f>A1L210C25</f>
        <v>10205.799999999999</v>
      </c>
      <c r="BD17" s="16" t="s">
        <v>8930</v>
      </c>
      <c r="BE17" s="21">
        <f>IF(OR(B3L810C25=0,B3L810C26=0),0,1+(B3L810C25/B3L810C26))</f>
        <v>1.9949244547218248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19605</v>
      </c>
      <c r="F18" s="16" t="s">
        <v>8932</v>
      </c>
      <c r="G18" s="15">
        <f>A1L211C1</f>
        <v>134619</v>
      </c>
      <c r="H18" s="16" t="s">
        <v>8933</v>
      </c>
      <c r="I18" s="21">
        <f>IF(OR(B3L811C1=0,B3L811C2=0),0,1+(B3L811C1/B3L811C2))</f>
        <v>1.145633231564638</v>
      </c>
      <c r="J18" s="16" t="s">
        <v>8934</v>
      </c>
      <c r="K18" s="15">
        <f>A1L211C5</f>
        <v>18994</v>
      </c>
      <c r="L18" s="16" t="s">
        <v>8935</v>
      </c>
      <c r="M18" s="15">
        <f>A1L211C4</f>
        <v>142612</v>
      </c>
      <c r="N18" s="16" t="s">
        <v>8936</v>
      </c>
      <c r="O18" s="21">
        <f>IF(OR(B3L811C4=0,B3L811C5=0),0,1+(B3L811C4/B3L811C5))</f>
        <v>1.1331865481165679</v>
      </c>
      <c r="P18" s="16" t="s">
        <v>8937</v>
      </c>
      <c r="Q18" s="15">
        <f>A1L211C17</f>
        <v>19299.5</v>
      </c>
      <c r="R18" s="16" t="s">
        <v>8938</v>
      </c>
      <c r="S18" s="15">
        <f>A1L211C16</f>
        <v>138615.5</v>
      </c>
      <c r="T18" s="16" t="s">
        <v>8939</v>
      </c>
      <c r="U18" s="21">
        <f>IF(OR(B3L811C7=0,B3L811C8=0),0,1+(B3L811C7/B3L811C8))</f>
        <v>1.1392304612399047</v>
      </c>
      <c r="V18" s="16" t="s">
        <v>8940</v>
      </c>
      <c r="W18" s="15">
        <f>A1L211C8</f>
        <v>17345</v>
      </c>
      <c r="X18" s="16" t="s">
        <v>8941</v>
      </c>
      <c r="Y18" s="15">
        <f>A1L211C7</f>
        <v>137860</v>
      </c>
      <c r="Z18" s="16" t="s">
        <v>8942</v>
      </c>
      <c r="AA18" s="21">
        <f>IF(OR(B3L811C10=0,B3L811C11=0),0,1+(B3L811C10/B3L811C11))</f>
        <v>1.1258160452633106</v>
      </c>
      <c r="AB18" s="16" t="s">
        <v>8943</v>
      </c>
      <c r="AC18" s="15">
        <f>A1L211C20</f>
        <v>18648</v>
      </c>
      <c r="AD18" s="16" t="s">
        <v>8944</v>
      </c>
      <c r="AE18" s="15">
        <f>A1L211C19</f>
        <v>138363.66666666666</v>
      </c>
      <c r="AF18" s="16" t="s">
        <v>8945</v>
      </c>
      <c r="AG18" s="21">
        <f>IF(OR(B3L811C13=0,B3L811C14=0),0,1+(B3L811C13/B3L811C14))</f>
        <v>1.1347752661464594</v>
      </c>
      <c r="AH18" s="16" t="s">
        <v>8946</v>
      </c>
      <c r="AI18" s="15">
        <f>A1L211C11</f>
        <v>10887</v>
      </c>
      <c r="AJ18" s="16" t="s">
        <v>8947</v>
      </c>
      <c r="AK18" s="15">
        <f>A1L211C10</f>
        <v>125828</v>
      </c>
      <c r="AL18" s="16" t="s">
        <v>8948</v>
      </c>
      <c r="AM18" s="21">
        <f>IF(OR(B3L811C16=0,B3L811C17=0),0,1+(B3L811C16/B3L811C17))</f>
        <v>1.086522872492609</v>
      </c>
      <c r="AN18" s="16" t="s">
        <v>8949</v>
      </c>
      <c r="AO18" s="15">
        <f>A1L211C23</f>
        <v>16707.75</v>
      </c>
      <c r="AP18" s="16" t="s">
        <v>8950</v>
      </c>
      <c r="AQ18" s="15">
        <f>A1L211C22</f>
        <v>135229.75</v>
      </c>
      <c r="AR18" s="16" t="s">
        <v>8951</v>
      </c>
      <c r="AS18" s="21">
        <f>IF(OR(B3L811C19=0,B3L811C20=0),0,1+(B3L811C19/B3L811C20))</f>
        <v>1.1235508458752603</v>
      </c>
      <c r="AT18" s="16" t="s">
        <v>8952</v>
      </c>
      <c r="AU18" s="15">
        <f>A1L211C14</f>
        <v>11584</v>
      </c>
      <c r="AV18" s="16" t="s">
        <v>8953</v>
      </c>
      <c r="AW18" s="15">
        <f>A1L211C13</f>
        <v>109505</v>
      </c>
      <c r="AX18" s="16" t="s">
        <v>8954</v>
      </c>
      <c r="AY18" s="21">
        <f>IF(OR(B3L811C22=0,B3L811C23=0),0,1+(B3L811C22/B3L811C23))</f>
        <v>1.1057851239669421</v>
      </c>
      <c r="AZ18" s="16" t="s">
        <v>8955</v>
      </c>
      <c r="BA18" s="15">
        <f>A1L211C26</f>
        <v>15683</v>
      </c>
      <c r="BB18" s="16" t="s">
        <v>8956</v>
      </c>
      <c r="BC18" s="15">
        <f>A1L211C25</f>
        <v>130084.8</v>
      </c>
      <c r="BD18" s="16" t="s">
        <v>8957</v>
      </c>
      <c r="BE18" s="21">
        <f>IF(OR(B3L811C25=0,B3L811C26=0),0,1+(B3L811C25/B3L811C26))</f>
        <v>1.120559819440857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23666</v>
      </c>
      <c r="F19" s="16" t="s">
        <v>8959</v>
      </c>
      <c r="G19" s="15">
        <f>A1L212C1</f>
        <v>39107</v>
      </c>
      <c r="H19" s="16" t="s">
        <v>8960</v>
      </c>
      <c r="I19" s="21">
        <f>IF(OR(B3L812C1=0,B3L812C2=0),0,1+(B3L812C1/B3L812C2))</f>
        <v>1.605160201498453</v>
      </c>
      <c r="J19" s="16" t="s">
        <v>8961</v>
      </c>
      <c r="K19" s="15">
        <f>A1L212C5</f>
        <v>21014</v>
      </c>
      <c r="L19" s="16" t="s">
        <v>8962</v>
      </c>
      <c r="M19" s="15">
        <f>A1L212C4</f>
        <v>36603</v>
      </c>
      <c r="N19" s="16" t="s">
        <v>8963</v>
      </c>
      <c r="O19" s="21">
        <f>IF(OR(B3L812C4=0,B3L812C5=0),0,1+(B3L812C4/B3L812C5))</f>
        <v>1.5741059475999235</v>
      </c>
      <c r="P19" s="16" t="s">
        <v>8964</v>
      </c>
      <c r="Q19" s="15">
        <f>A1L212C17</f>
        <v>22340</v>
      </c>
      <c r="R19" s="16" t="s">
        <v>8965</v>
      </c>
      <c r="S19" s="15">
        <f>A1L212C16</f>
        <v>37855</v>
      </c>
      <c r="T19" s="16" t="s">
        <v>8966</v>
      </c>
      <c r="U19" s="21">
        <f>IF(OR(B3L812C7=0,B3L812C8=0),0,1+(B3L812C7/B3L812C8))</f>
        <v>1.5901466120723815</v>
      </c>
      <c r="V19" s="16" t="s">
        <v>8967</v>
      </c>
      <c r="W19" s="15">
        <f>A1L212C8</f>
        <v>17772</v>
      </c>
      <c r="X19" s="16" t="s">
        <v>8968</v>
      </c>
      <c r="Y19" s="15">
        <f>A1L212C7</f>
        <v>30005</v>
      </c>
      <c r="Z19" s="16" t="s">
        <v>8969</v>
      </c>
      <c r="AA19" s="21">
        <f>IF(OR(B3L812C10=0,B3L812C11=0),0,1+(B3L812C10/B3L812C11))</f>
        <v>1.59230128311948</v>
      </c>
      <c r="AB19" s="16" t="s">
        <v>8970</v>
      </c>
      <c r="AC19" s="15">
        <f>A1L212C20</f>
        <v>20817.333333333332</v>
      </c>
      <c r="AD19" s="16" t="s">
        <v>8971</v>
      </c>
      <c r="AE19" s="15">
        <f>A1L212C19</f>
        <v>35238.333333333336</v>
      </c>
      <c r="AF19" s="16" t="s">
        <v>8972</v>
      </c>
      <c r="AG19" s="21">
        <f>IF(OR(B3L812C13=0,B3L812C14=0),0,1+(B3L812C13/B3L812C14))</f>
        <v>1.5907581705529017</v>
      </c>
      <c r="AH19" s="16" t="s">
        <v>8973</v>
      </c>
      <c r="AI19" s="15">
        <f>A1L212C11</f>
        <v>18743</v>
      </c>
      <c r="AJ19" s="16" t="s">
        <v>8974</v>
      </c>
      <c r="AK19" s="15">
        <f>A1L212C10</f>
        <v>29956</v>
      </c>
      <c r="AL19" s="16" t="s">
        <v>8975</v>
      </c>
      <c r="AM19" s="21">
        <f>IF(OR(B3L812C16=0,B3L812C17=0),0,1+(B3L812C16/B3L812C17))</f>
        <v>1.6256843370276406</v>
      </c>
      <c r="AN19" s="16" t="s">
        <v>8976</v>
      </c>
      <c r="AO19" s="15">
        <f>A1L212C23</f>
        <v>20298.75</v>
      </c>
      <c r="AP19" s="16" t="s">
        <v>8977</v>
      </c>
      <c r="AQ19" s="15">
        <f>A1L212C22</f>
        <v>33917.75</v>
      </c>
      <c r="AR19" s="16" t="s">
        <v>8978</v>
      </c>
      <c r="AS19" s="21">
        <f>IF(OR(B3L812C19=0,B3L812C20=0),0,1+(B3L812C19/B3L812C20))</f>
        <v>1.5984698277450597</v>
      </c>
      <c r="AT19" s="16" t="s">
        <v>8979</v>
      </c>
      <c r="AU19" s="15">
        <f>A1L212C14</f>
        <v>15447</v>
      </c>
      <c r="AV19" s="16" t="s">
        <v>8980</v>
      </c>
      <c r="AW19" s="15">
        <f>A1L212C13</f>
        <v>22765</v>
      </c>
      <c r="AX19" s="16" t="s">
        <v>8981</v>
      </c>
      <c r="AY19" s="21">
        <f>IF(OR(B3L812C22=0,B3L812C23=0),0,1+(B3L812C22/B3L812C23))</f>
        <v>1.6785416209092907</v>
      </c>
      <c r="AZ19" s="16" t="s">
        <v>8982</v>
      </c>
      <c r="BA19" s="15">
        <f>A1L212C26</f>
        <v>19328.400000000001</v>
      </c>
      <c r="BB19" s="16" t="s">
        <v>8983</v>
      </c>
      <c r="BC19" s="15">
        <f>A1L212C25</f>
        <v>31687.200000000001</v>
      </c>
      <c r="BD19" s="16" t="s">
        <v>8984</v>
      </c>
      <c r="BE19" s="21">
        <f>IF(OR(B3L812C25=0,B3L812C26=0),0,1+(B3L812C25/B3L812C26))</f>
        <v>1.6099750056805271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290</v>
      </c>
      <c r="F20" s="16" t="s">
        <v>8986</v>
      </c>
      <c r="G20" s="15">
        <f>A1L213C1</f>
        <v>329</v>
      </c>
      <c r="H20" s="16" t="s">
        <v>8987</v>
      </c>
      <c r="I20" s="21">
        <f>IF(OR(B3L813C1=0,B3L813C2=0),0,1+(B3L813C1/B3L813C2))</f>
        <v>1.8814589665653494</v>
      </c>
      <c r="J20" s="16" t="s">
        <v>8988</v>
      </c>
      <c r="K20" s="15">
        <f>A1L213C5</f>
        <v>142</v>
      </c>
      <c r="L20" s="16" t="s">
        <v>8989</v>
      </c>
      <c r="M20" s="15">
        <f>A1L213C4</f>
        <v>149</v>
      </c>
      <c r="N20" s="16" t="s">
        <v>8990</v>
      </c>
      <c r="O20" s="21">
        <f>IF(OR(B3L813C4=0,B3L813C5=0),0,1+(B3L813C4/B3L813C5))</f>
        <v>1.9530201342281879</v>
      </c>
      <c r="P20" s="16" t="s">
        <v>8991</v>
      </c>
      <c r="Q20" s="15">
        <f>A1L213C17</f>
        <v>216</v>
      </c>
      <c r="R20" s="16" t="s">
        <v>8992</v>
      </c>
      <c r="S20" s="15">
        <f>A1L213C16</f>
        <v>239</v>
      </c>
      <c r="T20" s="16" t="s">
        <v>8993</v>
      </c>
      <c r="U20" s="21">
        <f>IF(OR(B3L813C7=0,B3L813C8=0),0,1+(B3L813C7/B3L813C8))</f>
        <v>1.9037656903765692</v>
      </c>
      <c r="V20" s="16" t="s">
        <v>8994</v>
      </c>
      <c r="W20" s="15">
        <f>A1L213C8</f>
        <v>77</v>
      </c>
      <c r="X20" s="16" t="s">
        <v>8995</v>
      </c>
      <c r="Y20" s="15">
        <f>A1L213C7</f>
        <v>82</v>
      </c>
      <c r="Z20" s="16" t="s">
        <v>8996</v>
      </c>
      <c r="AA20" s="21">
        <f>IF(OR(B3L813C10=0,B3L813C11=0),0,1+(B3L813C10/B3L813C11))</f>
        <v>1.9390243902439024</v>
      </c>
      <c r="AB20" s="16" t="s">
        <v>8997</v>
      </c>
      <c r="AC20" s="21">
        <f>A1L213C20</f>
        <v>169.66666666666666</v>
      </c>
      <c r="AD20" s="16" t="s">
        <v>8998</v>
      </c>
      <c r="AE20" s="21">
        <f>A1L213C19</f>
        <v>186.66666666666666</v>
      </c>
      <c r="AF20" s="16" t="s">
        <v>8999</v>
      </c>
      <c r="AG20" s="21">
        <f>IF(OR(B3L813C13=0,B3L813C14=0),0,1+(B3L813C13/B3L813C14))</f>
        <v>1.9089285714285715</v>
      </c>
      <c r="AH20" s="16" t="s">
        <v>9000</v>
      </c>
      <c r="AI20" s="15">
        <f>A1L213C11</f>
        <v>179</v>
      </c>
      <c r="AJ20" s="16" t="s">
        <v>9001</v>
      </c>
      <c r="AK20" s="15">
        <f>A1L213C10</f>
        <v>162</v>
      </c>
      <c r="AL20" s="16" t="s">
        <v>9002</v>
      </c>
      <c r="AM20" s="21">
        <f>IF(OR(B3L813C16=0,B3L813C17=0),0,1+(B3L813C16/B3L813C17))</f>
        <v>2.1049382716049383</v>
      </c>
      <c r="AN20" s="16" t="s">
        <v>9003</v>
      </c>
      <c r="AO20" s="15">
        <f>A1L213C23</f>
        <v>172</v>
      </c>
      <c r="AP20" s="16" t="s">
        <v>9004</v>
      </c>
      <c r="AQ20" s="21">
        <f>A1L213C22</f>
        <v>180.5</v>
      </c>
      <c r="AR20" s="16" t="s">
        <v>9005</v>
      </c>
      <c r="AS20" s="21">
        <f>IF(OR(B3L813C19=0,B3L813C20=0),0,1+(B3L813C19/B3L813C20))</f>
        <v>1.9529085872576177</v>
      </c>
      <c r="AT20" s="16" t="s">
        <v>9006</v>
      </c>
      <c r="AU20" s="15">
        <f>A1L213C14</f>
        <v>296</v>
      </c>
      <c r="AV20" s="16" t="s">
        <v>9007</v>
      </c>
      <c r="AW20" s="15">
        <f>A1L213C13</f>
        <v>327</v>
      </c>
      <c r="AX20" s="16" t="s">
        <v>9008</v>
      </c>
      <c r="AY20" s="21">
        <f>IF(OR(B3L813C22=0,B3L813C23=0),0,1+(B3L813C22/B3L813C23))</f>
        <v>1.9051987767584098</v>
      </c>
      <c r="AZ20" s="16" t="s">
        <v>9009</v>
      </c>
      <c r="BA20" s="21">
        <f>A1L213C26</f>
        <v>196.8</v>
      </c>
      <c r="BB20" s="16" t="s">
        <v>9010</v>
      </c>
      <c r="BC20" s="21">
        <f>A1L213C25</f>
        <v>209.8</v>
      </c>
      <c r="BD20" s="16" t="s">
        <v>9011</v>
      </c>
      <c r="BE20" s="21">
        <f>IF(OR(B3L813C25=0,B3L813C26=0),0,1+(B3L813C25/B3L813C26))</f>
        <v>1.9380362249761678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31016</v>
      </c>
      <c r="F21" s="16" t="s">
        <v>9013</v>
      </c>
      <c r="G21" s="15">
        <f>A1L214C1</f>
        <v>31832</v>
      </c>
      <c r="H21" s="16" t="s">
        <v>9014</v>
      </c>
      <c r="I21" s="21">
        <f>IF(OR(B3L814C1=0,B3L814C2=0),0,1+(B3L814C1/B3L814C2))</f>
        <v>1.974365418446846</v>
      </c>
      <c r="J21" s="16" t="s">
        <v>9015</v>
      </c>
      <c r="K21" s="15">
        <f>A1L214C5</f>
        <v>30346</v>
      </c>
      <c r="L21" s="16" t="s">
        <v>9016</v>
      </c>
      <c r="M21" s="15">
        <f>A1L214C4</f>
        <v>31243</v>
      </c>
      <c r="N21" s="16" t="s">
        <v>9017</v>
      </c>
      <c r="O21" s="21">
        <f>IF(OR(B3L814C4=0,B3L814C5=0),0,1+(B3L814C4/B3L814C5))</f>
        <v>1.9712895688634253</v>
      </c>
      <c r="P21" s="16" t="s">
        <v>9018</v>
      </c>
      <c r="Q21" s="15">
        <f>A1L214C17</f>
        <v>30681</v>
      </c>
      <c r="R21" s="16" t="s">
        <v>9019</v>
      </c>
      <c r="S21" s="15">
        <f>A1L214C16</f>
        <v>31537.5</v>
      </c>
      <c r="T21" s="16" t="s">
        <v>9020</v>
      </c>
      <c r="U21" s="21">
        <f>IF(OR(B3L814C7=0,B3L814C8=0),0,1+(B3L814C7/B3L814C8))</f>
        <v>1.9728418549346016</v>
      </c>
      <c r="V21" s="16" t="s">
        <v>9021</v>
      </c>
      <c r="W21" s="15">
        <f>A1L214C8</f>
        <v>29368</v>
      </c>
      <c r="X21" s="16" t="s">
        <v>9022</v>
      </c>
      <c r="Y21" s="15">
        <f>A1L214C7</f>
        <v>29914</v>
      </c>
      <c r="Z21" s="16" t="s">
        <v>9023</v>
      </c>
      <c r="AA21" s="21">
        <f>IF(OR(B3L814C10=0,B3L814C11=0),0,1+(B3L814C10/B3L814C11))</f>
        <v>1.9817476766731297</v>
      </c>
      <c r="AB21" s="16" t="s">
        <v>9024</v>
      </c>
      <c r="AC21" s="15">
        <f>A1L214C20</f>
        <v>30243.333333333332</v>
      </c>
      <c r="AD21" s="16" t="s">
        <v>9025</v>
      </c>
      <c r="AE21" s="15">
        <f>A1L214C19</f>
        <v>30996.333333333332</v>
      </c>
      <c r="AF21" s="16" t="s">
        <v>9026</v>
      </c>
      <c r="AG21" s="21">
        <f>IF(OR(B3L814C13=0,B3L814C14=0),0,1+(B3L814C13/B3L814C14))</f>
        <v>1.9757068040305843</v>
      </c>
      <c r="AH21" s="16" t="s">
        <v>9027</v>
      </c>
      <c r="AI21" s="15">
        <f>A1L214C11</f>
        <v>32020</v>
      </c>
      <c r="AJ21" s="16" t="s">
        <v>9028</v>
      </c>
      <c r="AK21" s="15">
        <f>A1L214C10</f>
        <v>31913</v>
      </c>
      <c r="AL21" s="16" t="s">
        <v>9029</v>
      </c>
      <c r="AM21" s="21">
        <f>IF(OR(B3L814C16=0,B3L814C17=0),0,1+(B3L814C16/B3L814C17))</f>
        <v>2.0033528656033592</v>
      </c>
      <c r="AN21" s="16" t="s">
        <v>9030</v>
      </c>
      <c r="AO21" s="15">
        <f>A1L214C23</f>
        <v>30687.5</v>
      </c>
      <c r="AP21" s="16" t="s">
        <v>9031</v>
      </c>
      <c r="AQ21" s="15">
        <f>A1L214C22</f>
        <v>31225.5</v>
      </c>
      <c r="AR21" s="16" t="s">
        <v>9032</v>
      </c>
      <c r="AS21" s="21">
        <f>IF(OR(B3L814C19=0,B3L814C20=0),0,1+(B3L814C19/B3L814C20))</f>
        <v>1.9827704920657796</v>
      </c>
      <c r="AT21" s="16" t="s">
        <v>9033</v>
      </c>
      <c r="AU21" s="15">
        <f>A1L214C14</f>
        <v>31133</v>
      </c>
      <c r="AV21" s="16" t="s">
        <v>9034</v>
      </c>
      <c r="AW21" s="15">
        <f>A1L214C13</f>
        <v>31248</v>
      </c>
      <c r="AX21" s="16" t="s">
        <v>9035</v>
      </c>
      <c r="AY21" s="21">
        <f>IF(OR(B3L814C22=0,B3L814C23=0),0,1+(B3L814C22/B3L814C23))</f>
        <v>1.9963197644649258</v>
      </c>
      <c r="AZ21" s="16" t="s">
        <v>9036</v>
      </c>
      <c r="BA21" s="15">
        <f>A1L214C26</f>
        <v>30776.6</v>
      </c>
      <c r="BB21" s="16" t="s">
        <v>9037</v>
      </c>
      <c r="BC21" s="15">
        <f>A1L214C25</f>
        <v>31230</v>
      </c>
      <c r="BD21" s="16" t="s">
        <v>9038</v>
      </c>
      <c r="BE21" s="21">
        <f>IF(OR(B3L814C25=0,B3L814C26=0),0,1+(B3L814C25/B3L814C26))</f>
        <v>1.9854819084213897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1800</v>
      </c>
      <c r="F22" s="16" t="s">
        <v>9040</v>
      </c>
      <c r="G22" s="15">
        <f>A1L215C1</f>
        <v>2765</v>
      </c>
      <c r="H22" s="16" t="s">
        <v>9041</v>
      </c>
      <c r="I22" s="21">
        <f>IF(OR(B3L815C1=0,B3L815C2=0),0,1+(B3L815C1/B3L815C2))</f>
        <v>1.650994575045208</v>
      </c>
      <c r="J22" s="16" t="s">
        <v>9042</v>
      </c>
      <c r="K22" s="15">
        <f>A1L215C5</f>
        <v>1727</v>
      </c>
      <c r="L22" s="16" t="s">
        <v>9043</v>
      </c>
      <c r="M22" s="15">
        <f>A1L215C4</f>
        <v>2693</v>
      </c>
      <c r="N22" s="16" t="s">
        <v>9044</v>
      </c>
      <c r="O22" s="21">
        <f>IF(OR(B3L815C4=0,B3L815C5=0),0,1+(B3L815C4/B3L815C5))</f>
        <v>1.6412922391385072</v>
      </c>
      <c r="P22" s="16" t="s">
        <v>9045</v>
      </c>
      <c r="Q22" s="15">
        <f>A1L215C17</f>
        <v>1763.5</v>
      </c>
      <c r="R22" s="16" t="s">
        <v>9046</v>
      </c>
      <c r="S22" s="15">
        <f>A1L215C16</f>
        <v>2729</v>
      </c>
      <c r="T22" s="16" t="s">
        <v>9047</v>
      </c>
      <c r="U22" s="21">
        <f>IF(OR(B3L815C7=0,B3L815C8=0),0,1+(B3L815C7/B3L815C8))</f>
        <v>1.6462074019787467</v>
      </c>
      <c r="V22" s="16" t="s">
        <v>9048</v>
      </c>
      <c r="W22" s="15">
        <f>A1L215C8</f>
        <v>2899</v>
      </c>
      <c r="X22" s="16" t="s">
        <v>9049</v>
      </c>
      <c r="Y22" s="15">
        <f>A1L215C7</f>
        <v>4863</v>
      </c>
      <c r="Z22" s="16" t="s">
        <v>9050</v>
      </c>
      <c r="AA22" s="21">
        <f>IF(OR(B3L815C10=0,B3L815C11=0),0,1+(B3L815C10/B3L815C11))</f>
        <v>1.5961340736171088</v>
      </c>
      <c r="AB22" s="16" t="s">
        <v>9051</v>
      </c>
      <c r="AC22" s="15">
        <f>A1L215C20</f>
        <v>2142</v>
      </c>
      <c r="AD22" s="16" t="s">
        <v>9052</v>
      </c>
      <c r="AE22" s="15">
        <f>A1L215C19</f>
        <v>3440.3333333333335</v>
      </c>
      <c r="AF22" s="16" t="s">
        <v>9053</v>
      </c>
      <c r="AG22" s="21">
        <f>IF(OR(B3L815C13=0,B3L815C14=0),0,1+(B3L815C13/B3L815C14))</f>
        <v>1.6226140877821917</v>
      </c>
      <c r="AH22" s="16" t="s">
        <v>9054</v>
      </c>
      <c r="AI22" s="15">
        <f>A1L215C11</f>
        <v>15090</v>
      </c>
      <c r="AJ22" s="16" t="s">
        <v>9055</v>
      </c>
      <c r="AK22" s="15">
        <f>A1L215C10</f>
        <v>19861</v>
      </c>
      <c r="AL22" s="16" t="s">
        <v>9056</v>
      </c>
      <c r="AM22" s="21">
        <f>IF(OR(B3L815C16=0,B3L815C17=0),0,1+(B3L815C16/B3L815C17))</f>
        <v>1.7597804742963596</v>
      </c>
      <c r="AN22" s="16" t="s">
        <v>9057</v>
      </c>
      <c r="AO22" s="15">
        <f>A1L215C23</f>
        <v>5379</v>
      </c>
      <c r="AP22" s="16" t="s">
        <v>9058</v>
      </c>
      <c r="AQ22" s="15">
        <f>A1L215C22</f>
        <v>7545.5</v>
      </c>
      <c r="AR22" s="16" t="s">
        <v>9059</v>
      </c>
      <c r="AS22" s="21">
        <f>IF(OR(B3L815C19=0,B3L815C20=0),0,1+(B3L815C19/B3L815C20))</f>
        <v>1.712875223643231</v>
      </c>
      <c r="AT22" s="16" t="s">
        <v>9060</v>
      </c>
      <c r="AU22" s="15">
        <f>A1L215C14</f>
        <v>2897</v>
      </c>
      <c r="AV22" s="16" t="s">
        <v>9061</v>
      </c>
      <c r="AW22" s="15">
        <f>A1L215C13</f>
        <v>5961</v>
      </c>
      <c r="AX22" s="16" t="s">
        <v>9062</v>
      </c>
      <c r="AY22" s="21">
        <f>IF(OR(B3L815C22=0,B3L815C23=0),0,1+(B3L815C22/B3L815C23))</f>
        <v>1.485992283173964</v>
      </c>
      <c r="AZ22" s="16" t="s">
        <v>9063</v>
      </c>
      <c r="BA22" s="15">
        <f>A1L215C26</f>
        <v>4882.6000000000004</v>
      </c>
      <c r="BB22" s="16" t="s">
        <v>9064</v>
      </c>
      <c r="BC22" s="15">
        <f>A1L215C25</f>
        <v>7228.6</v>
      </c>
      <c r="BD22" s="16" t="s">
        <v>9065</v>
      </c>
      <c r="BE22" s="21">
        <f>IF(OR(B3L815C25=0,B3L815C26=0),0,1+(B3L815C25/B3L815C26))</f>
        <v>1.6754558282378331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725273</v>
      </c>
      <c r="F23" s="16" t="s">
        <v>9067</v>
      </c>
      <c r="G23" s="15">
        <f>A1L216C1</f>
        <v>865795</v>
      </c>
      <c r="H23" s="16" t="s">
        <v>9068</v>
      </c>
      <c r="I23" s="21">
        <f>IF(OR(B3L816C1=0,B3L816C2=0),0,1+(B3L816C1/B3L816C2))</f>
        <v>1.8376959903903349</v>
      </c>
      <c r="J23" s="16" t="s">
        <v>9069</v>
      </c>
      <c r="K23" s="15">
        <f>A1L216C5</f>
        <v>749607</v>
      </c>
      <c r="L23" s="16" t="s">
        <v>9070</v>
      </c>
      <c r="M23" s="15">
        <f>A1L216C4</f>
        <v>900588</v>
      </c>
      <c r="N23" s="16" t="s">
        <v>9071</v>
      </c>
      <c r="O23" s="21">
        <f>IF(OR(B3L816C4=0,B3L816C5=0),0,1+(B3L816C4/B3L816C5))</f>
        <v>1.8323528627963064</v>
      </c>
      <c r="P23" s="16" t="s">
        <v>9072</v>
      </c>
      <c r="Q23" s="15">
        <f>A1L216C17</f>
        <v>737440</v>
      </c>
      <c r="R23" s="16" t="s">
        <v>9073</v>
      </c>
      <c r="S23" s="15">
        <f>A1L216C16</f>
        <v>883191.5</v>
      </c>
      <c r="T23" s="16" t="s">
        <v>9074</v>
      </c>
      <c r="U23" s="21">
        <f>IF(OR(B3L816C7=0,B3L816C8=0),0,1+(B3L816C7/B3L816C8))</f>
        <v>1.8349718039632401</v>
      </c>
      <c r="V23" s="16" t="s">
        <v>9075</v>
      </c>
      <c r="W23" s="15">
        <f>A1L216C8</f>
        <v>727108</v>
      </c>
      <c r="X23" s="16" t="s">
        <v>9076</v>
      </c>
      <c r="Y23" s="15">
        <f>A1L216C7</f>
        <v>889972</v>
      </c>
      <c r="Z23" s="16" t="s">
        <v>9077</v>
      </c>
      <c r="AA23" s="21">
        <f>IF(OR(B3L816C10=0,B3L816C11=0),0,1+(B3L816C10/B3L816C11))</f>
        <v>1.8170009843006296</v>
      </c>
      <c r="AB23" s="16" t="s">
        <v>9078</v>
      </c>
      <c r="AC23" s="15">
        <f>A1L216C20</f>
        <v>733996</v>
      </c>
      <c r="AD23" s="16" t="s">
        <v>9079</v>
      </c>
      <c r="AE23" s="15">
        <f>A1L216C19</f>
        <v>885451.66666666663</v>
      </c>
      <c r="AF23" s="16" t="s">
        <v>9080</v>
      </c>
      <c r="AG23" s="21">
        <f>IF(OR(B3L816C13=0,B3L816C14=0),0,1+(B3L816C13/B3L816C14))</f>
        <v>1.8289509497036351</v>
      </c>
      <c r="AH23" s="16" t="s">
        <v>9081</v>
      </c>
      <c r="AI23" s="15">
        <f>A1L216C11</f>
        <v>711680</v>
      </c>
      <c r="AJ23" s="16" t="s">
        <v>9082</v>
      </c>
      <c r="AK23" s="15">
        <f>A1L216C10</f>
        <v>857344</v>
      </c>
      <c r="AL23" s="16" t="s">
        <v>9083</v>
      </c>
      <c r="AM23" s="21">
        <f>IF(OR(B3L816C16=0,B3L816C17=0),0,1+(B3L816C16/B3L816C17))</f>
        <v>1.8300985368766796</v>
      </c>
      <c r="AN23" s="16" t="s">
        <v>9084</v>
      </c>
      <c r="AO23" s="15">
        <f>A1L216C23</f>
        <v>728417</v>
      </c>
      <c r="AP23" s="16" t="s">
        <v>9085</v>
      </c>
      <c r="AQ23" s="15">
        <f>A1L216C22</f>
        <v>878424.75</v>
      </c>
      <c r="AR23" s="16" t="s">
        <v>9086</v>
      </c>
      <c r="AS23" s="21">
        <f>IF(OR(B3L816C19=0,B3L816C20=0),0,1+(B3L816C19/B3L816C20))</f>
        <v>1.8292309614454738</v>
      </c>
      <c r="AT23" s="16" t="s">
        <v>9087</v>
      </c>
      <c r="AU23" s="15">
        <f>A1L216C14</f>
        <v>670208</v>
      </c>
      <c r="AV23" s="16" t="s">
        <v>9088</v>
      </c>
      <c r="AW23" s="15">
        <f>A1L216C13</f>
        <v>775841</v>
      </c>
      <c r="AX23" s="16" t="s">
        <v>9089</v>
      </c>
      <c r="AY23" s="21">
        <f>IF(OR(B3L816C22=0,B3L816C23=0),0,1+(B3L816C22/B3L816C23))</f>
        <v>1.863847102692433</v>
      </c>
      <c r="AZ23" s="16" t="s">
        <v>9090</v>
      </c>
      <c r="BA23" s="15">
        <f>A1L216C26</f>
        <v>716775.2</v>
      </c>
      <c r="BB23" s="16" t="s">
        <v>9091</v>
      </c>
      <c r="BC23" s="15">
        <f>A1L216C25</f>
        <v>857908</v>
      </c>
      <c r="BD23" s="16" t="s">
        <v>9092</v>
      </c>
      <c r="BE23" s="21">
        <f>IF(OR(B3L816C25=0,B3L816C26=0),0,1+(B3L816C25/B3L816C26))</f>
        <v>1.8354919175482687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11095</v>
      </c>
      <c r="F25" s="16" t="s">
        <v>9121</v>
      </c>
      <c r="G25" s="15">
        <f>A1L218C1</f>
        <v>17813</v>
      </c>
      <c r="H25" s="16" t="s">
        <v>9122</v>
      </c>
      <c r="I25" s="21">
        <f>IF(OR(B3L818C1=0,B3L818C2=0),0,1+(B3L818C1/B3L818C2))</f>
        <v>1.6228597092011452</v>
      </c>
      <c r="J25" s="16" t="s">
        <v>9123</v>
      </c>
      <c r="K25" s="15">
        <f>A1L218C5</f>
        <v>11806</v>
      </c>
      <c r="L25" s="16" t="s">
        <v>9124</v>
      </c>
      <c r="M25" s="15">
        <f>A1L218C4</f>
        <v>17881</v>
      </c>
      <c r="N25" s="16" t="s">
        <v>9125</v>
      </c>
      <c r="O25" s="21">
        <f>IF(OR(B3L818C4=0,B3L818C5=0),0,1+(B3L818C4/B3L818C5))</f>
        <v>1.6602539007885464</v>
      </c>
      <c r="P25" s="16" t="s">
        <v>9126</v>
      </c>
      <c r="Q25" s="15">
        <f>A1L218C17</f>
        <v>11450.5</v>
      </c>
      <c r="R25" s="16" t="s">
        <v>9127</v>
      </c>
      <c r="S25" s="15">
        <f>A1L218C16</f>
        <v>17847</v>
      </c>
      <c r="T25" s="16" t="s">
        <v>9128</v>
      </c>
      <c r="U25" s="21">
        <f>IF(OR(B3L818C7=0,B3L818C8=0),0,1+(B3L818C7/B3L818C8))</f>
        <v>1.6415924244971145</v>
      </c>
      <c r="V25" s="16" t="s">
        <v>9129</v>
      </c>
      <c r="W25" s="15">
        <f>A1L218C8</f>
        <v>11019</v>
      </c>
      <c r="X25" s="16" t="s">
        <v>9130</v>
      </c>
      <c r="Y25" s="15">
        <f>A1L218C7</f>
        <v>17898</v>
      </c>
      <c r="Z25" s="16" t="s">
        <v>9131</v>
      </c>
      <c r="AA25" s="21">
        <f>IF(OR(B3L818C10=0,B3L818C11=0),0,1+(B3L818C10/B3L818C11))</f>
        <v>1.6156553804894402</v>
      </c>
      <c r="AB25" s="16" t="s">
        <v>9132</v>
      </c>
      <c r="AC25" s="15">
        <f>A1L218C20</f>
        <v>11306.666666666666</v>
      </c>
      <c r="AD25" s="16" t="s">
        <v>9133</v>
      </c>
      <c r="AE25" s="15">
        <f>A1L218C19</f>
        <v>17864</v>
      </c>
      <c r="AF25" s="16" t="s">
        <v>9134</v>
      </c>
      <c r="AG25" s="21">
        <f>IF(OR(B3L818C13=0,B3L818C14=0),0,1+(B3L818C13/B3L818C14))</f>
        <v>1.6329302881027019</v>
      </c>
      <c r="AH25" s="16" t="s">
        <v>9135</v>
      </c>
      <c r="AI25" s="15">
        <f>A1L218C11</f>
        <v>8444</v>
      </c>
      <c r="AJ25" s="16" t="s">
        <v>9136</v>
      </c>
      <c r="AK25" s="15">
        <f>A1L218C10</f>
        <v>12439</v>
      </c>
      <c r="AL25" s="16" t="s">
        <v>9137</v>
      </c>
      <c r="AM25" s="21">
        <f>IF(OR(B3L818C16=0,B3L818C17=0),0,1+(B3L818C16/B3L818C17))</f>
        <v>1.6788327035935364</v>
      </c>
      <c r="AN25" s="16" t="s">
        <v>9138</v>
      </c>
      <c r="AO25" s="15">
        <f>A1L218C23</f>
        <v>10591</v>
      </c>
      <c r="AP25" s="16" t="s">
        <v>9139</v>
      </c>
      <c r="AQ25" s="15">
        <f>A1L218C22</f>
        <v>16507.75</v>
      </c>
      <c r="AR25" s="16" t="s">
        <v>9140</v>
      </c>
      <c r="AS25" s="21">
        <f>IF(OR(B3L818C19=0,B3L818C20=0),0,1+(B3L818C19/B3L818C20))</f>
        <v>1.6415774408989718</v>
      </c>
      <c r="AT25" s="16" t="s">
        <v>9141</v>
      </c>
      <c r="AU25" s="15">
        <f>A1L218C14</f>
        <v>7568</v>
      </c>
      <c r="AV25" s="16" t="s">
        <v>9142</v>
      </c>
      <c r="AW25" s="15">
        <f>A1L218C13</f>
        <v>9629</v>
      </c>
      <c r="AX25" s="16" t="s">
        <v>9143</v>
      </c>
      <c r="AY25" s="21">
        <f>IF(OR(B3L818C22=0,B3L818C23=0),0,1+(B3L818C22/B3L818C23))</f>
        <v>1.7859590819399731</v>
      </c>
      <c r="AZ25" s="16" t="s">
        <v>9144</v>
      </c>
      <c r="BA25" s="15">
        <f>A1L218C26</f>
        <v>9986.4</v>
      </c>
      <c r="BB25" s="16" t="s">
        <v>9145</v>
      </c>
      <c r="BC25" s="15">
        <f>A1L218C25</f>
        <v>15132</v>
      </c>
      <c r="BD25" s="16" t="s">
        <v>9146</v>
      </c>
      <c r="BE25" s="21">
        <f>IF(OR(B3L818C25=0,B3L818C26=0),0,1+(B3L818C25/B3L818C26))</f>
        <v>1.6599524187153052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24956</v>
      </c>
      <c r="F26" s="16" t="s">
        <v>9148</v>
      </c>
      <c r="G26" s="15">
        <f>A1L219C1</f>
        <v>32332</v>
      </c>
      <c r="H26" s="16" t="s">
        <v>9149</v>
      </c>
      <c r="I26" s="21">
        <f>IF(OR(B3L819C1=0,B3L819C2=0),0,1+(B3L819C1/B3L819C2))</f>
        <v>1.7718668811084992</v>
      </c>
      <c r="J26" s="16" t="s">
        <v>9150</v>
      </c>
      <c r="K26" s="15">
        <f>A1L219C5</f>
        <v>21307</v>
      </c>
      <c r="L26" s="16" t="s">
        <v>9151</v>
      </c>
      <c r="M26" s="15">
        <f>A1L219C4</f>
        <v>27510</v>
      </c>
      <c r="N26" s="16" t="s">
        <v>9152</v>
      </c>
      <c r="O26" s="21">
        <f>IF(OR(B3L819C4=0,B3L819C5=0),0,1+(B3L819C4/B3L819C5))</f>
        <v>1.7745183569611052</v>
      </c>
      <c r="P26" s="16" t="s">
        <v>9153</v>
      </c>
      <c r="Q26" s="15">
        <f>A1L219C17</f>
        <v>23131.5</v>
      </c>
      <c r="R26" s="16" t="s">
        <v>9154</v>
      </c>
      <c r="S26" s="15">
        <f>A1L219C16</f>
        <v>29921</v>
      </c>
      <c r="T26" s="16" t="s">
        <v>9155</v>
      </c>
      <c r="U26" s="21">
        <f>IF(OR(B3L819C7=0,B3L819C8=0),0,1+(B3L819C7/B3L819C8))</f>
        <v>1.7730857925871462</v>
      </c>
      <c r="V26" s="16" t="s">
        <v>9156</v>
      </c>
      <c r="W26" s="15">
        <f>A1L219C8</f>
        <v>15330</v>
      </c>
      <c r="X26" s="16" t="s">
        <v>9157</v>
      </c>
      <c r="Y26" s="15">
        <f>A1L219C7</f>
        <v>21115</v>
      </c>
      <c r="Z26" s="16" t="s">
        <v>9158</v>
      </c>
      <c r="AA26" s="21">
        <f>IF(OR(B3L819C10=0,B3L819C11=0),0,1+(B3L819C10/B3L819C11))</f>
        <v>1.7260241534454179</v>
      </c>
      <c r="AB26" s="16" t="s">
        <v>9159</v>
      </c>
      <c r="AC26" s="15">
        <f>A1L219C20</f>
        <v>20531</v>
      </c>
      <c r="AD26" s="16" t="s">
        <v>9160</v>
      </c>
      <c r="AE26" s="15">
        <f>A1L219C19</f>
        <v>26985.666666666668</v>
      </c>
      <c r="AF26" s="16" t="s">
        <v>9161</v>
      </c>
      <c r="AG26" s="21">
        <f>IF(OR(B3L819C13=0,B3L819C14=0),0,1+(B3L819C13/B3L819C14))</f>
        <v>1.760811294884939</v>
      </c>
      <c r="AH26" s="16" t="s">
        <v>9162</v>
      </c>
      <c r="AI26" s="15">
        <f>A1L219C11</f>
        <v>15089</v>
      </c>
      <c r="AJ26" s="16" t="s">
        <v>9163</v>
      </c>
      <c r="AK26" s="15">
        <f>A1L219C10</f>
        <v>19634</v>
      </c>
      <c r="AL26" s="16" t="s">
        <v>9164</v>
      </c>
      <c r="AM26" s="21">
        <f>IF(OR(B3L819C16=0,B3L819C17=0),0,1+(B3L819C16/B3L819C17))</f>
        <v>1.7685138025873486</v>
      </c>
      <c r="AN26" s="16" t="s">
        <v>9165</v>
      </c>
      <c r="AO26" s="15">
        <f>A1L219C23</f>
        <v>19170.5</v>
      </c>
      <c r="AP26" s="16" t="s">
        <v>9166</v>
      </c>
      <c r="AQ26" s="15">
        <f>A1L219C22</f>
        <v>25147.75</v>
      </c>
      <c r="AR26" s="16" t="s">
        <v>9167</v>
      </c>
      <c r="AS26" s="21">
        <f>IF(OR(B3L819C19=0,B3L819C20=0),0,1+(B3L819C19/B3L819C20))</f>
        <v>1.7623147200047717</v>
      </c>
      <c r="AT26" s="16" t="s">
        <v>9168</v>
      </c>
      <c r="AU26" s="15">
        <f>A1L219C14</f>
        <v>15413</v>
      </c>
      <c r="AV26" s="16" t="s">
        <v>9169</v>
      </c>
      <c r="AW26" s="15">
        <f>A1L219C13</f>
        <v>19208</v>
      </c>
      <c r="AX26" s="16" t="s">
        <v>9170</v>
      </c>
      <c r="AY26" s="21">
        <f>IF(OR(B3L819C22=0,B3L819C23=0),0,1+(B3L819C22/B3L819C23))</f>
        <v>1.8024260724698042</v>
      </c>
      <c r="AZ26" s="16" t="s">
        <v>9171</v>
      </c>
      <c r="BA26" s="15">
        <f>A1L219C26</f>
        <v>18419</v>
      </c>
      <c r="BB26" s="16" t="s">
        <v>9172</v>
      </c>
      <c r="BC26" s="15">
        <f>A1L219C25</f>
        <v>23959.8</v>
      </c>
      <c r="BD26" s="16" t="s">
        <v>9173</v>
      </c>
      <c r="BE26" s="21">
        <f>IF(OR(B3L819C25=0,B3L819C26=0),0,1+(B3L819C25/B3L819C26))</f>
        <v>1.7687459828546148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137183</v>
      </c>
      <c r="F27" s="16" t="s">
        <v>9175</v>
      </c>
      <c r="G27" s="15">
        <f>A1L220C1</f>
        <v>158020</v>
      </c>
      <c r="H27" s="16" t="s">
        <v>9176</v>
      </c>
      <c r="I27" s="21">
        <f>IF(OR(B3L820C1=0,B3L820C2=0),0,1+(B3L820C1/B3L820C2))</f>
        <v>1.8681369446905456</v>
      </c>
      <c r="J27" s="16" t="s">
        <v>9177</v>
      </c>
      <c r="K27" s="15">
        <f>A1L220C5</f>
        <v>140219</v>
      </c>
      <c r="L27" s="16" t="s">
        <v>9178</v>
      </c>
      <c r="M27" s="15">
        <f>A1L220C4</f>
        <v>152617</v>
      </c>
      <c r="N27" s="16" t="s">
        <v>9179</v>
      </c>
      <c r="O27" s="21">
        <f>IF(OR(B3L820C4=0,B3L820C5=0),0,1+(B3L820C4/B3L820C5))</f>
        <v>1.9187639646959382</v>
      </c>
      <c r="P27" s="16" t="s">
        <v>9180</v>
      </c>
      <c r="Q27" s="15">
        <f>A1L220C17</f>
        <v>138701</v>
      </c>
      <c r="R27" s="16" t="s">
        <v>9181</v>
      </c>
      <c r="S27" s="15">
        <f>A1L220C16</f>
        <v>155318.5</v>
      </c>
      <c r="T27" s="16" t="s">
        <v>9182</v>
      </c>
      <c r="U27" s="21">
        <f>IF(OR(B3L820C7=0,B3L820C8=0),0,1+(B3L820C7/B3L820C8))</f>
        <v>1.8930101694260504</v>
      </c>
      <c r="V27" s="16" t="s">
        <v>9183</v>
      </c>
      <c r="W27" s="15">
        <f>A1L220C8</f>
        <v>165811</v>
      </c>
      <c r="X27" s="16" t="s">
        <v>9184</v>
      </c>
      <c r="Y27" s="15">
        <f>A1L220C7</f>
        <v>182163</v>
      </c>
      <c r="Z27" s="16" t="s">
        <v>9185</v>
      </c>
      <c r="AA27" s="21">
        <f>IF(OR(B3L820C10=0,B3L820C11=0),0,1+(B3L820C10/B3L820C11))</f>
        <v>1.910234240762394</v>
      </c>
      <c r="AB27" s="16" t="s">
        <v>9186</v>
      </c>
      <c r="AC27" s="15">
        <f>A1L220C20</f>
        <v>147737.66666666666</v>
      </c>
      <c r="AD27" s="16" t="s">
        <v>9187</v>
      </c>
      <c r="AE27" s="15">
        <f>A1L220C19</f>
        <v>164266.66666666666</v>
      </c>
      <c r="AF27" s="16" t="s">
        <v>9188</v>
      </c>
      <c r="AG27" s="21">
        <f>IF(OR(B3L820C13=0,B3L820C14=0),0,1+(B3L820C13/B3L820C14))</f>
        <v>1.8993770292207792</v>
      </c>
      <c r="AH27" s="16" t="s">
        <v>9189</v>
      </c>
      <c r="AI27" s="15">
        <f>A1L220C11</f>
        <v>150609</v>
      </c>
      <c r="AJ27" s="16" t="s">
        <v>9190</v>
      </c>
      <c r="AK27" s="15">
        <f>A1L220C10</f>
        <v>166541</v>
      </c>
      <c r="AL27" s="16" t="s">
        <v>9191</v>
      </c>
      <c r="AM27" s="21">
        <f>IF(OR(B3L820C16=0,B3L820C17=0),0,1+(B3L820C16/B3L820C17))</f>
        <v>1.9043358692454111</v>
      </c>
      <c r="AN27" s="16" t="s">
        <v>9192</v>
      </c>
      <c r="AO27" s="15">
        <f>A1L220C23</f>
        <v>148455.5</v>
      </c>
      <c r="AP27" s="16" t="s">
        <v>9193</v>
      </c>
      <c r="AQ27" s="15">
        <f>A1L220C22</f>
        <v>164835.25</v>
      </c>
      <c r="AR27" s="16" t="s">
        <v>9194</v>
      </c>
      <c r="AS27" s="21">
        <f>IF(OR(B3L820C19=0,B3L820C20=0),0,1+(B3L820C19/B3L820C20))</f>
        <v>1.9006295680080565</v>
      </c>
      <c r="AT27" s="16" t="s">
        <v>9195</v>
      </c>
      <c r="AU27" s="15">
        <f>A1L220C14</f>
        <v>152759</v>
      </c>
      <c r="AV27" s="16" t="s">
        <v>9196</v>
      </c>
      <c r="AW27" s="15">
        <f>A1L220C13</f>
        <v>165315</v>
      </c>
      <c r="AX27" s="16" t="s">
        <v>9197</v>
      </c>
      <c r="AY27" s="21">
        <f>IF(OR(B3L820C22=0,B3L820C23=0),0,1+(B3L820C22/B3L820C23))</f>
        <v>1.9240480295194025</v>
      </c>
      <c r="AZ27" s="16" t="s">
        <v>9198</v>
      </c>
      <c r="BA27" s="15">
        <f>A1L220C26</f>
        <v>149316.20000000001</v>
      </c>
      <c r="BB27" s="16" t="s">
        <v>9199</v>
      </c>
      <c r="BC27" s="15">
        <f>A1L220C25</f>
        <v>164931.20000000001</v>
      </c>
      <c r="BD27" s="16" t="s">
        <v>9200</v>
      </c>
      <c r="BE27" s="21">
        <f>IF(OR(B3L820C25=0,B3L820C26=0),0,1+(B3L820C25/B3L820C26))</f>
        <v>1.905324159407074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20399</v>
      </c>
      <c r="F28" s="16" t="s">
        <v>9202</v>
      </c>
      <c r="G28" s="15">
        <f>A1L221C1</f>
        <v>39924</v>
      </c>
      <c r="H28" s="16" t="s">
        <v>9203</v>
      </c>
      <c r="I28" s="21">
        <f>IF(OR(B3L821C1=0,B3L821C2=0),0,1+(B3L821C1/B3L821C2))</f>
        <v>1.5109457970143272</v>
      </c>
      <c r="J28" s="16" t="s">
        <v>9204</v>
      </c>
      <c r="K28" s="15">
        <f>A1L221C5</f>
        <v>17883</v>
      </c>
      <c r="L28" s="16" t="s">
        <v>9205</v>
      </c>
      <c r="M28" s="15">
        <f>A1L221C4</f>
        <v>34801</v>
      </c>
      <c r="N28" s="16" t="s">
        <v>9206</v>
      </c>
      <c r="O28" s="21">
        <f>IF(OR(B3L821C4=0,B3L821C5=0),0,1+(B3L821C4/B3L821C5))</f>
        <v>1.5138645441222953</v>
      </c>
      <c r="P28" s="16" t="s">
        <v>9207</v>
      </c>
      <c r="Q28" s="15">
        <f>A1L221C17</f>
        <v>19141</v>
      </c>
      <c r="R28" s="16" t="s">
        <v>9208</v>
      </c>
      <c r="S28" s="15">
        <f>A1L221C16</f>
        <v>37362.5</v>
      </c>
      <c r="T28" s="16" t="s">
        <v>9209</v>
      </c>
      <c r="U28" s="21">
        <f>IF(OR(B3L821C7=0,B3L821C8=0),0,1+(B3L821C7/B3L821C8))</f>
        <v>1.512305118768819</v>
      </c>
      <c r="V28" s="16" t="s">
        <v>9210</v>
      </c>
      <c r="W28" s="15">
        <f>A1L221C8</f>
        <v>26510</v>
      </c>
      <c r="X28" s="16" t="s">
        <v>9211</v>
      </c>
      <c r="Y28" s="15">
        <f>A1L221C7</f>
        <v>37231</v>
      </c>
      <c r="Z28" s="16" t="s">
        <v>9212</v>
      </c>
      <c r="AA28" s="21">
        <f>IF(OR(B3L821C10=0,B3L821C11=0),0,1+(B3L821C10/B3L821C11))</f>
        <v>1.7120410410679274</v>
      </c>
      <c r="AB28" s="16" t="s">
        <v>9213</v>
      </c>
      <c r="AC28" s="15">
        <f>A1L221C20</f>
        <v>21597.333333333332</v>
      </c>
      <c r="AD28" s="16" t="s">
        <v>9214</v>
      </c>
      <c r="AE28" s="15">
        <f>A1L221C19</f>
        <v>37318.666666666664</v>
      </c>
      <c r="AF28" s="16" t="s">
        <v>9215</v>
      </c>
      <c r="AG28" s="21">
        <f>IF(OR(B3L821C13=0,B3L821C14=0),0,1+(B3L821C13/B3L821C14))</f>
        <v>1.5787273571760334</v>
      </c>
      <c r="AH28" s="16" t="s">
        <v>9216</v>
      </c>
      <c r="AI28" s="15">
        <f>A1L221C11</f>
        <v>26656</v>
      </c>
      <c r="AJ28" s="16" t="s">
        <v>9217</v>
      </c>
      <c r="AK28" s="15">
        <f>A1L221C10</f>
        <v>36193</v>
      </c>
      <c r="AL28" s="16" t="s">
        <v>9218</v>
      </c>
      <c r="AM28" s="21">
        <f>IF(OR(B3L821C16=0,B3L821C17=0),0,1+(B3L821C16/B3L821C17))</f>
        <v>1.7364960075152653</v>
      </c>
      <c r="AN28" s="16" t="s">
        <v>9219</v>
      </c>
      <c r="AO28" s="15">
        <f>A1L221C23</f>
        <v>22862</v>
      </c>
      <c r="AP28" s="16" t="s">
        <v>9220</v>
      </c>
      <c r="AQ28" s="15">
        <f>A1L221C22</f>
        <v>37037.25</v>
      </c>
      <c r="AR28" s="16" t="s">
        <v>9221</v>
      </c>
      <c r="AS28" s="21">
        <f>IF(OR(B3L821C19=0,B3L821C20=0),0,1+(B3L821C19/B3L821C20))</f>
        <v>1.6172704506949085</v>
      </c>
      <c r="AT28" s="16" t="s">
        <v>9222</v>
      </c>
      <c r="AU28" s="15">
        <f>A1L221C14</f>
        <v>29253</v>
      </c>
      <c r="AV28" s="16" t="s">
        <v>9223</v>
      </c>
      <c r="AW28" s="15">
        <f>A1L221C13</f>
        <v>37273</v>
      </c>
      <c r="AX28" s="16" t="s">
        <v>9224</v>
      </c>
      <c r="AY28" s="21">
        <f>IF(OR(B3L821C22=0,B3L821C23=0),0,1+(B3L821C22/B3L821C23))</f>
        <v>1.784830842701151</v>
      </c>
      <c r="AZ28" s="16" t="s">
        <v>9225</v>
      </c>
      <c r="BA28" s="15">
        <f>A1L221C26</f>
        <v>24140.2</v>
      </c>
      <c r="BB28" s="16" t="s">
        <v>9226</v>
      </c>
      <c r="BC28" s="15">
        <f>A1L221C25</f>
        <v>37084.400000000001</v>
      </c>
      <c r="BD28" s="16" t="s">
        <v>9227</v>
      </c>
      <c r="BE28" s="21">
        <f>IF(OR(B3L821C25=0,B3L821C26=0),0,1+(B3L821C25/B3L821C26))</f>
        <v>1.6509529613530218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300497</v>
      </c>
      <c r="F29" s="16" t="s">
        <v>9229</v>
      </c>
      <c r="G29" s="15">
        <f>A1L222C1</f>
        <v>336883</v>
      </c>
      <c r="H29" s="16" t="s">
        <v>9230</v>
      </c>
      <c r="I29" s="21">
        <f>IF(OR(B3L822C1=0,B3L822C2=0),0,1+(B3L822C1/B3L822C2))</f>
        <v>1.8919921753249644</v>
      </c>
      <c r="J29" s="16" t="s">
        <v>9231</v>
      </c>
      <c r="K29" s="15">
        <f>A1L222C5</f>
        <v>269495</v>
      </c>
      <c r="L29" s="16" t="s">
        <v>9232</v>
      </c>
      <c r="M29" s="15">
        <f>A1L222C4</f>
        <v>309160</v>
      </c>
      <c r="N29" s="16" t="s">
        <v>9233</v>
      </c>
      <c r="O29" s="21">
        <f>IF(OR(B3L822C4=0,B3L822C5=0),0,1+(B3L822C4/B3L822C5))</f>
        <v>1.8717007374822099</v>
      </c>
      <c r="P29" s="16" t="s">
        <v>9234</v>
      </c>
      <c r="Q29" s="15">
        <f>A1L222C17</f>
        <v>284996</v>
      </c>
      <c r="R29" s="16" t="s">
        <v>9235</v>
      </c>
      <c r="S29" s="15">
        <f>A1L222C16</f>
        <v>323021.5</v>
      </c>
      <c r="T29" s="16" t="s">
        <v>9236</v>
      </c>
      <c r="U29" s="21">
        <f>IF(OR(B3L822C7=0,B3L822C8=0),0,1+(B3L822C7/B3L822C8))</f>
        <v>1.8822818295376624</v>
      </c>
      <c r="V29" s="16" t="s">
        <v>9237</v>
      </c>
      <c r="W29" s="15">
        <f>A1L222C8</f>
        <v>262491</v>
      </c>
      <c r="X29" s="16" t="s">
        <v>9238</v>
      </c>
      <c r="Y29" s="15">
        <f>A1L222C7</f>
        <v>309782</v>
      </c>
      <c r="Z29" s="16" t="s">
        <v>9239</v>
      </c>
      <c r="AA29" s="21">
        <f>IF(OR(B3L822C10=0,B3L822C11=0),0,1+(B3L822C10/B3L822C11))</f>
        <v>1.8473410333718552</v>
      </c>
      <c r="AB29" s="16" t="s">
        <v>9240</v>
      </c>
      <c r="AC29" s="15">
        <f>A1L222C20</f>
        <v>277494.33333333331</v>
      </c>
      <c r="AD29" s="16" t="s">
        <v>9241</v>
      </c>
      <c r="AE29" s="15">
        <f>A1L222C19</f>
        <v>318608.33333333331</v>
      </c>
      <c r="AF29" s="16" t="s">
        <v>9242</v>
      </c>
      <c r="AG29" s="21">
        <f>IF(OR(B3L822C13=0,B3L822C14=0),0,1+(B3L822C13/B3L822C14))</f>
        <v>1.8709575497606781</v>
      </c>
      <c r="AH29" s="16" t="s">
        <v>9243</v>
      </c>
      <c r="AI29" s="15">
        <f>A1L222C11</f>
        <v>261195</v>
      </c>
      <c r="AJ29" s="16" t="s">
        <v>9244</v>
      </c>
      <c r="AK29" s="15">
        <f>A1L222C10</f>
        <v>312006</v>
      </c>
      <c r="AL29" s="16" t="s">
        <v>9245</v>
      </c>
      <c r="AM29" s="21">
        <f>IF(OR(B3L822C16=0,B3L822C17=0),0,1+(B3L822C16/B3L822C17))</f>
        <v>1.8371473625507202</v>
      </c>
      <c r="AN29" s="16" t="s">
        <v>9246</v>
      </c>
      <c r="AO29" s="15">
        <f>A1L222C23</f>
        <v>273419.5</v>
      </c>
      <c r="AP29" s="16" t="s">
        <v>9247</v>
      </c>
      <c r="AQ29" s="15">
        <f>A1L222C22</f>
        <v>316957.75</v>
      </c>
      <c r="AR29" s="16" t="s">
        <v>9248</v>
      </c>
      <c r="AS29" s="21">
        <f>IF(OR(B3L822C19=0,B3L822C20=0),0,1+(B3L822C19/B3L822C20))</f>
        <v>1.8626370549387103</v>
      </c>
      <c r="AT29" s="16" t="s">
        <v>9249</v>
      </c>
      <c r="AU29" s="15">
        <f>A1L222C14</f>
        <v>255816</v>
      </c>
      <c r="AV29" s="16" t="s">
        <v>9250</v>
      </c>
      <c r="AW29" s="15">
        <f>A1L222C13</f>
        <v>307991</v>
      </c>
      <c r="AX29" s="16" t="s">
        <v>9251</v>
      </c>
      <c r="AY29" s="21">
        <f>IF(OR(B3L822C22=0,B3L822C23=0),0,1+(B3L822C22/B3L822C23))</f>
        <v>1.8305956992249772</v>
      </c>
      <c r="AZ29" s="16" t="s">
        <v>9252</v>
      </c>
      <c r="BA29" s="15">
        <f>A1L222C26</f>
        <v>269898.8</v>
      </c>
      <c r="BB29" s="16" t="s">
        <v>9253</v>
      </c>
      <c r="BC29" s="15">
        <f>A1L222C25</f>
        <v>315164.40000000002</v>
      </c>
      <c r="BD29" s="16" t="s">
        <v>9254</v>
      </c>
      <c r="BE29" s="21">
        <f>IF(OR(B3L822C25=0,B3L822C26=0),0,1+(B3L822C25/B3L822C26))</f>
        <v>1.8563746412983191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75656</v>
      </c>
      <c r="F30" s="16" t="s">
        <v>9256</v>
      </c>
      <c r="G30" s="15">
        <f>A1L223C1</f>
        <v>88805</v>
      </c>
      <c r="H30" s="16" t="s">
        <v>9257</v>
      </c>
      <c r="I30" s="21">
        <f>IF(OR(B3L823C1=0,B3L823C2=0),0,1+(B3L823C1/B3L823C2))</f>
        <v>1.8519340127245087</v>
      </c>
      <c r="J30" s="16" t="s">
        <v>9258</v>
      </c>
      <c r="K30" s="15">
        <f>A1L223C5</f>
        <v>66375</v>
      </c>
      <c r="L30" s="16" t="s">
        <v>9259</v>
      </c>
      <c r="M30" s="15">
        <f>A1L223C4</f>
        <v>77918</v>
      </c>
      <c r="N30" s="16" t="s">
        <v>9260</v>
      </c>
      <c r="O30" s="21">
        <f>IF(OR(B3L823C4=0,B3L823C5=0),0,1+(B3L823C4/B3L823C5))</f>
        <v>1.8518570805205472</v>
      </c>
      <c r="P30" s="16" t="s">
        <v>9261</v>
      </c>
      <c r="Q30" s="15">
        <f>A1L223C17</f>
        <v>71015.5</v>
      </c>
      <c r="R30" s="16" t="s">
        <v>9262</v>
      </c>
      <c r="S30" s="15">
        <f>A1L223C16</f>
        <v>83361.5</v>
      </c>
      <c r="T30" s="16" t="s">
        <v>9263</v>
      </c>
      <c r="U30" s="21">
        <f>IF(OR(B3L823C7=0,B3L823C8=0),0,1+(B3L823C7/B3L823C8))</f>
        <v>1.8518980584562419</v>
      </c>
      <c r="V30" s="16" t="s">
        <v>9264</v>
      </c>
      <c r="W30" s="15">
        <f>A1L223C8</f>
        <v>78887</v>
      </c>
      <c r="X30" s="16" t="s">
        <v>9265</v>
      </c>
      <c r="Y30" s="15">
        <f>A1L223C7</f>
        <v>86204</v>
      </c>
      <c r="Z30" s="16" t="s">
        <v>9266</v>
      </c>
      <c r="AA30" s="21">
        <f>IF(OR(B3L823C10=0,B3L823C11=0),0,1+(B3L823C10/B3L823C11))</f>
        <v>1.9151199480302539</v>
      </c>
      <c r="AB30" s="16" t="s">
        <v>9267</v>
      </c>
      <c r="AC30" s="15">
        <f>A1L223C20</f>
        <v>73639.333333333328</v>
      </c>
      <c r="AD30" s="16" t="s">
        <v>9268</v>
      </c>
      <c r="AE30" s="15">
        <f>A1L223C19</f>
        <v>84309</v>
      </c>
      <c r="AF30" s="16" t="s">
        <v>9269</v>
      </c>
      <c r="AG30" s="21">
        <f>IF(OR(B3L823C13=0,B3L823C14=0),0,1+(B3L823C13/B3L823C14))</f>
        <v>1.873445697770503</v>
      </c>
      <c r="AH30" s="16" t="s">
        <v>9270</v>
      </c>
      <c r="AI30" s="15">
        <f>A1L223C11</f>
        <v>81351</v>
      </c>
      <c r="AJ30" s="16" t="s">
        <v>9271</v>
      </c>
      <c r="AK30" s="15">
        <f>A1L223C10</f>
        <v>85016</v>
      </c>
      <c r="AL30" s="16" t="s">
        <v>9272</v>
      </c>
      <c r="AM30" s="21">
        <f>IF(OR(B3L823C16=0,B3L823C17=0),0,1+(B3L823C16/B3L823C17))</f>
        <v>1.9568904676766725</v>
      </c>
      <c r="AN30" s="16" t="s">
        <v>9273</v>
      </c>
      <c r="AO30" s="15">
        <f>A1L223C23</f>
        <v>75567.25</v>
      </c>
      <c r="AP30" s="16" t="s">
        <v>9274</v>
      </c>
      <c r="AQ30" s="15">
        <f>A1L223C22</f>
        <v>84485.75</v>
      </c>
      <c r="AR30" s="16" t="s">
        <v>9275</v>
      </c>
      <c r="AS30" s="21">
        <f>IF(OR(B3L823C19=0,B3L823C20=0),0,1+(B3L823C19/B3L823C20))</f>
        <v>1.8944378193955784</v>
      </c>
      <c r="AT30" s="16" t="s">
        <v>9276</v>
      </c>
      <c r="AU30" s="15">
        <f>A1L223C14</f>
        <v>92392</v>
      </c>
      <c r="AV30" s="16" t="s">
        <v>9277</v>
      </c>
      <c r="AW30" s="15">
        <f>A1L223C13</f>
        <v>95098</v>
      </c>
      <c r="AX30" s="16" t="s">
        <v>9278</v>
      </c>
      <c r="AY30" s="21">
        <f>IF(OR(B3L823C22=0,B3L823C23=0),0,1+(B3L823C22/B3L823C23))</f>
        <v>1.9715451429052135</v>
      </c>
      <c r="AZ30" s="16" t="s">
        <v>9279</v>
      </c>
      <c r="BA30" s="15">
        <f>A1L223C26</f>
        <v>78932.2</v>
      </c>
      <c r="BB30" s="16" t="s">
        <v>9280</v>
      </c>
      <c r="BC30" s="15">
        <f>A1L223C25</f>
        <v>86608.2</v>
      </c>
      <c r="BD30" s="16" t="s">
        <v>9281</v>
      </c>
      <c r="BE30" s="21">
        <f>IF(OR(B3L823C25=0,B3L823C26=0),0,1+(B3L823C25/B3L823C26))</f>
        <v>1.9113709787294968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144646</v>
      </c>
      <c r="F31" s="16" t="s">
        <v>9283</v>
      </c>
      <c r="G31" s="15">
        <f>A1L224C1</f>
        <v>160748</v>
      </c>
      <c r="H31" s="16" t="s">
        <v>9284</v>
      </c>
      <c r="I31" s="21">
        <f>IF(OR(B3L824C1=0,B3L824C2=0),0,1+(B3L824C1/B3L824C2))</f>
        <v>1.8998307910518326</v>
      </c>
      <c r="J31" s="16" t="s">
        <v>9285</v>
      </c>
      <c r="K31" s="15">
        <f>A1L224C5</f>
        <v>132927</v>
      </c>
      <c r="L31" s="16" t="s">
        <v>9286</v>
      </c>
      <c r="M31" s="15">
        <f>A1L224C4</f>
        <v>149602</v>
      </c>
      <c r="N31" s="16" t="s">
        <v>9287</v>
      </c>
      <c r="O31" s="21">
        <f>IF(OR(B3L824C4=0,B3L824C5=0),0,1+(B3L824C4/B3L824C5))</f>
        <v>1.8885375863959037</v>
      </c>
      <c r="P31" s="16" t="s">
        <v>9288</v>
      </c>
      <c r="Q31" s="15">
        <f>A1L224C17</f>
        <v>138786.5</v>
      </c>
      <c r="R31" s="16" t="s">
        <v>9289</v>
      </c>
      <c r="S31" s="15">
        <f>A1L224C16</f>
        <v>155175</v>
      </c>
      <c r="T31" s="16" t="s">
        <v>9290</v>
      </c>
      <c r="U31" s="21">
        <f>IF(OR(B3L824C7=0,B3L824C8=0),0,1+(B3L824C7/B3L824C8))</f>
        <v>1.8943869824391815</v>
      </c>
      <c r="V31" s="16" t="s">
        <v>9291</v>
      </c>
      <c r="W31" s="15">
        <f>A1L224C8</f>
        <v>192274</v>
      </c>
      <c r="X31" s="16" t="s">
        <v>9292</v>
      </c>
      <c r="Y31" s="15">
        <f>A1L224C7</f>
        <v>208459</v>
      </c>
      <c r="Z31" s="16" t="s">
        <v>9293</v>
      </c>
      <c r="AA31" s="21">
        <f>IF(OR(B3L824C10=0,B3L824C11=0),0,1+(B3L824C10/B3L824C11))</f>
        <v>1.9223588331518429</v>
      </c>
      <c r="AB31" s="16" t="s">
        <v>9294</v>
      </c>
      <c r="AC31" s="15">
        <f>A1L224C20</f>
        <v>156615.66666666666</v>
      </c>
      <c r="AD31" s="16" t="s">
        <v>9295</v>
      </c>
      <c r="AE31" s="15">
        <f>A1L224C19</f>
        <v>172936.33333333334</v>
      </c>
      <c r="AF31" s="16" t="s">
        <v>9296</v>
      </c>
      <c r="AG31" s="21">
        <f>IF(OR(B3L824C13=0,B3L824C14=0),0,1+(B3L824C13/B3L824C14))</f>
        <v>1.9056261552902898</v>
      </c>
      <c r="AH31" s="16" t="s">
        <v>9297</v>
      </c>
      <c r="AI31" s="15">
        <f>A1L224C11</f>
        <v>220027</v>
      </c>
      <c r="AJ31" s="16" t="s">
        <v>9298</v>
      </c>
      <c r="AK31" s="15">
        <f>A1L224C10</f>
        <v>236419</v>
      </c>
      <c r="AL31" s="16" t="s">
        <v>9299</v>
      </c>
      <c r="AM31" s="21">
        <f>IF(OR(B3L824C16=0,B3L824C17=0),0,1+(B3L824C16/B3L824C17))</f>
        <v>1.9306654710492812</v>
      </c>
      <c r="AN31" s="16" t="s">
        <v>9300</v>
      </c>
      <c r="AO31" s="15">
        <f>A1L224C23</f>
        <v>172468.5</v>
      </c>
      <c r="AP31" s="16" t="s">
        <v>9301</v>
      </c>
      <c r="AQ31" s="15">
        <f>A1L224C22</f>
        <v>188807</v>
      </c>
      <c r="AR31" s="16" t="s">
        <v>9302</v>
      </c>
      <c r="AS31" s="21">
        <f>IF(OR(B3L824C19=0,B3L824C20=0),0,1+(B3L824C19/B3L824C20))</f>
        <v>1.9134645431578279</v>
      </c>
      <c r="AT31" s="16" t="s">
        <v>9303</v>
      </c>
      <c r="AU31" s="15">
        <f>A1L224C14</f>
        <v>212798</v>
      </c>
      <c r="AV31" s="16" t="s">
        <v>9304</v>
      </c>
      <c r="AW31" s="15">
        <f>A1L224C13</f>
        <v>224344</v>
      </c>
      <c r="AX31" s="16" t="s">
        <v>9305</v>
      </c>
      <c r="AY31" s="21">
        <f>IF(OR(B3L824C22=0,B3L824C23=0),0,1+(B3L824C22/B3L824C23))</f>
        <v>1.9485343936098136</v>
      </c>
      <c r="AZ31" s="16" t="s">
        <v>9306</v>
      </c>
      <c r="BA31" s="15">
        <f>A1L224C26</f>
        <v>180534.39999999999</v>
      </c>
      <c r="BB31" s="16" t="s">
        <v>9307</v>
      </c>
      <c r="BC31" s="15">
        <f>A1L224C25</f>
        <v>195914.4</v>
      </c>
      <c r="BD31" s="16" t="s">
        <v>9308</v>
      </c>
      <c r="BE31" s="21">
        <f>IF(OR(B3L824C25=0,B3L824C26=0),0,1+(B3L824C25/B3L824C26))</f>
        <v>1.9214963269672878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10301</v>
      </c>
      <c r="F32" s="16" t="s">
        <v>9310</v>
      </c>
      <c r="G32" s="15">
        <f>A1L225C1</f>
        <v>22751</v>
      </c>
      <c r="H32" s="16" t="s">
        <v>9311</v>
      </c>
      <c r="I32" s="21">
        <f>IF(OR(B3L825C1=0,B3L825C2=0),0,1+(B3L825C1/B3L825C2))</f>
        <v>1.4527713067557471</v>
      </c>
      <c r="J32" s="16" t="s">
        <v>9312</v>
      </c>
      <c r="K32" s="15">
        <f>A1L225C5</f>
        <v>9217</v>
      </c>
      <c r="L32" s="16" t="s">
        <v>9313</v>
      </c>
      <c r="M32" s="15">
        <f>A1L225C4</f>
        <v>20930</v>
      </c>
      <c r="N32" s="16" t="s">
        <v>9314</v>
      </c>
      <c r="O32" s="21">
        <f>IF(OR(B3L825C4=0,B3L825C5=0),0,1+(B3L825C4/B3L825C5))</f>
        <v>1.4403726708074533</v>
      </c>
      <c r="P32" s="16" t="s">
        <v>9315</v>
      </c>
      <c r="Q32" s="15">
        <f>A1L225C17</f>
        <v>9759</v>
      </c>
      <c r="R32" s="16" t="s">
        <v>9316</v>
      </c>
      <c r="S32" s="15">
        <f>A1L225C16</f>
        <v>21840.5</v>
      </c>
      <c r="T32" s="16" t="s">
        <v>9317</v>
      </c>
      <c r="U32" s="21">
        <f>IF(OR(B3L825C7=0,B3L825C8=0),0,1+(B3L825C7/B3L825C8))</f>
        <v>1.4468304297062797</v>
      </c>
      <c r="V32" s="16" t="s">
        <v>9318</v>
      </c>
      <c r="W32" s="15">
        <f>A1L225C8</f>
        <v>10495</v>
      </c>
      <c r="X32" s="16" t="s">
        <v>9319</v>
      </c>
      <c r="Y32" s="15">
        <f>A1L225C7</f>
        <v>20854</v>
      </c>
      <c r="Z32" s="16" t="s">
        <v>9320</v>
      </c>
      <c r="AA32" s="21">
        <f>IF(OR(B3L825C10=0,B3L825C11=0),0,1+(B3L825C10/B3L825C11))</f>
        <v>1.5032607653208019</v>
      </c>
      <c r="AB32" s="16" t="s">
        <v>9321</v>
      </c>
      <c r="AC32" s="15">
        <f>A1L225C20</f>
        <v>10004.333333333334</v>
      </c>
      <c r="AD32" s="16" t="s">
        <v>9322</v>
      </c>
      <c r="AE32" s="15">
        <f>A1L225C19</f>
        <v>21511.666666666668</v>
      </c>
      <c r="AF32" s="16" t="s">
        <v>9323</v>
      </c>
      <c r="AG32" s="21">
        <f>IF(OR(B3L825C13=0,B3L825C14=0),0,1+(B3L825C13/B3L825C14))</f>
        <v>1.4650654683505075</v>
      </c>
      <c r="AH32" s="16" t="s">
        <v>9324</v>
      </c>
      <c r="AI32" s="15">
        <f>A1L225C11</f>
        <v>10436</v>
      </c>
      <c r="AJ32" s="16" t="s">
        <v>9325</v>
      </c>
      <c r="AK32" s="15">
        <f>A1L225C10</f>
        <v>20373</v>
      </c>
      <c r="AL32" s="16" t="s">
        <v>9326</v>
      </c>
      <c r="AM32" s="21">
        <f>IF(OR(B3L825C16=0,B3L825C17=0),0,1+(B3L825C16/B3L825C17))</f>
        <v>1.5122466008933393</v>
      </c>
      <c r="AN32" s="16" t="s">
        <v>9327</v>
      </c>
      <c r="AO32" s="15">
        <f>A1L225C23</f>
        <v>10112.25</v>
      </c>
      <c r="AP32" s="16" t="s">
        <v>9328</v>
      </c>
      <c r="AQ32" s="15">
        <f>A1L225C22</f>
        <v>21227</v>
      </c>
      <c r="AR32" s="16" t="s">
        <v>9329</v>
      </c>
      <c r="AS32" s="21">
        <f>IF(OR(B3L825C19=0,B3L825C20=0),0,1+(B3L825C19/B3L825C20))</f>
        <v>1.4763862062467612</v>
      </c>
      <c r="AT32" s="16" t="s">
        <v>9330</v>
      </c>
      <c r="AU32" s="15">
        <f>A1L225C14</f>
        <v>10882</v>
      </c>
      <c r="AV32" s="16" t="s">
        <v>9331</v>
      </c>
      <c r="AW32" s="15">
        <f>A1L225C13</f>
        <v>19661</v>
      </c>
      <c r="AX32" s="16" t="s">
        <v>9332</v>
      </c>
      <c r="AY32" s="21">
        <f>IF(OR(B3L825C22=0,B3L825C23=0),0,1+(B3L825C22/B3L825C23))</f>
        <v>1.5534815116219929</v>
      </c>
      <c r="AZ32" s="16" t="s">
        <v>9333</v>
      </c>
      <c r="BA32" s="15">
        <f>A1L225C26</f>
        <v>10266.200000000001</v>
      </c>
      <c r="BB32" s="16" t="s">
        <v>9334</v>
      </c>
      <c r="BC32" s="15">
        <f>A1L225C25</f>
        <v>20913.8</v>
      </c>
      <c r="BD32" s="16" t="s">
        <v>9335</v>
      </c>
      <c r="BE32" s="21">
        <f>IF(OR(B3L825C25=0,B3L825C26=0),0,1+(B3L825C25/B3L825C26))</f>
        <v>1.4908816188354101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942</v>
      </c>
      <c r="F33" s="16" t="s">
        <v>9337</v>
      </c>
      <c r="G33" s="15">
        <f>A1L226C1</f>
        <v>993</v>
      </c>
      <c r="H33" s="16" t="s">
        <v>9338</v>
      </c>
      <c r="I33" s="21">
        <f>IF(OR(B3L826C1=0,B3L826C2=0),0,1+(B3L826C1/B3L826C2))</f>
        <v>1.9486404833836857</v>
      </c>
      <c r="J33" s="16" t="s">
        <v>9339</v>
      </c>
      <c r="K33" s="15">
        <f>A1L226C5</f>
        <v>908</v>
      </c>
      <c r="L33" s="16" t="s">
        <v>9340</v>
      </c>
      <c r="M33" s="15">
        <f>A1L226C4</f>
        <v>986</v>
      </c>
      <c r="N33" s="16" t="s">
        <v>9341</v>
      </c>
      <c r="O33" s="21">
        <f>IF(OR(B3L826C4=0,B3L826C5=0),0,1+(B3L826C4/B3L826C5))</f>
        <v>1.920892494929006</v>
      </c>
      <c r="P33" s="16" t="s">
        <v>9342</v>
      </c>
      <c r="Q33" s="15">
        <f>A1L226C17</f>
        <v>925</v>
      </c>
      <c r="R33" s="16" t="s">
        <v>9343</v>
      </c>
      <c r="S33" s="21">
        <f>A1L226C16</f>
        <v>989.5</v>
      </c>
      <c r="T33" s="16" t="s">
        <v>9344</v>
      </c>
      <c r="U33" s="21">
        <f>IF(OR(B3L826C7=0,B3L826C8=0),0,1+(B3L826C7/B3L826C8))</f>
        <v>1.9348155634158666</v>
      </c>
      <c r="V33" s="16" t="s">
        <v>9345</v>
      </c>
      <c r="W33" s="15">
        <f>A1L226C8</f>
        <v>722</v>
      </c>
      <c r="X33" s="16" t="s">
        <v>9346</v>
      </c>
      <c r="Y33" s="15">
        <f>A1L226C7</f>
        <v>857</v>
      </c>
      <c r="Z33" s="16" t="s">
        <v>9347</v>
      </c>
      <c r="AA33" s="21">
        <f>IF(OR(B3L826C10=0,B3L826C11=0),0,1+(B3L826C10/B3L826C11))</f>
        <v>1.8424737456242708</v>
      </c>
      <c r="AB33" s="16" t="s">
        <v>9348</v>
      </c>
      <c r="AC33" s="21">
        <f>A1L226C20</f>
        <v>857.33333333333337</v>
      </c>
      <c r="AD33" s="16" t="s">
        <v>9349</v>
      </c>
      <c r="AE33" s="21">
        <f>A1L226C19</f>
        <v>945.33333333333337</v>
      </c>
      <c r="AF33" s="16" t="s">
        <v>9350</v>
      </c>
      <c r="AG33" s="21">
        <f>IF(OR(B3L826C13=0,B3L826C14=0),0,1+(B3L826C13/B3L826C14))</f>
        <v>1.9069111424541609</v>
      </c>
      <c r="AH33" s="16" t="s">
        <v>9351</v>
      </c>
      <c r="AI33" s="15">
        <f>A1L226C11</f>
        <v>751</v>
      </c>
      <c r="AJ33" s="16" t="s">
        <v>9352</v>
      </c>
      <c r="AK33" s="15">
        <f>A1L226C10</f>
        <v>821</v>
      </c>
      <c r="AL33" s="16" t="s">
        <v>9353</v>
      </c>
      <c r="AM33" s="21">
        <f>IF(OR(B3L826C16=0,B3L826C17=0),0,1+(B3L826C16/B3L826C17))</f>
        <v>1.9147381242387334</v>
      </c>
      <c r="AN33" s="16" t="s">
        <v>9354</v>
      </c>
      <c r="AO33" s="21">
        <f>A1L226C23</f>
        <v>830.75</v>
      </c>
      <c r="AP33" s="16" t="s">
        <v>9355</v>
      </c>
      <c r="AQ33" s="21">
        <f>A1L226C22</f>
        <v>914.25</v>
      </c>
      <c r="AR33" s="16" t="s">
        <v>9356</v>
      </c>
      <c r="AS33" s="21">
        <f>IF(OR(B3L826C19=0,B3L826C20=0),0,1+(B3L826C19/B3L826C20))</f>
        <v>1.908668307355756</v>
      </c>
      <c r="AT33" s="16" t="s">
        <v>9357</v>
      </c>
      <c r="AU33" s="15">
        <f>A1L226C14</f>
        <v>803</v>
      </c>
      <c r="AV33" s="16" t="s">
        <v>9358</v>
      </c>
      <c r="AW33" s="15">
        <f>A1L226C13</f>
        <v>904</v>
      </c>
      <c r="AX33" s="16" t="s">
        <v>9359</v>
      </c>
      <c r="AY33" s="21">
        <f>IF(OR(B3L826C22=0,B3L826C23=0),0,1+(B3L826C22/B3L826C23))</f>
        <v>1.8882743362831858</v>
      </c>
      <c r="AZ33" s="16" t="s">
        <v>9360</v>
      </c>
      <c r="BA33" s="21">
        <f>A1L226C26</f>
        <v>825.2</v>
      </c>
      <c r="BB33" s="16" t="s">
        <v>9361</v>
      </c>
      <c r="BC33" s="21">
        <f>A1L226C25</f>
        <v>912.2</v>
      </c>
      <c r="BD33" s="16" t="s">
        <v>9362</v>
      </c>
      <c r="BE33" s="21">
        <f>IF(OR(B3L826C25=0,B3L826C26=0),0,1+(B3L826C25/B3L826C26))</f>
        <v>1.9046261784696339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40699</v>
      </c>
      <c r="F34" s="16" t="s">
        <v>9364</v>
      </c>
      <c r="G34" s="15">
        <f>A1L227C1</f>
        <v>371493</v>
      </c>
      <c r="H34" s="16" t="s">
        <v>9365</v>
      </c>
      <c r="I34" s="21">
        <f>IF(OR(B3L827C1=0,B3L827C2=0),0,1+(B3L827C1/B3L827C2))</f>
        <v>1.1095552271509828</v>
      </c>
      <c r="J34" s="16" t="s">
        <v>9366</v>
      </c>
      <c r="K34" s="15">
        <f>A1L227C5</f>
        <v>37573</v>
      </c>
      <c r="L34" s="16" t="s">
        <v>9367</v>
      </c>
      <c r="M34" s="15">
        <f>A1L227C4</f>
        <v>359516</v>
      </c>
      <c r="N34" s="16" t="s">
        <v>9368</v>
      </c>
      <c r="O34" s="21">
        <f>IF(OR(B3L827C4=0,B3L827C5=0),0,1+(B3L827C4/B3L827C5))</f>
        <v>1.1045099522691619</v>
      </c>
      <c r="P34" s="16" t="s">
        <v>9369</v>
      </c>
      <c r="Q34" s="15">
        <f>A1L227C17</f>
        <v>39136</v>
      </c>
      <c r="R34" s="16" t="s">
        <v>9370</v>
      </c>
      <c r="S34" s="15">
        <f>A1L227C16</f>
        <v>365504.5</v>
      </c>
      <c r="T34" s="16" t="s">
        <v>9371</v>
      </c>
      <c r="U34" s="21">
        <f>IF(OR(B3L827C7=0,B3L827C8=0),0,1+(B3L827C7/B3L827C8))</f>
        <v>1.1070739211145144</v>
      </c>
      <c r="V34" s="16" t="s">
        <v>9372</v>
      </c>
      <c r="W34" s="15">
        <f>A1L227C8</f>
        <v>32608</v>
      </c>
      <c r="X34" s="16" t="s">
        <v>9373</v>
      </c>
      <c r="Y34" s="15">
        <f>A1L227C7</f>
        <v>315027</v>
      </c>
      <c r="Z34" s="16" t="s">
        <v>9374</v>
      </c>
      <c r="AA34" s="21">
        <f>IF(OR(B3L827C10=0,B3L827C11=0),0,1+(B3L827C10/B3L827C11))</f>
        <v>1.1035085881527615</v>
      </c>
      <c r="AB34" s="16" t="s">
        <v>9375</v>
      </c>
      <c r="AC34" s="15">
        <f>A1L227C20</f>
        <v>36960</v>
      </c>
      <c r="AD34" s="16" t="s">
        <v>9376</v>
      </c>
      <c r="AE34" s="15">
        <f>A1L227C19</f>
        <v>348678.66666666669</v>
      </c>
      <c r="AF34" s="16" t="s">
        <v>9377</v>
      </c>
      <c r="AG34" s="21">
        <f>IF(OR(B3L827C13=0,B3L827C14=0),0,1+(B3L827C13/B3L827C14))</f>
        <v>1.1060001759021678</v>
      </c>
      <c r="AH34" s="16" t="s">
        <v>9378</v>
      </c>
      <c r="AI34" s="15">
        <f>A1L227C11</f>
        <v>22469</v>
      </c>
      <c r="AJ34" s="16" t="s">
        <v>9379</v>
      </c>
      <c r="AK34" s="15">
        <f>A1L227C10</f>
        <v>291722</v>
      </c>
      <c r="AL34" s="16" t="s">
        <v>9380</v>
      </c>
      <c r="AM34" s="21">
        <f>IF(OR(B3L827C16=0,B3L827C17=0),0,1+(B3L827C16/B3L827C17))</f>
        <v>1.0770219592625856</v>
      </c>
      <c r="AN34" s="16" t="s">
        <v>9381</v>
      </c>
      <c r="AO34" s="15">
        <f>A1L227C23</f>
        <v>33337.25</v>
      </c>
      <c r="AP34" s="16" t="s">
        <v>9382</v>
      </c>
      <c r="AQ34" s="15">
        <f>A1L227C22</f>
        <v>334439.5</v>
      </c>
      <c r="AR34" s="16" t="s">
        <v>9383</v>
      </c>
      <c r="AS34" s="21">
        <f>IF(OR(B3L827C19=0,B3L827C20=0),0,1+(B3L827C19/B3L827C20))</f>
        <v>1.0996809587384266</v>
      </c>
      <c r="AT34" s="16" t="s">
        <v>9384</v>
      </c>
      <c r="AU34" s="15">
        <f>A1L227C14</f>
        <v>26148</v>
      </c>
      <c r="AV34" s="16" t="s">
        <v>9385</v>
      </c>
      <c r="AW34" s="15">
        <f>A1L227C13</f>
        <v>264129</v>
      </c>
      <c r="AX34" s="16" t="s">
        <v>9386</v>
      </c>
      <c r="AY34" s="21">
        <f>IF(OR(B3L827C22=0,B3L827C23=0),0,1+(B3L827C22/B3L827C23))</f>
        <v>1.0989970809717979</v>
      </c>
      <c r="AZ34" s="16" t="s">
        <v>9387</v>
      </c>
      <c r="BA34" s="15">
        <f>A1L227C26</f>
        <v>31899.4</v>
      </c>
      <c r="BB34" s="16" t="s">
        <v>9388</v>
      </c>
      <c r="BC34" s="15">
        <f>A1L227C25</f>
        <v>320377.40000000002</v>
      </c>
      <c r="BD34" s="16" t="s">
        <v>9389</v>
      </c>
      <c r="BE34" s="21">
        <f>IF(OR(B3L827C25=0,B3L827C26=0),0,1+(B3L827C25/B3L827C26))</f>
        <v>1.0995681967579487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154460</v>
      </c>
      <c r="F35" s="16" t="s">
        <v>9391</v>
      </c>
      <c r="G35" s="15">
        <f>A1L228C1</f>
        <v>273086</v>
      </c>
      <c r="H35" s="16" t="s">
        <v>9392</v>
      </c>
      <c r="I35" s="21">
        <f>IF(OR(B3L828C1=0,B3L828C2=0),0,1+(B3L828C1/B3L828C2))</f>
        <v>1.5656093684773293</v>
      </c>
      <c r="J35" s="16" t="s">
        <v>9393</v>
      </c>
      <c r="K35" s="15">
        <f>A1L228C5</f>
        <v>145513</v>
      </c>
      <c r="L35" s="16" t="s">
        <v>9394</v>
      </c>
      <c r="M35" s="15">
        <f>A1L228C4</f>
        <v>265826</v>
      </c>
      <c r="N35" s="16" t="s">
        <v>9395</v>
      </c>
      <c r="O35" s="21">
        <f>IF(OR(B3L828C4=0,B3L828C5=0),0,1+(B3L828C4/B3L828C5))</f>
        <v>1.5473994266926487</v>
      </c>
      <c r="P35" s="16" t="s">
        <v>9396</v>
      </c>
      <c r="Q35" s="15">
        <f>A1L228C17</f>
        <v>149986.5</v>
      </c>
      <c r="R35" s="16" t="s">
        <v>9397</v>
      </c>
      <c r="S35" s="15">
        <f>A1L228C16</f>
        <v>269456</v>
      </c>
      <c r="T35" s="16" t="s">
        <v>9398</v>
      </c>
      <c r="U35" s="21">
        <f>IF(OR(B3L828C7=0,B3L828C8=0),0,1+(B3L828C7/B3L828C8))</f>
        <v>1.5566270559942996</v>
      </c>
      <c r="V35" s="16" t="s">
        <v>9399</v>
      </c>
      <c r="W35" s="15">
        <f>A1L228C8</f>
        <v>126491</v>
      </c>
      <c r="X35" s="16" t="s">
        <v>9400</v>
      </c>
      <c r="Y35" s="15">
        <f>A1L228C7</f>
        <v>232513</v>
      </c>
      <c r="Z35" s="16" t="s">
        <v>9401</v>
      </c>
      <c r="AA35" s="21">
        <f>IF(OR(B3L828C10=0,B3L828C11=0),0,1+(B3L828C10/B3L828C11))</f>
        <v>1.5440168936790633</v>
      </c>
      <c r="AB35" s="16" t="s">
        <v>9402</v>
      </c>
      <c r="AC35" s="15">
        <f>A1L228C20</f>
        <v>142154.66666666666</v>
      </c>
      <c r="AD35" s="16" t="s">
        <v>9403</v>
      </c>
      <c r="AE35" s="15">
        <f>A1L228C19</f>
        <v>257141.66666666666</v>
      </c>
      <c r="AF35" s="16" t="s">
        <v>9404</v>
      </c>
      <c r="AG35" s="21">
        <f>IF(OR(B3L828C13=0,B3L828C14=0),0,1+(B3L828C13/B3L828C14))</f>
        <v>1.5528262630845513</v>
      </c>
      <c r="AH35" s="16" t="s">
        <v>9405</v>
      </c>
      <c r="AI35" s="15">
        <f>A1L228C11</f>
        <v>120458</v>
      </c>
      <c r="AJ35" s="16" t="s">
        <v>9406</v>
      </c>
      <c r="AK35" s="15">
        <f>A1L228C10</f>
        <v>215333</v>
      </c>
      <c r="AL35" s="16" t="s">
        <v>9407</v>
      </c>
      <c r="AM35" s="21">
        <f>IF(OR(B3L828C16=0,B3L828C17=0),0,1+(B3L828C16/B3L828C17))</f>
        <v>1.5594033427296328</v>
      </c>
      <c r="AN35" s="16" t="s">
        <v>9408</v>
      </c>
      <c r="AO35" s="15">
        <f>A1L228C23</f>
        <v>136730.5</v>
      </c>
      <c r="AP35" s="16" t="s">
        <v>9409</v>
      </c>
      <c r="AQ35" s="15">
        <f>A1L228C22</f>
        <v>246689.5</v>
      </c>
      <c r="AR35" s="16" t="s">
        <v>9410</v>
      </c>
      <c r="AS35" s="21">
        <f>IF(OR(B3L828C19=0,B3L828C20=0),0,1+(B3L828C19/B3L828C20))</f>
        <v>1.5542615311960988</v>
      </c>
      <c r="AT35" s="16" t="s">
        <v>9411</v>
      </c>
      <c r="AU35" s="15">
        <f>A1L228C14</f>
        <v>85697</v>
      </c>
      <c r="AV35" s="16" t="s">
        <v>9412</v>
      </c>
      <c r="AW35" s="15">
        <f>A1L228C13</f>
        <v>149194</v>
      </c>
      <c r="AX35" s="16" t="s">
        <v>9413</v>
      </c>
      <c r="AY35" s="21">
        <f>IF(OR(B3L828C22=0,B3L828C23=0),0,1+(B3L828C22/B3L828C23))</f>
        <v>1.574399774789871</v>
      </c>
      <c r="AZ35" s="16" t="s">
        <v>9414</v>
      </c>
      <c r="BA35" s="15">
        <f>A1L228C26</f>
        <v>126523.8</v>
      </c>
      <c r="BB35" s="16" t="s">
        <v>9415</v>
      </c>
      <c r="BC35" s="15">
        <f>A1L228C25</f>
        <v>227190.39999999999</v>
      </c>
      <c r="BD35" s="16" t="s">
        <v>9416</v>
      </c>
      <c r="BE35" s="21">
        <f>IF(OR(B3L828C25=0,B3L828C26=0),0,1+(B3L828C25/B3L828C26))</f>
        <v>1.5569064537938222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</v>
      </c>
      <c r="F36" s="16" t="s">
        <v>9418</v>
      </c>
      <c r="G36" s="15">
        <f>A1L229C1</f>
        <v>18</v>
      </c>
      <c r="H36" s="16" t="s">
        <v>9419</v>
      </c>
      <c r="I36" s="21">
        <f>IF(OR(B3L829C1=0,B3L829C2=0),0,1+(B3L829C1/B3L829C2))</f>
        <v>1.1666666666666667</v>
      </c>
      <c r="J36" s="16" t="s">
        <v>9420</v>
      </c>
      <c r="K36" s="15">
        <f>A1L229C5</f>
        <v>2</v>
      </c>
      <c r="L36" s="16" t="s">
        <v>9421</v>
      </c>
      <c r="M36" s="15">
        <f>A1L229C4</f>
        <v>8</v>
      </c>
      <c r="N36" s="16" t="s">
        <v>9422</v>
      </c>
      <c r="O36" s="21">
        <f>IF(OR(B3L829C4=0,B3L829C5=0),0,1+(B3L829C4/B3L829C5))</f>
        <v>1.25</v>
      </c>
      <c r="P36" s="16" t="s">
        <v>9423</v>
      </c>
      <c r="Q36" s="21">
        <f>A1L229C17</f>
        <v>2.5</v>
      </c>
      <c r="R36" s="16" t="s">
        <v>9424</v>
      </c>
      <c r="S36" s="15">
        <f>A1L229C16</f>
        <v>13</v>
      </c>
      <c r="T36" s="16" t="s">
        <v>9425</v>
      </c>
      <c r="U36" s="21">
        <f>IF(OR(B3L829C7=0,B3L829C8=0),0,1+(B3L829C7/B3L829C8))</f>
        <v>1.1923076923076923</v>
      </c>
      <c r="V36" s="16" t="s">
        <v>9426</v>
      </c>
      <c r="W36" s="15">
        <f>A1L229C8</f>
        <v>0</v>
      </c>
      <c r="X36" s="16" t="s">
        <v>9427</v>
      </c>
      <c r="Y36" s="15">
        <f>A1L229C7</f>
        <v>4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21">
        <f>A1L229C20</f>
        <v>1.6666666666666667</v>
      </c>
      <c r="AD36" s="16" t="s">
        <v>9430</v>
      </c>
      <c r="AE36" s="15">
        <f>A1L229C19</f>
        <v>10</v>
      </c>
      <c r="AF36" s="16" t="s">
        <v>9431</v>
      </c>
      <c r="AG36" s="21">
        <f>IF(OR(B3L829C13=0,B3L829C14=0),0,1+(B3L829C13/B3L829C14))</f>
        <v>1.1666666666666667</v>
      </c>
      <c r="AH36" s="16" t="s">
        <v>9432</v>
      </c>
      <c r="AI36" s="15">
        <f>A1L229C11</f>
        <v>13</v>
      </c>
      <c r="AJ36" s="16" t="s">
        <v>9433</v>
      </c>
      <c r="AK36" s="15">
        <f>A1L229C10</f>
        <v>47</v>
      </c>
      <c r="AL36" s="16" t="s">
        <v>9434</v>
      </c>
      <c r="AM36" s="21">
        <f>IF(OR(B3L829C16=0,B3L829C17=0),0,1+(B3L829C16/B3L829C17))</f>
        <v>1.2765957446808511</v>
      </c>
      <c r="AN36" s="16" t="s">
        <v>9435</v>
      </c>
      <c r="AO36" s="21">
        <f>A1L229C23</f>
        <v>4.5</v>
      </c>
      <c r="AP36" s="16" t="s">
        <v>9436</v>
      </c>
      <c r="AQ36" s="21">
        <f>A1L229C22</f>
        <v>19.25</v>
      </c>
      <c r="AR36" s="16" t="s">
        <v>9437</v>
      </c>
      <c r="AS36" s="21">
        <f>IF(OR(B3L829C19=0,B3L829C20=0),0,1+(B3L829C19/B3L829C20))</f>
        <v>1.2337662337662338</v>
      </c>
      <c r="AT36" s="16" t="s">
        <v>9438</v>
      </c>
      <c r="AU36" s="15">
        <f>A1L229C14</f>
        <v>14</v>
      </c>
      <c r="AV36" s="16" t="s">
        <v>9439</v>
      </c>
      <c r="AW36" s="15">
        <f>A1L229C13</f>
        <v>101</v>
      </c>
      <c r="AX36" s="16" t="s">
        <v>9440</v>
      </c>
      <c r="AY36" s="21">
        <f>IF(OR(B3L829C22=0,B3L829C23=0),0,1+(B3L829C22/B3L829C23))</f>
        <v>1.1386138613861387</v>
      </c>
      <c r="AZ36" s="16" t="s">
        <v>9441</v>
      </c>
      <c r="BA36" s="21">
        <f>A1L229C26</f>
        <v>6.4</v>
      </c>
      <c r="BB36" s="16" t="s">
        <v>9442</v>
      </c>
      <c r="BC36" s="21">
        <f>A1L229C25</f>
        <v>35.6</v>
      </c>
      <c r="BD36" s="16" t="s">
        <v>9443</v>
      </c>
      <c r="BE36" s="21">
        <f>IF(OR(B3L829C25=0,B3L829C26=0),0,1+(B3L829C25/B3L829C26))</f>
        <v>1.1797752808988764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45232</v>
      </c>
      <c r="F37" s="16" t="s">
        <v>9445</v>
      </c>
      <c r="G37" s="15">
        <f>A1L230C1</f>
        <v>55446</v>
      </c>
      <c r="H37" s="16" t="s">
        <v>9446</v>
      </c>
      <c r="I37" s="21">
        <f>IF(OR(B3L830C1=0,B3L830C2=0),0,1+(B3L830C1/B3L830C2))</f>
        <v>1.8157847274825958</v>
      </c>
      <c r="J37" s="16" t="s">
        <v>9447</v>
      </c>
      <c r="K37" s="15">
        <f>A1L230C5</f>
        <v>47500</v>
      </c>
      <c r="L37" s="16" t="s">
        <v>9448</v>
      </c>
      <c r="M37" s="15">
        <f>A1L230C4</f>
        <v>54223</v>
      </c>
      <c r="N37" s="16" t="s">
        <v>9449</v>
      </c>
      <c r="O37" s="21">
        <f>IF(OR(B3L830C4=0,B3L830C5=0),0,1+(B3L830C4/B3L830C5))</f>
        <v>1.8760120244176826</v>
      </c>
      <c r="P37" s="16" t="s">
        <v>9450</v>
      </c>
      <c r="Q37" s="15">
        <f>A1L230C17</f>
        <v>46366</v>
      </c>
      <c r="R37" s="16" t="s">
        <v>9451</v>
      </c>
      <c r="S37" s="15">
        <f>A1L230C16</f>
        <v>54834.5</v>
      </c>
      <c r="T37" s="16" t="s">
        <v>9452</v>
      </c>
      <c r="U37" s="21">
        <f>IF(OR(B3L830C7=0,B3L830C8=0),0,1+(B3L830C7/B3L830C8))</f>
        <v>1.8455625564197722</v>
      </c>
      <c r="V37" s="16" t="s">
        <v>9453</v>
      </c>
      <c r="W37" s="15">
        <f>A1L230C8</f>
        <v>40559</v>
      </c>
      <c r="X37" s="16" t="s">
        <v>9454</v>
      </c>
      <c r="Y37" s="15">
        <f>A1L230C7</f>
        <v>50693</v>
      </c>
      <c r="Z37" s="16" t="s">
        <v>9455</v>
      </c>
      <c r="AA37" s="21">
        <f>IF(OR(B3L830C10=0,B3L830C11=0),0,1+(B3L830C10/B3L830C11))</f>
        <v>1.8000907423115617</v>
      </c>
      <c r="AB37" s="16" t="s">
        <v>9456</v>
      </c>
      <c r="AC37" s="15">
        <f>A1L230C20</f>
        <v>44430.333333333336</v>
      </c>
      <c r="AD37" s="16" t="s">
        <v>9457</v>
      </c>
      <c r="AE37" s="15">
        <f>A1L230C19</f>
        <v>53454</v>
      </c>
      <c r="AF37" s="16" t="s">
        <v>9458</v>
      </c>
      <c r="AG37" s="21">
        <f>IF(OR(B3L830C13=0,B3L830C14=0),0,1+(B3L830C13/B3L830C14))</f>
        <v>1.831188186727529</v>
      </c>
      <c r="AH37" s="16" t="s">
        <v>9459</v>
      </c>
      <c r="AI37" s="15">
        <f>A1L230C11</f>
        <v>37268</v>
      </c>
      <c r="AJ37" s="16" t="s">
        <v>9460</v>
      </c>
      <c r="AK37" s="15">
        <f>A1L230C10</f>
        <v>45683</v>
      </c>
      <c r="AL37" s="16" t="s">
        <v>9461</v>
      </c>
      <c r="AM37" s="21">
        <f>IF(OR(B3L830C16=0,B3L830C17=0),0,1+(B3L830C16/B3L830C17))</f>
        <v>1.815795810257645</v>
      </c>
      <c r="AN37" s="16" t="s">
        <v>9462</v>
      </c>
      <c r="AO37" s="15">
        <f>A1L230C23</f>
        <v>42639.75</v>
      </c>
      <c r="AP37" s="16" t="s">
        <v>9463</v>
      </c>
      <c r="AQ37" s="15">
        <f>A1L230C22</f>
        <v>51511.25</v>
      </c>
      <c r="AR37" s="16" t="s">
        <v>9464</v>
      </c>
      <c r="AS37" s="21">
        <f>IF(OR(B3L830C19=0,B3L830C20=0),0,1+(B3L830C19/B3L830C20))</f>
        <v>1.8277754859375379</v>
      </c>
      <c r="AT37" s="16" t="s">
        <v>9465</v>
      </c>
      <c r="AU37" s="15">
        <f>A1L230C14</f>
        <v>34849</v>
      </c>
      <c r="AV37" s="16" t="s">
        <v>9466</v>
      </c>
      <c r="AW37" s="15">
        <f>A1L230C13</f>
        <v>38876</v>
      </c>
      <c r="AX37" s="16" t="s">
        <v>9467</v>
      </c>
      <c r="AY37" s="21">
        <f>IF(OR(B3L830C22=0,B3L830C23=0),0,1+(B3L830C22/B3L830C23))</f>
        <v>1.8964142401481634</v>
      </c>
      <c r="AZ37" s="16" t="s">
        <v>9468</v>
      </c>
      <c r="BA37" s="15">
        <f>A1L230C26</f>
        <v>41081.599999999999</v>
      </c>
      <c r="BB37" s="16" t="s">
        <v>9469</v>
      </c>
      <c r="BC37" s="15">
        <f>A1L230C25</f>
        <v>48984.2</v>
      </c>
      <c r="BD37" s="16" t="s">
        <v>9470</v>
      </c>
      <c r="BE37" s="21">
        <f>IF(OR(B3L830C25=0,B3L830C26=0),0,1+(B3L830C25/B3L830C26))</f>
        <v>1.8386704284238591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129282</v>
      </c>
      <c r="F38" s="16" t="s">
        <v>9472</v>
      </c>
      <c r="G38" s="15">
        <f>A1L231C1</f>
        <v>129680</v>
      </c>
      <c r="H38" s="16" t="s">
        <v>9473</v>
      </c>
      <c r="I38" s="21">
        <f>IF(OR(B3L831C1=0,B3L831C2=0),0,1+(B3L831C1/B3L831C2))</f>
        <v>1.9969309068476249</v>
      </c>
      <c r="J38" s="16" t="s">
        <v>9474</v>
      </c>
      <c r="K38" s="15">
        <f>A1L231C5</f>
        <v>124687</v>
      </c>
      <c r="L38" s="16" t="s">
        <v>9475</v>
      </c>
      <c r="M38" s="15">
        <f>A1L231C4</f>
        <v>123759</v>
      </c>
      <c r="N38" s="16" t="s">
        <v>9476</v>
      </c>
      <c r="O38" s="21">
        <f>IF(OR(B3L831C4=0,B3L831C5=0),0,1+(B3L831C4/B3L831C5))</f>
        <v>2.0074984445575677</v>
      </c>
      <c r="P38" s="16" t="s">
        <v>9477</v>
      </c>
      <c r="Q38" s="15">
        <f>A1L231C17</f>
        <v>126984.5</v>
      </c>
      <c r="R38" s="16" t="s">
        <v>9478</v>
      </c>
      <c r="S38" s="15">
        <f>A1L231C16</f>
        <v>126719.5</v>
      </c>
      <c r="T38" s="16" t="s">
        <v>9479</v>
      </c>
      <c r="U38" s="21">
        <f>IF(OR(B3L831C7=0,B3L831C8=0),0,1+(B3L831C7/B3L831C8))</f>
        <v>2.0020912329988674</v>
      </c>
      <c r="V38" s="16" t="s">
        <v>9480</v>
      </c>
      <c r="W38" s="15">
        <f>A1L231C8</f>
        <v>126599</v>
      </c>
      <c r="X38" s="16" t="s">
        <v>9481</v>
      </c>
      <c r="Y38" s="15">
        <f>A1L231C7</f>
        <v>129634</v>
      </c>
      <c r="Z38" s="16" t="s">
        <v>9482</v>
      </c>
      <c r="AA38" s="21">
        <f>IF(OR(B3L831C10=0,B3L831C11=0),0,1+(B3L831C10/B3L831C11))</f>
        <v>1.9765879321782864</v>
      </c>
      <c r="AB38" s="16" t="s">
        <v>9483</v>
      </c>
      <c r="AC38" s="15">
        <f>A1L231C20</f>
        <v>126856</v>
      </c>
      <c r="AD38" s="16" t="s">
        <v>9484</v>
      </c>
      <c r="AE38" s="15">
        <f>A1L231C19</f>
        <v>127691</v>
      </c>
      <c r="AF38" s="16" t="s">
        <v>9485</v>
      </c>
      <c r="AG38" s="21">
        <f>IF(OR(B3L831C13=0,B3L831C14=0),0,1+(B3L831C13/B3L831C14))</f>
        <v>1.9934607764055414</v>
      </c>
      <c r="AH38" s="16" t="s">
        <v>9486</v>
      </c>
      <c r="AI38" s="15">
        <f>A1L231C11</f>
        <v>121291</v>
      </c>
      <c r="AJ38" s="16" t="s">
        <v>9487</v>
      </c>
      <c r="AK38" s="15">
        <f>A1L231C10</f>
        <v>124656</v>
      </c>
      <c r="AL38" s="16" t="s">
        <v>9488</v>
      </c>
      <c r="AM38" s="21">
        <f>IF(OR(B3L831C16=0,B3L831C17=0),0,1+(B3L831C16/B3L831C17))</f>
        <v>1.9730057117186497</v>
      </c>
      <c r="AN38" s="16" t="s">
        <v>9489</v>
      </c>
      <c r="AO38" s="15">
        <f>A1L231C23</f>
        <v>125464.75</v>
      </c>
      <c r="AP38" s="16" t="s">
        <v>9490</v>
      </c>
      <c r="AQ38" s="15">
        <f>A1L231C22</f>
        <v>126932.25</v>
      </c>
      <c r="AR38" s="16" t="s">
        <v>9491</v>
      </c>
      <c r="AS38" s="21">
        <f>IF(OR(B3L831C19=0,B3L831C20=0),0,1+(B3L831C19/B3L831C20))</f>
        <v>1.9884387143535234</v>
      </c>
      <c r="AT38" s="16" t="s">
        <v>9492</v>
      </c>
      <c r="AU38" s="15">
        <f>A1L231C14</f>
        <v>120857</v>
      </c>
      <c r="AV38" s="16" t="s">
        <v>9493</v>
      </c>
      <c r="AW38" s="15">
        <f>A1L231C13</f>
        <v>122860</v>
      </c>
      <c r="AX38" s="16" t="s">
        <v>9494</v>
      </c>
      <c r="AY38" s="21">
        <f>IF(OR(B3L831C22=0,B3L831C23=0),0,1+(B3L831C22/B3L831C23))</f>
        <v>1.9836968907699821</v>
      </c>
      <c r="AZ38" s="16" t="s">
        <v>9495</v>
      </c>
      <c r="BA38" s="15">
        <f>A1L231C26</f>
        <v>124543.2</v>
      </c>
      <c r="BB38" s="16" t="s">
        <v>9496</v>
      </c>
      <c r="BC38" s="15">
        <f>A1L231C25</f>
        <v>126117.8</v>
      </c>
      <c r="BD38" s="16" t="s">
        <v>9497</v>
      </c>
      <c r="BE38" s="21">
        <f>IF(OR(B3L831C25=0,B3L831C26=0),0,1+(B3L831C25/B3L831C26))</f>
        <v>1.9875148472301292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268226</v>
      </c>
      <c r="F39" s="16" t="s">
        <v>9499</v>
      </c>
      <c r="G39" s="15">
        <f>A1L232C1</f>
        <v>270106</v>
      </c>
      <c r="H39" s="16" t="s">
        <v>9500</v>
      </c>
      <c r="I39" s="21">
        <f>IF(OR(B3L832C1=0,B3L832C2=0),0,1+(B3L832C1/B3L832C2))</f>
        <v>1.9930397695719457</v>
      </c>
      <c r="J39" s="16" t="s">
        <v>9501</v>
      </c>
      <c r="K39" s="15">
        <f>A1L232C5</f>
        <v>221755</v>
      </c>
      <c r="L39" s="16" t="s">
        <v>9502</v>
      </c>
      <c r="M39" s="15">
        <f>A1L232C4</f>
        <v>222063</v>
      </c>
      <c r="N39" s="16" t="s">
        <v>9503</v>
      </c>
      <c r="O39" s="21">
        <f>IF(OR(B3L832C4=0,B3L832C5=0),0,1+(B3L832C4/B3L832C5))</f>
        <v>1.9986130062189558</v>
      </c>
      <c r="P39" s="16" t="s">
        <v>9504</v>
      </c>
      <c r="Q39" s="15">
        <f>A1L232C17</f>
        <v>244990.5</v>
      </c>
      <c r="R39" s="16" t="s">
        <v>9505</v>
      </c>
      <c r="S39" s="15">
        <f>A1L232C16</f>
        <v>246084.5</v>
      </c>
      <c r="T39" s="16" t="s">
        <v>9506</v>
      </c>
      <c r="U39" s="21">
        <f>IF(OR(B3L832C7=0,B3L832C8=0),0,1+(B3L832C7/B3L832C8))</f>
        <v>1.9955543725834013</v>
      </c>
      <c r="V39" s="16" t="s">
        <v>9507</v>
      </c>
      <c r="W39" s="15">
        <f>A1L232C8</f>
        <v>224577</v>
      </c>
      <c r="X39" s="16" t="s">
        <v>9508</v>
      </c>
      <c r="Y39" s="15">
        <f>A1L232C7</f>
        <v>231087</v>
      </c>
      <c r="Z39" s="16" t="s">
        <v>9509</v>
      </c>
      <c r="AA39" s="21">
        <f>IF(OR(B3L832C10=0,B3L832C11=0),0,1+(B3L832C10/B3L832C11))</f>
        <v>1.9718287917537549</v>
      </c>
      <c r="AB39" s="16" t="s">
        <v>9510</v>
      </c>
      <c r="AC39" s="15">
        <f>A1L232C20</f>
        <v>238186</v>
      </c>
      <c r="AD39" s="16" t="s">
        <v>9511</v>
      </c>
      <c r="AE39" s="15">
        <f>A1L232C19</f>
        <v>241085.33333333334</v>
      </c>
      <c r="AF39" s="16" t="s">
        <v>9512</v>
      </c>
      <c r="AG39" s="21">
        <f>IF(OR(B3L832C13=0,B3L832C14=0),0,1+(B3L832C13/B3L832C14))</f>
        <v>1.9879738294601081</v>
      </c>
      <c r="AH39" s="16" t="s">
        <v>9513</v>
      </c>
      <c r="AI39" s="15">
        <f>A1L232C11</f>
        <v>223508</v>
      </c>
      <c r="AJ39" s="16" t="s">
        <v>9514</v>
      </c>
      <c r="AK39" s="15">
        <f>A1L232C10</f>
        <v>230242</v>
      </c>
      <c r="AL39" s="16" t="s">
        <v>9515</v>
      </c>
      <c r="AM39" s="21">
        <f>IF(OR(B3L832C16=0,B3L832C17=0),0,1+(B3L832C16/B3L832C17))</f>
        <v>1.9707525125737266</v>
      </c>
      <c r="AN39" s="16" t="s">
        <v>9516</v>
      </c>
      <c r="AO39" s="15">
        <f>A1L232C23</f>
        <v>234516.5</v>
      </c>
      <c r="AP39" s="16" t="s">
        <v>9517</v>
      </c>
      <c r="AQ39" s="15">
        <f>A1L232C22</f>
        <v>238374.5</v>
      </c>
      <c r="AR39" s="16" t="s">
        <v>9518</v>
      </c>
      <c r="AS39" s="21">
        <f>IF(OR(B3L832C19=0,B3L832C20=0),0,1+(B3L832C19/B3L832C20))</f>
        <v>1.9838153829373528</v>
      </c>
      <c r="AT39" s="16" t="s">
        <v>9519</v>
      </c>
      <c r="AU39" s="15">
        <f>A1L232C14</f>
        <v>204997</v>
      </c>
      <c r="AV39" s="16" t="s">
        <v>9520</v>
      </c>
      <c r="AW39" s="15">
        <f>A1L232C13</f>
        <v>206611</v>
      </c>
      <c r="AX39" s="16" t="s">
        <v>9521</v>
      </c>
      <c r="AY39" s="21">
        <f>IF(OR(B3L832C22=0,B3L832C23=0),0,1+(B3L832C22/B3L832C23))</f>
        <v>1.992188218439483</v>
      </c>
      <c r="AZ39" s="16" t="s">
        <v>9522</v>
      </c>
      <c r="BA39" s="15">
        <f>A1L232C26</f>
        <v>228612.6</v>
      </c>
      <c r="BB39" s="16" t="s">
        <v>9523</v>
      </c>
      <c r="BC39" s="15">
        <f>A1L232C25</f>
        <v>232021.8</v>
      </c>
      <c r="BD39" s="16" t="s">
        <v>9524</v>
      </c>
      <c r="BE39" s="21">
        <f>IF(OR(B3L832C25=0,B3L832C26=0),0,1+(B3L832C25/B3L832C26))</f>
        <v>1.985306553091132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1967</v>
      </c>
      <c r="F40" s="16" t="s">
        <v>9526</v>
      </c>
      <c r="G40" s="15">
        <f>A1L233C1</f>
        <v>10900</v>
      </c>
      <c r="H40" s="16" t="s">
        <v>9527</v>
      </c>
      <c r="I40" s="21">
        <f>IF(OR(B3L833C1=0,B3L833C2=0),0,1+(B3L833C1/B3L833C2))</f>
        <v>1.1804587155963302</v>
      </c>
      <c r="J40" s="16" t="s">
        <v>9528</v>
      </c>
      <c r="K40" s="15">
        <f>A1L233C5</f>
        <v>1771</v>
      </c>
      <c r="L40" s="16" t="s">
        <v>9529</v>
      </c>
      <c r="M40" s="15">
        <f>A1L233C4</f>
        <v>8514</v>
      </c>
      <c r="N40" s="16" t="s">
        <v>9530</v>
      </c>
      <c r="O40" s="21">
        <f>IF(OR(B3L833C4=0,B3L833C5=0),0,1+(B3L833C4/B3L833C5))</f>
        <v>1.2080103359173127</v>
      </c>
      <c r="P40" s="16" t="s">
        <v>9531</v>
      </c>
      <c r="Q40" s="15">
        <f>A1L233C17</f>
        <v>1869</v>
      </c>
      <c r="R40" s="16" t="s">
        <v>9532</v>
      </c>
      <c r="S40" s="15">
        <f>A1L233C16</f>
        <v>9707</v>
      </c>
      <c r="T40" s="16" t="s">
        <v>9533</v>
      </c>
      <c r="U40" s="21">
        <f>IF(OR(B3L833C7=0,B3L833C8=0),0,1+(B3L833C7/B3L833C8))</f>
        <v>1.192541464922221</v>
      </c>
      <c r="V40" s="16" t="s">
        <v>9534</v>
      </c>
      <c r="W40" s="15">
        <f>A1L233C8</f>
        <v>2648</v>
      </c>
      <c r="X40" s="16" t="s">
        <v>9535</v>
      </c>
      <c r="Y40" s="15">
        <f>A1L233C7</f>
        <v>11521</v>
      </c>
      <c r="Z40" s="16" t="s">
        <v>9536</v>
      </c>
      <c r="AA40" s="21">
        <f>IF(OR(B3L833C10=0,B3L833C11=0),0,1+(B3L833C10/B3L833C11))</f>
        <v>1.2298411596215606</v>
      </c>
      <c r="AB40" s="16" t="s">
        <v>9537</v>
      </c>
      <c r="AC40" s="15">
        <f>A1L233C20</f>
        <v>2128.6666666666665</v>
      </c>
      <c r="AD40" s="16" t="s">
        <v>9538</v>
      </c>
      <c r="AE40" s="15">
        <f>A1L233C19</f>
        <v>10311.666666666666</v>
      </c>
      <c r="AF40" s="16" t="s">
        <v>9539</v>
      </c>
      <c r="AG40" s="21">
        <f>IF(OR(B3L833C13=0,B3L833C14=0),0,1+(B3L833C13/B3L833C14))</f>
        <v>1.2064328430580249</v>
      </c>
      <c r="AH40" s="16" t="s">
        <v>9540</v>
      </c>
      <c r="AI40" s="15">
        <f>A1L233C11</f>
        <v>19666</v>
      </c>
      <c r="AJ40" s="16" t="s">
        <v>9541</v>
      </c>
      <c r="AK40" s="15">
        <f>A1L233C10</f>
        <v>34913</v>
      </c>
      <c r="AL40" s="16" t="s">
        <v>9542</v>
      </c>
      <c r="AM40" s="21">
        <f>IF(OR(B3L833C16=0,B3L833C17=0),0,1+(B3L833C16/B3L833C17))</f>
        <v>1.5632858820496662</v>
      </c>
      <c r="AN40" s="16" t="s">
        <v>9543</v>
      </c>
      <c r="AO40" s="15">
        <f>A1L233C23</f>
        <v>6513</v>
      </c>
      <c r="AP40" s="16" t="s">
        <v>9544</v>
      </c>
      <c r="AQ40" s="15">
        <f>A1L233C22</f>
        <v>16462</v>
      </c>
      <c r="AR40" s="16" t="s">
        <v>9545</v>
      </c>
      <c r="AS40" s="21">
        <f>IF(OR(B3L833C19=0,B3L833C20=0),0,1+(B3L833C19/B3L833C20))</f>
        <v>1.3956384400437372</v>
      </c>
      <c r="AT40" s="16" t="s">
        <v>9546</v>
      </c>
      <c r="AU40" s="15">
        <f>A1L233C14</f>
        <v>4803</v>
      </c>
      <c r="AV40" s="16" t="s">
        <v>9547</v>
      </c>
      <c r="AW40" s="15">
        <f>A1L233C13</f>
        <v>12417</v>
      </c>
      <c r="AX40" s="16" t="s">
        <v>9548</v>
      </c>
      <c r="AY40" s="21">
        <f>IF(OR(B3L833C22=0,B3L833C23=0),0,1+(B3L833C22/B3L833C23))</f>
        <v>1.3868084078279779</v>
      </c>
      <c r="AZ40" s="16" t="s">
        <v>9549</v>
      </c>
      <c r="BA40" s="15">
        <f>A1L233C26</f>
        <v>6171</v>
      </c>
      <c r="BB40" s="16" t="s">
        <v>9550</v>
      </c>
      <c r="BC40" s="15">
        <f>A1L233C25</f>
        <v>15653</v>
      </c>
      <c r="BD40" s="16" t="s">
        <v>9551</v>
      </c>
      <c r="BE40" s="21">
        <f>IF(OR(B3L833C25=0,B3L833C26=0),0,1+(B3L833C25/B3L833C26))</f>
        <v>1.3942375263527758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1365544</v>
      </c>
      <c r="F41" s="16" t="s">
        <v>9553</v>
      </c>
      <c r="G41" s="15">
        <f>A1L235C1</f>
        <v>1968998</v>
      </c>
      <c r="H41" s="16" t="s">
        <v>9554</v>
      </c>
      <c r="I41" s="21">
        <f>IF(OR(B3L834C1=0,B3L834C2=0),0,1+(B3L834C1/B3L834C2))</f>
        <v>1.6935222890018171</v>
      </c>
      <c r="J41" s="16" t="s">
        <v>9555</v>
      </c>
      <c r="K41" s="15">
        <f>A1L235C5</f>
        <v>1248938</v>
      </c>
      <c r="L41" s="16" t="s">
        <v>9556</v>
      </c>
      <c r="M41" s="15">
        <f>A1L235C4</f>
        <v>1825314</v>
      </c>
      <c r="N41" s="16" t="s">
        <v>9557</v>
      </c>
      <c r="O41" s="21">
        <f>IF(OR(B3L834C4=0,B3L834C5=0),0,1+(B3L834C4/B3L834C5))</f>
        <v>1.684231863668388</v>
      </c>
      <c r="P41" s="16" t="s">
        <v>9558</v>
      </c>
      <c r="Q41" s="15">
        <f>A1L235C17</f>
        <v>1307241</v>
      </c>
      <c r="R41" s="16" t="s">
        <v>9559</v>
      </c>
      <c r="S41" s="15">
        <f>A1L235C16</f>
        <v>1897156</v>
      </c>
      <c r="T41" s="16" t="s">
        <v>9560</v>
      </c>
      <c r="U41" s="21">
        <f>IF(OR(B3L834C7=0,B3L834C8=0),0,1+(B3L834C7/B3L834C8))</f>
        <v>1.6890529824642782</v>
      </c>
      <c r="V41" s="16" t="s">
        <v>9561</v>
      </c>
      <c r="W41" s="15">
        <f>A1L235C8</f>
        <v>1317021</v>
      </c>
      <c r="X41" s="16" t="s">
        <v>9562</v>
      </c>
      <c r="Y41" s="15">
        <f>A1L235C7</f>
        <v>1855042</v>
      </c>
      <c r="Z41" s="16" t="s">
        <v>9563</v>
      </c>
      <c r="AA41" s="21">
        <f>IF(OR(B3L834C10=0,B3L834C11=0),0,1+(B3L834C10/B3L834C11))</f>
        <v>1.7099682918230423</v>
      </c>
      <c r="AB41" s="16" t="s">
        <v>9564</v>
      </c>
      <c r="AC41" s="15">
        <f>A1L235C20</f>
        <v>1310501</v>
      </c>
      <c r="AD41" s="16" t="s">
        <v>9565</v>
      </c>
      <c r="AE41" s="15">
        <f>A1L235C19</f>
        <v>1883118</v>
      </c>
      <c r="AF41" s="16" t="s">
        <v>9566</v>
      </c>
      <c r="AG41" s="21">
        <f>IF(OR(B3L834C13=0,B3L834C14=0),0,1+(B3L834C13/B3L834C14))</f>
        <v>1.6959208079366244</v>
      </c>
      <c r="AH41" s="16" t="s">
        <v>9567</v>
      </c>
      <c r="AI41" s="15">
        <f>A1L235C11</f>
        <v>1319231</v>
      </c>
      <c r="AJ41" s="16" t="s">
        <v>9568</v>
      </c>
      <c r="AK41" s="15">
        <f>A1L235C10</f>
        <v>1832038</v>
      </c>
      <c r="AL41" s="16" t="s">
        <v>9569</v>
      </c>
      <c r="AM41" s="21">
        <f>IF(OR(B3L834C16=0,B3L834C17=0),0,1+(B3L834C16/B3L834C17))</f>
        <v>1.7200893212913706</v>
      </c>
      <c r="AN41" s="16" t="s">
        <v>9570</v>
      </c>
      <c r="AO41" s="15">
        <f>A1L235C23</f>
        <v>1312683.5</v>
      </c>
      <c r="AP41" s="16" t="s">
        <v>9571</v>
      </c>
      <c r="AQ41" s="15">
        <f>A1L235C22</f>
        <v>1870348</v>
      </c>
      <c r="AR41" s="16" t="s">
        <v>9572</v>
      </c>
      <c r="AS41" s="21">
        <f>IF(OR(B3L834C19=0,B3L834C20=0),0,1+(B3L834C19/B3L834C20))</f>
        <v>1.7018391764527243</v>
      </c>
      <c r="AT41" s="16" t="s">
        <v>9573</v>
      </c>
      <c r="AU41" s="15">
        <f>A1L235C14</f>
        <v>1255049</v>
      </c>
      <c r="AV41" s="16" t="s">
        <v>9574</v>
      </c>
      <c r="AW41" s="15">
        <f>A1L235C13</f>
        <v>1673611</v>
      </c>
      <c r="AX41" s="16" t="s">
        <v>9575</v>
      </c>
      <c r="AY41" s="21">
        <f>IF(OR(B3L834C22=0,B3L834C23=0),0,1+(B3L834C22/B3L834C23))</f>
        <v>1.7499048464667117</v>
      </c>
      <c r="AZ41" s="16" t="s">
        <v>9576</v>
      </c>
      <c r="BA41" s="15">
        <f>A1L235C26</f>
        <v>1301156.6000000001</v>
      </c>
      <c r="BB41" s="16" t="s">
        <v>9577</v>
      </c>
      <c r="BC41" s="15">
        <f>A1L235C25</f>
        <v>1831000.6</v>
      </c>
      <c r="BD41" s="16" t="s">
        <v>9578</v>
      </c>
      <c r="BE41" s="21">
        <f>IF(OR(B3L834C25=0,B3L834C26=0),0,1+(B3L834C25/B3L834C26))</f>
        <v>1.7106259823180834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16644</v>
      </c>
      <c r="F43" s="16" t="s">
        <v>9607</v>
      </c>
      <c r="G43" s="15">
        <f>A1L237C1</f>
        <v>23775</v>
      </c>
      <c r="H43" s="16" t="s">
        <v>9608</v>
      </c>
      <c r="I43" s="21">
        <f>IF(OR(B3L836C1=0,B3L836C2=0),0,1+(B3L836C1/B3L836C2))</f>
        <v>1.70006309148265</v>
      </c>
      <c r="J43" s="16" t="s">
        <v>9609</v>
      </c>
      <c r="K43" s="15">
        <f>A1L237C5</f>
        <v>17505</v>
      </c>
      <c r="L43" s="16" t="s">
        <v>9610</v>
      </c>
      <c r="M43" s="15">
        <f>A1L237C4</f>
        <v>24081</v>
      </c>
      <c r="N43" s="16" t="s">
        <v>9611</v>
      </c>
      <c r="O43" s="21">
        <f>IF(OR(B3L836C4=0,B3L836C5=0),0,1+(B3L836C4/B3L836C5))</f>
        <v>1.7269216394667994</v>
      </c>
      <c r="P43" s="16" t="s">
        <v>9612</v>
      </c>
      <c r="Q43" s="15">
        <f>A1L237C17</f>
        <v>17074.5</v>
      </c>
      <c r="R43" s="16" t="s">
        <v>9613</v>
      </c>
      <c r="S43" s="15">
        <f>A1L237C16</f>
        <v>23928</v>
      </c>
      <c r="T43" s="16" t="s">
        <v>9614</v>
      </c>
      <c r="U43" s="21">
        <f>IF(OR(B3L836C7=0,B3L836C8=0),0,1+(B3L836C7/B3L836C8))</f>
        <v>1.7135782347041122</v>
      </c>
      <c r="V43" s="16" t="s">
        <v>9615</v>
      </c>
      <c r="W43" s="15">
        <f>A1L237C8</f>
        <v>17414</v>
      </c>
      <c r="X43" s="16" t="s">
        <v>9616</v>
      </c>
      <c r="Y43" s="15">
        <f>A1L237C7</f>
        <v>24879</v>
      </c>
      <c r="Z43" s="16" t="s">
        <v>9617</v>
      </c>
      <c r="AA43" s="21">
        <f>IF(OR(B3L836C10=0,B3L836C11=0),0,1+(B3L836C10/B3L836C11))</f>
        <v>1.6999477470959443</v>
      </c>
      <c r="AB43" s="16" t="s">
        <v>9618</v>
      </c>
      <c r="AC43" s="15">
        <f>A1L237C20</f>
        <v>17187.666666666668</v>
      </c>
      <c r="AD43" s="16" t="s">
        <v>9619</v>
      </c>
      <c r="AE43" s="15">
        <f>A1L237C19</f>
        <v>24245</v>
      </c>
      <c r="AF43" s="16" t="s">
        <v>9620</v>
      </c>
      <c r="AG43" s="21">
        <f>IF(OR(B3L836C13=0,B3L836C14=0),0,1+(B3L836C13/B3L836C14))</f>
        <v>1.7089159276826837</v>
      </c>
      <c r="AH43" s="16" t="s">
        <v>9621</v>
      </c>
      <c r="AI43" s="15">
        <f>A1L237C11</f>
        <v>15191</v>
      </c>
      <c r="AJ43" s="16" t="s">
        <v>9622</v>
      </c>
      <c r="AK43" s="15">
        <f>A1L237C10</f>
        <v>19426</v>
      </c>
      <c r="AL43" s="16" t="s">
        <v>9623</v>
      </c>
      <c r="AM43" s="21">
        <f>IF(OR(B3L836C16=0,B3L836C17=0),0,1+(B3L836C16/B3L836C17))</f>
        <v>1.7819932049830125</v>
      </c>
      <c r="AN43" s="16" t="s">
        <v>9624</v>
      </c>
      <c r="AO43" s="15">
        <f>A1L237C23</f>
        <v>16688.5</v>
      </c>
      <c r="AP43" s="16" t="s">
        <v>9625</v>
      </c>
      <c r="AQ43" s="15">
        <f>A1L237C22</f>
        <v>23040.25</v>
      </c>
      <c r="AR43" s="16" t="s">
        <v>9626</v>
      </c>
      <c r="AS43" s="21">
        <f>IF(OR(B3L836C19=0,B3L836C20=0),0,1+(B3L836C19/B3L836C20))</f>
        <v>1.7243193975759812</v>
      </c>
      <c r="AT43" s="16" t="s">
        <v>9627</v>
      </c>
      <c r="AU43" s="15">
        <f>A1L237C14</f>
        <v>14039</v>
      </c>
      <c r="AV43" s="16" t="s">
        <v>9628</v>
      </c>
      <c r="AW43" s="15">
        <f>A1L237C13</f>
        <v>16443</v>
      </c>
      <c r="AX43" s="16" t="s">
        <v>9629</v>
      </c>
      <c r="AY43" s="21">
        <f>IF(OR(B3L836C22=0,B3L836C23=0),0,1+(B3L836C22/B3L836C23))</f>
        <v>1.8537979687404975</v>
      </c>
      <c r="AZ43" s="16" t="s">
        <v>9630</v>
      </c>
      <c r="BA43" s="15">
        <f>A1L237C26</f>
        <v>16158.6</v>
      </c>
      <c r="BB43" s="16" t="s">
        <v>9631</v>
      </c>
      <c r="BC43" s="15">
        <f>A1L237C25</f>
        <v>21720.799999999999</v>
      </c>
      <c r="BD43" s="16" t="s">
        <v>9632</v>
      </c>
      <c r="BE43" s="21">
        <f>IF(OR(B3L836C25=0,B3L836C26=0),0,1+(B3L836C25/B3L836C26))</f>
        <v>1.7439228757688483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158402</v>
      </c>
      <c r="F44" s="16" t="s">
        <v>9634</v>
      </c>
      <c r="G44" s="15">
        <f>A1L238C1</f>
        <v>177925</v>
      </c>
      <c r="H44" s="16" t="s">
        <v>9635</v>
      </c>
      <c r="I44" s="21">
        <f>IF(OR(B3L837C1=0,B3L837C2=0),0,1+(B3L837C1/B3L837C2))</f>
        <v>1.8902739918504987</v>
      </c>
      <c r="J44" s="16" t="s">
        <v>9636</v>
      </c>
      <c r="K44" s="15">
        <f>A1L238C5</f>
        <v>163019</v>
      </c>
      <c r="L44" s="16" t="s">
        <v>9637</v>
      </c>
      <c r="M44" s="15">
        <f>A1L238C4</f>
        <v>177897</v>
      </c>
      <c r="N44" s="16" t="s">
        <v>9638</v>
      </c>
      <c r="O44" s="21">
        <f>IF(OR(B3L837C4=0,B3L837C5=0),0,1+(B3L837C4/B3L837C5))</f>
        <v>1.9163673361551909</v>
      </c>
      <c r="P44" s="16" t="s">
        <v>9639</v>
      </c>
      <c r="Q44" s="15">
        <f>A1L238C17</f>
        <v>160710.5</v>
      </c>
      <c r="R44" s="16" t="s">
        <v>9640</v>
      </c>
      <c r="S44" s="15">
        <f>A1L238C16</f>
        <v>177911</v>
      </c>
      <c r="T44" s="16" t="s">
        <v>9641</v>
      </c>
      <c r="U44" s="21">
        <f>IF(OR(B3L837C7=0,B3L837C8=0),0,1+(B3L837C7/B3L837C8))</f>
        <v>1.9033196373467631</v>
      </c>
      <c r="V44" s="16" t="s">
        <v>9642</v>
      </c>
      <c r="W44" s="15">
        <f>A1L238C8</f>
        <v>155756</v>
      </c>
      <c r="X44" s="16" t="s">
        <v>9643</v>
      </c>
      <c r="Y44" s="15">
        <f>A1L238C7</f>
        <v>176566</v>
      </c>
      <c r="Z44" s="16" t="s">
        <v>9644</v>
      </c>
      <c r="AA44" s="21">
        <f>IF(OR(B3L837C10=0,B3L837C11=0),0,1+(B3L837C10/B3L837C11))</f>
        <v>1.8821403894294484</v>
      </c>
      <c r="AB44" s="16" t="s">
        <v>9645</v>
      </c>
      <c r="AC44" s="15">
        <f>A1L238C20</f>
        <v>159059</v>
      </c>
      <c r="AD44" s="16" t="s">
        <v>9646</v>
      </c>
      <c r="AE44" s="15">
        <f>A1L238C19</f>
        <v>177462.66666666666</v>
      </c>
      <c r="AF44" s="16" t="s">
        <v>9647</v>
      </c>
      <c r="AG44" s="21">
        <f>IF(OR(B3L837C13=0,B3L837C14=0),0,1+(B3L837C13/B3L837C14))</f>
        <v>1.8962955588781116</v>
      </c>
      <c r="AH44" s="16" t="s">
        <v>9648</v>
      </c>
      <c r="AI44" s="15">
        <f>A1L238C11</f>
        <v>148689</v>
      </c>
      <c r="AJ44" s="16" t="s">
        <v>9649</v>
      </c>
      <c r="AK44" s="15">
        <f>A1L238C10</f>
        <v>164265</v>
      </c>
      <c r="AL44" s="16" t="s">
        <v>9650</v>
      </c>
      <c r="AM44" s="21">
        <f>IF(OR(B3L837C16=0,B3L837C17=0),0,1+(B3L837C16/B3L837C17))</f>
        <v>1.9051776093507442</v>
      </c>
      <c r="AN44" s="16" t="s">
        <v>9651</v>
      </c>
      <c r="AO44" s="15">
        <f>A1L238C23</f>
        <v>156466.5</v>
      </c>
      <c r="AP44" s="16" t="s">
        <v>9652</v>
      </c>
      <c r="AQ44" s="15">
        <f>A1L238C22</f>
        <v>174163.25</v>
      </c>
      <c r="AR44" s="16" t="s">
        <v>9653</v>
      </c>
      <c r="AS44" s="21">
        <f>IF(OR(B3L837C19=0,B3L837C20=0),0,1+(B3L837C19/B3L837C20))</f>
        <v>1.8983898727199913</v>
      </c>
      <c r="AT44" s="16" t="s">
        <v>9654</v>
      </c>
      <c r="AU44" s="15">
        <f>A1L238C14</f>
        <v>153061</v>
      </c>
      <c r="AV44" s="16" t="s">
        <v>9655</v>
      </c>
      <c r="AW44" s="15">
        <f>A1L238C13</f>
        <v>162982</v>
      </c>
      <c r="AX44" s="16" t="s">
        <v>9656</v>
      </c>
      <c r="AY44" s="21">
        <f>IF(OR(B3L837C22=0,B3L837C23=0),0,1+(B3L837C22/B3L837C23))</f>
        <v>1.9391282472911118</v>
      </c>
      <c r="AZ44" s="16" t="s">
        <v>9657</v>
      </c>
      <c r="BA44" s="15">
        <f>A1L238C26</f>
        <v>155785.4</v>
      </c>
      <c r="BB44" s="16" t="s">
        <v>9658</v>
      </c>
      <c r="BC44" s="15">
        <f>A1L238C25</f>
        <v>171927</v>
      </c>
      <c r="BD44" s="16" t="s">
        <v>9659</v>
      </c>
      <c r="BE44" s="21">
        <f>IF(OR(B3L837C25=0,B3L837C26=0),0,1+(B3L837C25/B3L837C26))</f>
        <v>1.9061136412547186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335570</v>
      </c>
      <c r="F45" s="16" t="s">
        <v>9661</v>
      </c>
      <c r="G45" s="15">
        <f>A1L239C1</f>
        <v>359555</v>
      </c>
      <c r="H45" s="16" t="s">
        <v>9662</v>
      </c>
      <c r="I45" s="21">
        <f>IF(OR(B3L838C1=0,B3L838C2=0),0,1+(B3L838C1/B3L838C2))</f>
        <v>1.9332925421701825</v>
      </c>
      <c r="J45" s="16" t="s">
        <v>9663</v>
      </c>
      <c r="K45" s="15">
        <f>A1L239C5</f>
        <v>348555</v>
      </c>
      <c r="L45" s="16" t="s">
        <v>9664</v>
      </c>
      <c r="M45" s="15">
        <f>A1L239C4</f>
        <v>363764</v>
      </c>
      <c r="N45" s="16" t="s">
        <v>9665</v>
      </c>
      <c r="O45" s="21">
        <f>IF(OR(B3L838C4=0,B3L838C5=0),0,1+(B3L838C4/B3L838C5))</f>
        <v>1.9581899253362069</v>
      </c>
      <c r="P45" s="16" t="s">
        <v>9666</v>
      </c>
      <c r="Q45" s="15">
        <f>A1L239C17</f>
        <v>342062.5</v>
      </c>
      <c r="R45" s="16" t="s">
        <v>9667</v>
      </c>
      <c r="S45" s="15">
        <f>A1L239C16</f>
        <v>361659.5</v>
      </c>
      <c r="T45" s="16" t="s">
        <v>9668</v>
      </c>
      <c r="U45" s="21">
        <f>IF(OR(B3L838C7=0,B3L838C8=0),0,1+(B3L838C7/B3L838C8))</f>
        <v>1.945813672805498</v>
      </c>
      <c r="V45" s="16" t="s">
        <v>9669</v>
      </c>
      <c r="W45" s="15">
        <f>A1L239C8</f>
        <v>332959</v>
      </c>
      <c r="X45" s="16" t="s">
        <v>9670</v>
      </c>
      <c r="Y45" s="15">
        <f>A1L239C7</f>
        <v>357098</v>
      </c>
      <c r="Z45" s="16" t="s">
        <v>9671</v>
      </c>
      <c r="AA45" s="21">
        <f>IF(OR(B3L838C10=0,B3L838C11=0),0,1+(B3L838C10/B3L838C11))</f>
        <v>1.9324023097301022</v>
      </c>
      <c r="AB45" s="16" t="s">
        <v>9672</v>
      </c>
      <c r="AC45" s="15">
        <f>A1L239C20</f>
        <v>339028</v>
      </c>
      <c r="AD45" s="16" t="s">
        <v>9673</v>
      </c>
      <c r="AE45" s="15">
        <f>A1L239C19</f>
        <v>360139</v>
      </c>
      <c r="AF45" s="16" t="s">
        <v>9674</v>
      </c>
      <c r="AG45" s="21">
        <f>IF(OR(B3L838C13=0,B3L838C14=0),0,1+(B3L838C13/B3L838C14))</f>
        <v>1.941380966793377</v>
      </c>
      <c r="AH45" s="16" t="s">
        <v>9675</v>
      </c>
      <c r="AI45" s="15">
        <f>A1L239C11</f>
        <v>283602</v>
      </c>
      <c r="AJ45" s="16" t="s">
        <v>9676</v>
      </c>
      <c r="AK45" s="15">
        <f>A1L239C10</f>
        <v>303797</v>
      </c>
      <c r="AL45" s="16" t="s">
        <v>9677</v>
      </c>
      <c r="AM45" s="21">
        <f>IF(OR(B3L838C16=0,B3L838C17=0),0,1+(B3L838C16/B3L838C17))</f>
        <v>1.933524689183896</v>
      </c>
      <c r="AN45" s="16" t="s">
        <v>9678</v>
      </c>
      <c r="AO45" s="15">
        <f>A1L239C23</f>
        <v>325171.5</v>
      </c>
      <c r="AP45" s="16" t="s">
        <v>9679</v>
      </c>
      <c r="AQ45" s="15">
        <f>A1L239C22</f>
        <v>346053.5</v>
      </c>
      <c r="AR45" s="16" t="s">
        <v>9680</v>
      </c>
      <c r="AS45" s="21">
        <f>IF(OR(B3L838C19=0,B3L838C20=0),0,1+(B3L838C19/B3L838C20))</f>
        <v>1.9396567293785498</v>
      </c>
      <c r="AT45" s="16" t="s">
        <v>9681</v>
      </c>
      <c r="AU45" s="15">
        <f>A1L239C14</f>
        <v>268422</v>
      </c>
      <c r="AV45" s="16" t="s">
        <v>9682</v>
      </c>
      <c r="AW45" s="15">
        <f>A1L239C13</f>
        <v>284510</v>
      </c>
      <c r="AX45" s="16" t="s">
        <v>9683</v>
      </c>
      <c r="AY45" s="21">
        <f>IF(OR(B3L838C22=0,B3L838C23=0),0,1+(B3L838C22/B3L838C23))</f>
        <v>1.9434536571649503</v>
      </c>
      <c r="AZ45" s="16" t="s">
        <v>9684</v>
      </c>
      <c r="BA45" s="15">
        <f>A1L239C26</f>
        <v>313821.59999999998</v>
      </c>
      <c r="BB45" s="16" t="s">
        <v>9685</v>
      </c>
      <c r="BC45" s="15">
        <f>A1L239C25</f>
        <v>333744.8</v>
      </c>
      <c r="BD45" s="16" t="s">
        <v>9686</v>
      </c>
      <c r="BE45" s="21">
        <f>IF(OR(B3L838C25=0,B3L838C26=0),0,1+(B3L838C25/B3L838C26))</f>
        <v>1.9403040886329914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83552</v>
      </c>
      <c r="F46" s="16" t="s">
        <v>9688</v>
      </c>
      <c r="G46" s="15">
        <f>A1L240C1</f>
        <v>104301</v>
      </c>
      <c r="H46" s="16" t="s">
        <v>9689</v>
      </c>
      <c r="I46" s="21">
        <f>IF(OR(B3L839C1=0,B3L839C2=0),0,1+(B3L839C1/B3L839C2))</f>
        <v>1.80106614509928</v>
      </c>
      <c r="J46" s="16" t="s">
        <v>9690</v>
      </c>
      <c r="K46" s="15">
        <f>A1L240C5</f>
        <v>89107</v>
      </c>
      <c r="L46" s="16" t="s">
        <v>9691</v>
      </c>
      <c r="M46" s="15">
        <f>A1L240C4</f>
        <v>106891</v>
      </c>
      <c r="N46" s="16" t="s">
        <v>9692</v>
      </c>
      <c r="O46" s="21">
        <f>IF(OR(B3L839C4=0,B3L839C5=0),0,1+(B3L839C4/B3L839C5))</f>
        <v>1.8336249076161697</v>
      </c>
      <c r="P46" s="16" t="s">
        <v>9693</v>
      </c>
      <c r="Q46" s="15">
        <f>A1L240C17</f>
        <v>86329.5</v>
      </c>
      <c r="R46" s="16" t="s">
        <v>9694</v>
      </c>
      <c r="S46" s="15">
        <f>A1L240C16</f>
        <v>105596</v>
      </c>
      <c r="T46" s="16" t="s">
        <v>9695</v>
      </c>
      <c r="U46" s="21">
        <f>IF(OR(B3L839C7=0,B3L839C8=0),0,1+(B3L839C7/B3L839C8))</f>
        <v>1.8175451721656124</v>
      </c>
      <c r="V46" s="16" t="s">
        <v>9696</v>
      </c>
      <c r="W46" s="15">
        <f>A1L240C8</f>
        <v>95988</v>
      </c>
      <c r="X46" s="16" t="s">
        <v>9697</v>
      </c>
      <c r="Y46" s="15">
        <f>A1L240C7</f>
        <v>113639</v>
      </c>
      <c r="Z46" s="16" t="s">
        <v>9698</v>
      </c>
      <c r="AA46" s="21">
        <f>IF(OR(B3L839C10=0,B3L839C11=0),0,1+(B3L839C10/B3L839C11))</f>
        <v>1.8446748035445579</v>
      </c>
      <c r="AB46" s="16" t="s">
        <v>9699</v>
      </c>
      <c r="AC46" s="15">
        <f>A1L240C20</f>
        <v>89549</v>
      </c>
      <c r="AD46" s="16" t="s">
        <v>9700</v>
      </c>
      <c r="AE46" s="15">
        <f>A1L240C19</f>
        <v>108277</v>
      </c>
      <c r="AF46" s="16" t="s">
        <v>9701</v>
      </c>
      <c r="AG46" s="21">
        <f>IF(OR(B3L839C13=0,B3L839C14=0),0,1+(B3L839C13/B3L839C14))</f>
        <v>1.8270362126767457</v>
      </c>
      <c r="AH46" s="16" t="s">
        <v>9702</v>
      </c>
      <c r="AI46" s="15">
        <f>A1L240C11</f>
        <v>89875</v>
      </c>
      <c r="AJ46" s="16" t="s">
        <v>9703</v>
      </c>
      <c r="AK46" s="15">
        <f>A1L240C10</f>
        <v>100725</v>
      </c>
      <c r="AL46" s="16" t="s">
        <v>9704</v>
      </c>
      <c r="AM46" s="21">
        <f>IF(OR(B3L839C16=0,B3L839C17=0),0,1+(B3L839C16/B3L839C17))</f>
        <v>1.8922809630181185</v>
      </c>
      <c r="AN46" s="16" t="s">
        <v>9705</v>
      </c>
      <c r="AO46" s="15">
        <f>A1L240C23</f>
        <v>89630.5</v>
      </c>
      <c r="AP46" s="16" t="s">
        <v>9706</v>
      </c>
      <c r="AQ46" s="15">
        <f>A1L240C22</f>
        <v>106389</v>
      </c>
      <c r="AR46" s="16" t="s">
        <v>9707</v>
      </c>
      <c r="AS46" s="21">
        <f>IF(OR(B3L839C19=0,B3L839C20=0),0,1+(B3L839C19/B3L839C20))</f>
        <v>1.842479015687712</v>
      </c>
      <c r="AT46" s="16" t="s">
        <v>9708</v>
      </c>
      <c r="AU46" s="15">
        <f>A1L240C14</f>
        <v>85756</v>
      </c>
      <c r="AV46" s="16" t="s">
        <v>9709</v>
      </c>
      <c r="AW46" s="15">
        <f>A1L240C13</f>
        <v>86366</v>
      </c>
      <c r="AX46" s="16" t="s">
        <v>9710</v>
      </c>
      <c r="AY46" s="21">
        <f>IF(OR(B3L839C22=0,B3L839C23=0),0,1+(B3L839C22/B3L839C23))</f>
        <v>1.992937035407452</v>
      </c>
      <c r="AZ46" s="16" t="s">
        <v>9711</v>
      </c>
      <c r="BA46" s="15">
        <f>A1L240C26</f>
        <v>88855.6</v>
      </c>
      <c r="BB46" s="16" t="s">
        <v>9712</v>
      </c>
      <c r="BC46" s="15">
        <f>A1L240C25</f>
        <v>102384.4</v>
      </c>
      <c r="BD46" s="16" t="s">
        <v>9713</v>
      </c>
      <c r="BE46" s="21">
        <f>IF(OR(B3L839C25=0,B3L839C26=0),0,1+(B3L839C25/B3L839C26))</f>
        <v>1.8678626822054922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446805</v>
      </c>
      <c r="F47" s="16" t="s">
        <v>9715</v>
      </c>
      <c r="G47" s="15">
        <f>A1L241C1</f>
        <v>475619</v>
      </c>
      <c r="H47" s="16" t="s">
        <v>9716</v>
      </c>
      <c r="I47" s="21">
        <f>IF(OR(B3L840C1=0,B3L840C2=0),0,1+(B3L840C1/B3L840C2))</f>
        <v>1.9394178954162891</v>
      </c>
      <c r="J47" s="16" t="s">
        <v>9717</v>
      </c>
      <c r="K47" s="15">
        <f>A1L241C5</f>
        <v>413492</v>
      </c>
      <c r="L47" s="16" t="s">
        <v>9718</v>
      </c>
      <c r="M47" s="15">
        <f>A1L241C4</f>
        <v>449494</v>
      </c>
      <c r="N47" s="16" t="s">
        <v>9719</v>
      </c>
      <c r="O47" s="21">
        <f>IF(OR(B3L840C4=0,B3L840C5=0),0,1+(B3L840C4/B3L840C5))</f>
        <v>1.9199054937329532</v>
      </c>
      <c r="P47" s="16" t="s">
        <v>9720</v>
      </c>
      <c r="Q47" s="15">
        <f>A1L241C17</f>
        <v>430148.5</v>
      </c>
      <c r="R47" s="16" t="s">
        <v>9721</v>
      </c>
      <c r="S47" s="15">
        <f>A1L241C16</f>
        <v>462556.5</v>
      </c>
      <c r="T47" s="16" t="s">
        <v>9722</v>
      </c>
      <c r="U47" s="21">
        <f>IF(OR(B3L840C7=0,B3L840C8=0),0,1+(B3L840C7/B3L840C8))</f>
        <v>1.9299372076708465</v>
      </c>
      <c r="V47" s="16" t="s">
        <v>9723</v>
      </c>
      <c r="W47" s="15">
        <f>A1L241C8</f>
        <v>417723</v>
      </c>
      <c r="X47" s="16" t="s">
        <v>9724</v>
      </c>
      <c r="Y47" s="15">
        <f>A1L241C7</f>
        <v>459489</v>
      </c>
      <c r="Z47" s="16" t="s">
        <v>9725</v>
      </c>
      <c r="AA47" s="21">
        <f>IF(OR(B3L840C10=0,B3L840C11=0),0,1+(B3L840C10/B3L840C11))</f>
        <v>1.9091033735301606</v>
      </c>
      <c r="AB47" s="16" t="s">
        <v>9726</v>
      </c>
      <c r="AC47" s="15">
        <f>A1L241C20</f>
        <v>426006.66666666669</v>
      </c>
      <c r="AD47" s="16" t="s">
        <v>9727</v>
      </c>
      <c r="AE47" s="15">
        <f>A1L241C19</f>
        <v>461534</v>
      </c>
      <c r="AF47" s="16" t="s">
        <v>9728</v>
      </c>
      <c r="AG47" s="21">
        <f>IF(OR(B3L840C13=0,B3L840C14=0),0,1+(B3L840C13/B3L840C14))</f>
        <v>1.9230233670036587</v>
      </c>
      <c r="AH47" s="16" t="s">
        <v>9729</v>
      </c>
      <c r="AI47" s="15">
        <f>A1L241C11</f>
        <v>421122</v>
      </c>
      <c r="AJ47" s="16" t="s">
        <v>9730</v>
      </c>
      <c r="AK47" s="15">
        <f>A1L241C10</f>
        <v>465321</v>
      </c>
      <c r="AL47" s="16" t="s">
        <v>9731</v>
      </c>
      <c r="AM47" s="21">
        <f>IF(OR(B3L840C16=0,B3L840C17=0),0,1+(B3L840C16/B3L840C17))</f>
        <v>1.9050139581063394</v>
      </c>
      <c r="AN47" s="16" t="s">
        <v>9732</v>
      </c>
      <c r="AO47" s="15">
        <f>A1L241C23</f>
        <v>424785.5</v>
      </c>
      <c r="AP47" s="16" t="s">
        <v>9733</v>
      </c>
      <c r="AQ47" s="15">
        <f>A1L241C22</f>
        <v>462480.75</v>
      </c>
      <c r="AR47" s="16" t="s">
        <v>9734</v>
      </c>
      <c r="AS47" s="21">
        <f>IF(OR(B3L840C19=0,B3L840C20=0),0,1+(B3L840C19/B3L840C20))</f>
        <v>1.9184933643184068</v>
      </c>
      <c r="AT47" s="16" t="s">
        <v>9735</v>
      </c>
      <c r="AU47" s="15">
        <f>A1L241C14</f>
        <v>401462</v>
      </c>
      <c r="AV47" s="16" t="s">
        <v>9736</v>
      </c>
      <c r="AW47" s="15">
        <f>A1L241C13</f>
        <v>447703</v>
      </c>
      <c r="AX47" s="16" t="s">
        <v>9737</v>
      </c>
      <c r="AY47" s="21">
        <f>IF(OR(B3L840C22=0,B3L840C23=0),0,1+(B3L840C22/B3L840C23))</f>
        <v>1.8967150097274308</v>
      </c>
      <c r="AZ47" s="16" t="s">
        <v>9738</v>
      </c>
      <c r="BA47" s="15">
        <f>A1L241C26</f>
        <v>420120.8</v>
      </c>
      <c r="BB47" s="16" t="s">
        <v>9739</v>
      </c>
      <c r="BC47" s="15">
        <f>A1L241C25</f>
        <v>459525.2</v>
      </c>
      <c r="BD47" s="16" t="s">
        <v>9740</v>
      </c>
      <c r="BE47" s="21">
        <f>IF(OR(B3L840C25=0,B3L840C26=0),0,1+(B3L840C25/B3L840C26))</f>
        <v>1.914249751700233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118434</v>
      </c>
      <c r="F48" s="16" t="s">
        <v>9742</v>
      </c>
      <c r="G48" s="15">
        <f>A1L242C1</f>
        <v>130781</v>
      </c>
      <c r="H48" s="16" t="s">
        <v>9743</v>
      </c>
      <c r="I48" s="21">
        <f>IF(OR(B3L841C1=0,B3L841C2=0),0,1+(B3L841C1/B3L841C2))</f>
        <v>1.9055902615823399</v>
      </c>
      <c r="J48" s="16" t="s">
        <v>9744</v>
      </c>
      <c r="K48" s="15">
        <f>A1L242C5</f>
        <v>112053</v>
      </c>
      <c r="L48" s="16" t="s">
        <v>9745</v>
      </c>
      <c r="M48" s="15">
        <f>A1L242C4</f>
        <v>124953</v>
      </c>
      <c r="N48" s="16" t="s">
        <v>9746</v>
      </c>
      <c r="O48" s="21">
        <f>IF(OR(B3L841C4=0,B3L841C5=0),0,1+(B3L841C4/B3L841C5))</f>
        <v>1.896761182204509</v>
      </c>
      <c r="P48" s="16" t="s">
        <v>9747</v>
      </c>
      <c r="Q48" s="15">
        <f>A1L242C17</f>
        <v>115243.5</v>
      </c>
      <c r="R48" s="16" t="s">
        <v>9748</v>
      </c>
      <c r="S48" s="15">
        <f>A1L242C16</f>
        <v>127867</v>
      </c>
      <c r="T48" s="16" t="s">
        <v>9749</v>
      </c>
      <c r="U48" s="21">
        <f>IF(OR(B3L841C7=0,B3L841C8=0),0,1+(B3L841C7/B3L841C8))</f>
        <v>1.9012763261826742</v>
      </c>
      <c r="V48" s="16" t="s">
        <v>9750</v>
      </c>
      <c r="W48" s="15">
        <f>A1L242C8</f>
        <v>136979</v>
      </c>
      <c r="X48" s="16" t="s">
        <v>9751</v>
      </c>
      <c r="Y48" s="15">
        <f>A1L242C7</f>
        <v>146012</v>
      </c>
      <c r="Z48" s="16" t="s">
        <v>9752</v>
      </c>
      <c r="AA48" s="21">
        <f>IF(OR(B3L841C10=0,B3L841C11=0),0,1+(B3L841C10/B3L841C11))</f>
        <v>1.9381352217625949</v>
      </c>
      <c r="AB48" s="16" t="s">
        <v>9753</v>
      </c>
      <c r="AC48" s="15">
        <f>A1L242C20</f>
        <v>122488.66666666667</v>
      </c>
      <c r="AD48" s="16" t="s">
        <v>9754</v>
      </c>
      <c r="AE48" s="15">
        <f>A1L242C19</f>
        <v>133915.33333333334</v>
      </c>
      <c r="AF48" s="16" t="s">
        <v>9755</v>
      </c>
      <c r="AG48" s="21">
        <f>IF(OR(B3L841C13=0,B3L841C14=0),0,1+(B3L841C13/B3L841C14))</f>
        <v>1.9146724547350813</v>
      </c>
      <c r="AH48" s="16" t="s">
        <v>9756</v>
      </c>
      <c r="AI48" s="15">
        <f>A1L242C11</f>
        <v>155304</v>
      </c>
      <c r="AJ48" s="16" t="s">
        <v>9757</v>
      </c>
      <c r="AK48" s="15">
        <f>A1L242C10</f>
        <v>163428</v>
      </c>
      <c r="AL48" s="16" t="s">
        <v>9758</v>
      </c>
      <c r="AM48" s="21">
        <f>IF(OR(B3L841C16=0,B3L841C17=0),0,1+(B3L841C16/B3L841C17))</f>
        <v>1.9502900359791466</v>
      </c>
      <c r="AN48" s="16" t="s">
        <v>9759</v>
      </c>
      <c r="AO48" s="15">
        <f>A1L242C23</f>
        <v>130692.5</v>
      </c>
      <c r="AP48" s="16" t="s">
        <v>9760</v>
      </c>
      <c r="AQ48" s="15">
        <f>A1L242C22</f>
        <v>141293.5</v>
      </c>
      <c r="AR48" s="16" t="s">
        <v>9761</v>
      </c>
      <c r="AS48" s="21">
        <f>IF(OR(B3L841C19=0,B3L841C20=0),0,1+(B3L841C19/B3L841C20))</f>
        <v>1.9249717786026959</v>
      </c>
      <c r="AT48" s="16" t="s">
        <v>9762</v>
      </c>
      <c r="AU48" s="15">
        <f>A1L242C14</f>
        <v>168654</v>
      </c>
      <c r="AV48" s="16" t="s">
        <v>9763</v>
      </c>
      <c r="AW48" s="15">
        <f>A1L242C13</f>
        <v>173380</v>
      </c>
      <c r="AX48" s="16" t="s">
        <v>9764</v>
      </c>
      <c r="AY48" s="21">
        <f>IF(OR(B3L841C22=0,B3L841C23=0),0,1+(B3L841C22/B3L841C23))</f>
        <v>1.9727419540892837</v>
      </c>
      <c r="AZ48" s="16" t="s">
        <v>9765</v>
      </c>
      <c r="BA48" s="15">
        <f>A1L242C26</f>
        <v>138284.79999999999</v>
      </c>
      <c r="BB48" s="16" t="s">
        <v>9766</v>
      </c>
      <c r="BC48" s="15">
        <f>A1L242C25</f>
        <v>147710.79999999999</v>
      </c>
      <c r="BD48" s="16" t="s">
        <v>9767</v>
      </c>
      <c r="BE48" s="21">
        <f>IF(OR(B3L841C25=0,B3L841C26=0),0,1+(B3L841C25/B3L841C26))</f>
        <v>1.9361861150301807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181939</v>
      </c>
      <c r="F49" s="16" t="s">
        <v>9769</v>
      </c>
      <c r="G49" s="15">
        <f>A1L243C1</f>
        <v>196087</v>
      </c>
      <c r="H49" s="16" t="s">
        <v>9770</v>
      </c>
      <c r="I49" s="21">
        <f>IF(OR(B3L842C1=0,B3L842C2=0),0,1+(B3L842C1/B3L842C2))</f>
        <v>1.9278483530269728</v>
      </c>
      <c r="J49" s="16" t="s">
        <v>9771</v>
      </c>
      <c r="K49" s="15">
        <f>A1L243C5</f>
        <v>167772</v>
      </c>
      <c r="L49" s="16" t="s">
        <v>9772</v>
      </c>
      <c r="M49" s="15">
        <f>A1L243C4</f>
        <v>182841</v>
      </c>
      <c r="N49" s="16" t="s">
        <v>9773</v>
      </c>
      <c r="O49" s="21">
        <f>IF(OR(B3L842C4=0,B3L842C5=0),0,1+(B3L842C4/B3L842C5))</f>
        <v>1.9175841304740184</v>
      </c>
      <c r="P49" s="16" t="s">
        <v>9774</v>
      </c>
      <c r="Q49" s="15">
        <f>A1L243C17</f>
        <v>174855.5</v>
      </c>
      <c r="R49" s="16" t="s">
        <v>9775</v>
      </c>
      <c r="S49" s="15">
        <f>A1L243C16</f>
        <v>189464</v>
      </c>
      <c r="T49" s="16" t="s">
        <v>9776</v>
      </c>
      <c r="U49" s="21">
        <f>IF(OR(B3L842C7=0,B3L842C8=0),0,1+(B3L842C7/B3L842C8))</f>
        <v>1.9228956424439472</v>
      </c>
      <c r="V49" s="16" t="s">
        <v>9777</v>
      </c>
      <c r="W49" s="15">
        <f>A1L243C8</f>
        <v>228019</v>
      </c>
      <c r="X49" s="16" t="s">
        <v>9778</v>
      </c>
      <c r="Y49" s="15">
        <f>A1L243C7</f>
        <v>243394</v>
      </c>
      <c r="Z49" s="16" t="s">
        <v>9779</v>
      </c>
      <c r="AA49" s="21">
        <f>IF(OR(B3L842C10=0,B3L842C11=0),0,1+(B3L842C10/B3L842C11))</f>
        <v>1.9368308175222069</v>
      </c>
      <c r="AB49" s="16" t="s">
        <v>9780</v>
      </c>
      <c r="AC49" s="15">
        <f>A1L243C20</f>
        <v>192576.66666666666</v>
      </c>
      <c r="AD49" s="16" t="s">
        <v>9781</v>
      </c>
      <c r="AE49" s="15">
        <f>A1L243C19</f>
        <v>207440.66666666666</v>
      </c>
      <c r="AF49" s="16" t="s">
        <v>9782</v>
      </c>
      <c r="AG49" s="21">
        <f>IF(OR(B3L842C13=0,B3L842C14=0),0,1+(B3L842C13/B3L842C14))</f>
        <v>1.928345775980923</v>
      </c>
      <c r="AH49" s="16" t="s">
        <v>9783</v>
      </c>
      <c r="AI49" s="15">
        <f>A1L243C11</f>
        <v>256774</v>
      </c>
      <c r="AJ49" s="16" t="s">
        <v>9784</v>
      </c>
      <c r="AK49" s="15">
        <f>A1L243C10</f>
        <v>271870</v>
      </c>
      <c r="AL49" s="16" t="s">
        <v>9785</v>
      </c>
      <c r="AM49" s="21">
        <f>IF(OR(B3L842C16=0,B3L842C17=0),0,1+(B3L842C16/B3L842C17))</f>
        <v>1.9444734615809027</v>
      </c>
      <c r="AN49" s="16" t="s">
        <v>9786</v>
      </c>
      <c r="AO49" s="15">
        <f>A1L243C23</f>
        <v>208626</v>
      </c>
      <c r="AP49" s="16" t="s">
        <v>9787</v>
      </c>
      <c r="AQ49" s="15">
        <f>A1L243C22</f>
        <v>223548</v>
      </c>
      <c r="AR49" s="16" t="s">
        <v>9788</v>
      </c>
      <c r="AS49" s="21">
        <f>IF(OR(B3L842C19=0,B3L842C20=0),0,1+(B3L842C19/B3L842C20))</f>
        <v>1.9332492350636103</v>
      </c>
      <c r="AT49" s="16" t="s">
        <v>9789</v>
      </c>
      <c r="AU49" s="15">
        <f>A1L243C14</f>
        <v>256630</v>
      </c>
      <c r="AV49" s="16" t="s">
        <v>9790</v>
      </c>
      <c r="AW49" s="15">
        <f>A1L243C13</f>
        <v>265582</v>
      </c>
      <c r="AX49" s="16" t="s">
        <v>9791</v>
      </c>
      <c r="AY49" s="21">
        <f>IF(OR(B3L842C22=0,B3L842C23=0),0,1+(B3L842C22/B3L842C23))</f>
        <v>1.9662928963559279</v>
      </c>
      <c r="AZ49" s="16" t="s">
        <v>9792</v>
      </c>
      <c r="BA49" s="15">
        <f>A1L243C26</f>
        <v>218226.8</v>
      </c>
      <c r="BB49" s="16" t="s">
        <v>9793</v>
      </c>
      <c r="BC49" s="15">
        <f>A1L243C25</f>
        <v>231954.8</v>
      </c>
      <c r="BD49" s="16" t="s">
        <v>9794</v>
      </c>
      <c r="BE49" s="21">
        <f>IF(OR(B3L842C25=0,B3L842C26=0),0,1+(B3L842C25/B3L842C26))</f>
        <v>1.9408160555418554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26015</v>
      </c>
      <c r="F50" s="16" t="s">
        <v>9796</v>
      </c>
      <c r="G50" s="15">
        <f>A1L244C1</f>
        <v>39724</v>
      </c>
      <c r="H50" s="16" t="s">
        <v>9797</v>
      </c>
      <c r="I50" s="21">
        <f>IF(OR(B3L843C1=0,B3L843C2=0),0,1+(B3L843C1/B3L843C2))</f>
        <v>1.6548937669922466</v>
      </c>
      <c r="J50" s="16" t="s">
        <v>9798</v>
      </c>
      <c r="K50" s="15">
        <f>A1L244C5</f>
        <v>26606</v>
      </c>
      <c r="L50" s="16" t="s">
        <v>9799</v>
      </c>
      <c r="M50" s="15">
        <f>A1L244C4</f>
        <v>39372</v>
      </c>
      <c r="N50" s="16" t="s">
        <v>9800</v>
      </c>
      <c r="O50" s="21">
        <f>IF(OR(B3L843C4=0,B3L843C5=0),0,1+(B3L843C4/B3L843C5))</f>
        <v>1.6757594229401604</v>
      </c>
      <c r="P50" s="16" t="s">
        <v>9801</v>
      </c>
      <c r="Q50" s="15">
        <f>A1L244C17</f>
        <v>26310.5</v>
      </c>
      <c r="R50" s="16" t="s">
        <v>9802</v>
      </c>
      <c r="S50" s="15">
        <f>A1L244C16</f>
        <v>39548</v>
      </c>
      <c r="T50" s="16" t="s">
        <v>9803</v>
      </c>
      <c r="U50" s="21">
        <f>IF(OR(B3L843C7=0,B3L843C8=0),0,1+(B3L843C7/B3L843C8))</f>
        <v>1.6652801658743805</v>
      </c>
      <c r="V50" s="16" t="s">
        <v>9804</v>
      </c>
      <c r="W50" s="15">
        <f>A1L244C8</f>
        <v>26302</v>
      </c>
      <c r="X50" s="16" t="s">
        <v>9805</v>
      </c>
      <c r="Y50" s="15">
        <f>A1L244C7</f>
        <v>38483</v>
      </c>
      <c r="Z50" s="16" t="s">
        <v>9806</v>
      </c>
      <c r="AA50" s="21">
        <f>IF(OR(B3L843C10=0,B3L843C11=0),0,1+(B3L843C10/B3L843C11))</f>
        <v>1.683470623392147</v>
      </c>
      <c r="AB50" s="16" t="s">
        <v>9807</v>
      </c>
      <c r="AC50" s="15">
        <f>A1L244C20</f>
        <v>26307.666666666668</v>
      </c>
      <c r="AD50" s="16" t="s">
        <v>9808</v>
      </c>
      <c r="AE50" s="15">
        <f>A1L244C19</f>
        <v>39193</v>
      </c>
      <c r="AF50" s="16" t="s">
        <v>9809</v>
      </c>
      <c r="AG50" s="21">
        <f>IF(OR(B3L843C13=0,B3L843C14=0),0,1+(B3L843C13/B3L843C14))</f>
        <v>1.6712338087583669</v>
      </c>
      <c r="AH50" s="16" t="s">
        <v>9810</v>
      </c>
      <c r="AI50" s="15">
        <f>A1L244C11</f>
        <v>25981</v>
      </c>
      <c r="AJ50" s="16" t="s">
        <v>9811</v>
      </c>
      <c r="AK50" s="15">
        <f>A1L244C10</f>
        <v>37490</v>
      </c>
      <c r="AL50" s="16" t="s">
        <v>9812</v>
      </c>
      <c r="AM50" s="21">
        <f>IF(OR(B3L843C16=0,B3L843C17=0),0,1+(B3L843C16/B3L843C17))</f>
        <v>1.6930114697252601</v>
      </c>
      <c r="AN50" s="16" t="s">
        <v>9813</v>
      </c>
      <c r="AO50" s="15">
        <f>A1L244C23</f>
        <v>26226</v>
      </c>
      <c r="AP50" s="16" t="s">
        <v>9814</v>
      </c>
      <c r="AQ50" s="15">
        <f>A1L244C22</f>
        <v>38767.25</v>
      </c>
      <c r="AR50" s="16" t="s">
        <v>9815</v>
      </c>
      <c r="AS50" s="21">
        <f>IF(OR(B3L843C19=0,B3L843C20=0),0,1+(B3L843C19/B3L843C20))</f>
        <v>1.6764988488995223</v>
      </c>
      <c r="AT50" s="16" t="s">
        <v>9816</v>
      </c>
      <c r="AU50" s="15">
        <f>A1L244C14</f>
        <v>25064</v>
      </c>
      <c r="AV50" s="16" t="s">
        <v>9817</v>
      </c>
      <c r="AW50" s="15">
        <f>A1L244C13</f>
        <v>34942</v>
      </c>
      <c r="AX50" s="16" t="s">
        <v>9818</v>
      </c>
      <c r="AY50" s="21">
        <f>IF(OR(B3L843C22=0,B3L843C23=0),0,1+(B3L843C22/B3L843C23))</f>
        <v>1.7173029591895141</v>
      </c>
      <c r="AZ50" s="16" t="s">
        <v>9819</v>
      </c>
      <c r="BA50" s="15">
        <f>A1L244C26</f>
        <v>25993.599999999999</v>
      </c>
      <c r="BB50" s="16" t="s">
        <v>9820</v>
      </c>
      <c r="BC50" s="15">
        <f>A1L244C25</f>
        <v>38002.199999999997</v>
      </c>
      <c r="BD50" s="16" t="s">
        <v>9821</v>
      </c>
      <c r="BE50" s="21">
        <f>IF(OR(B3L843C25=0,B3L843C26=0),0,1+(B3L843C25/B3L843C26))</f>
        <v>1.6840025051181247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7210</v>
      </c>
      <c r="F51" s="16" t="s">
        <v>9823</v>
      </c>
      <c r="G51" s="15">
        <f>A1L245C1</f>
        <v>7645</v>
      </c>
      <c r="H51" s="16" t="s">
        <v>9824</v>
      </c>
      <c r="I51" s="21">
        <f>IF(OR(B3L844C1=0,B3L844C2=0),0,1+(B3L844C1/B3L844C2))</f>
        <v>1.9431000654022237</v>
      </c>
      <c r="J51" s="16" t="s">
        <v>9825</v>
      </c>
      <c r="K51" s="15">
        <f>A1L245C5</f>
        <v>9412</v>
      </c>
      <c r="L51" s="16" t="s">
        <v>9826</v>
      </c>
      <c r="M51" s="15">
        <f>A1L245C4</f>
        <v>9400</v>
      </c>
      <c r="N51" s="16" t="s">
        <v>9827</v>
      </c>
      <c r="O51" s="21">
        <f>IF(OR(B3L844C4=0,B3L844C5=0),0,1+(B3L844C4/B3L844C5))</f>
        <v>2.001276595744681</v>
      </c>
      <c r="P51" s="16" t="s">
        <v>9828</v>
      </c>
      <c r="Q51" s="15">
        <f>A1L245C17</f>
        <v>8311</v>
      </c>
      <c r="R51" s="16" t="s">
        <v>9829</v>
      </c>
      <c r="S51" s="15">
        <f>A1L245C16</f>
        <v>8522.5</v>
      </c>
      <c r="T51" s="16" t="s">
        <v>9830</v>
      </c>
      <c r="U51" s="21">
        <f>IF(OR(B3L844C7=0,B3L844C8=0),0,1+(B3L844C7/B3L844C8))</f>
        <v>1.9751833382223527</v>
      </c>
      <c r="V51" s="16" t="s">
        <v>9831</v>
      </c>
      <c r="W51" s="15">
        <f>A1L245C8</f>
        <v>12046</v>
      </c>
      <c r="X51" s="16" t="s">
        <v>9832</v>
      </c>
      <c r="Y51" s="15">
        <f>A1L245C7</f>
        <v>12251</v>
      </c>
      <c r="Z51" s="16" t="s">
        <v>9833</v>
      </c>
      <c r="AA51" s="21">
        <f>IF(OR(B3L844C10=0,B3L844C11=0),0,1+(B3L844C10/B3L844C11))</f>
        <v>1.9832666721083994</v>
      </c>
      <c r="AB51" s="16" t="s">
        <v>9834</v>
      </c>
      <c r="AC51" s="15">
        <f>A1L245C20</f>
        <v>9556</v>
      </c>
      <c r="AD51" s="16" t="s">
        <v>9835</v>
      </c>
      <c r="AE51" s="15">
        <f>A1L245C19</f>
        <v>9765.3333333333339</v>
      </c>
      <c r="AF51" s="16" t="s">
        <v>9836</v>
      </c>
      <c r="AG51" s="21">
        <f>IF(OR(B3L844C13=0,B3L844C14=0),0,1+(B3L844C13/B3L844C14))</f>
        <v>1.9785636264336428</v>
      </c>
      <c r="AH51" s="16" t="s">
        <v>9837</v>
      </c>
      <c r="AI51" s="15">
        <f>A1L245C11</f>
        <v>12781</v>
      </c>
      <c r="AJ51" s="16" t="s">
        <v>9838</v>
      </c>
      <c r="AK51" s="15">
        <f>A1L245C10</f>
        <v>12744</v>
      </c>
      <c r="AL51" s="16" t="s">
        <v>9839</v>
      </c>
      <c r="AM51" s="21">
        <f>IF(OR(B3L844C16=0,B3L844C17=0),0,1+(B3L844C16/B3L844C17))</f>
        <v>2.0029033270558694</v>
      </c>
      <c r="AN51" s="16" t="s">
        <v>9840</v>
      </c>
      <c r="AO51" s="15">
        <f>A1L245C23</f>
        <v>10362.25</v>
      </c>
      <c r="AP51" s="16" t="s">
        <v>9841</v>
      </c>
      <c r="AQ51" s="15">
        <f>A1L245C22</f>
        <v>10510</v>
      </c>
      <c r="AR51" s="16" t="s">
        <v>9842</v>
      </c>
      <c r="AS51" s="21">
        <f>IF(OR(B3L844C19=0,B3L844C20=0),0,1+(B3L844C19/B3L844C20))</f>
        <v>1.985941960038059</v>
      </c>
      <c r="AT51" s="16" t="s">
        <v>9843</v>
      </c>
      <c r="AU51" s="15">
        <f>A1L245C14</f>
        <v>13447</v>
      </c>
      <c r="AV51" s="16" t="s">
        <v>9844</v>
      </c>
      <c r="AW51" s="15">
        <f>A1L245C13</f>
        <v>13550</v>
      </c>
      <c r="AX51" s="16" t="s">
        <v>9845</v>
      </c>
      <c r="AY51" s="21">
        <f>IF(OR(B3L844C22=0,B3L844C23=0),0,1+(B3L844C22/B3L844C23))</f>
        <v>1.9923985239852398</v>
      </c>
      <c r="AZ51" s="16" t="s">
        <v>9846</v>
      </c>
      <c r="BA51" s="15">
        <f>A1L245C26</f>
        <v>10979.2</v>
      </c>
      <c r="BB51" s="16" t="s">
        <v>9847</v>
      </c>
      <c r="BC51" s="15">
        <f>A1L245C25</f>
        <v>11118</v>
      </c>
      <c r="BD51" s="16" t="s">
        <v>9848</v>
      </c>
      <c r="BE51" s="21">
        <f>IF(OR(B3L844C25=0,B3L844C26=0),0,1+(B3L844C25/B3L844C26))</f>
        <v>1.9875157402410506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60304</v>
      </c>
      <c r="F52" s="16" t="s">
        <v>9850</v>
      </c>
      <c r="G52" s="15">
        <f>A1L246C1</f>
        <v>506112</v>
      </c>
      <c r="H52" s="16" t="s">
        <v>9851</v>
      </c>
      <c r="I52" s="21">
        <f>IF(OR(B3L845C1=0,B3L845C2=0),0,1+(B3L845C1/B3L845C2))</f>
        <v>1.1191514921598382</v>
      </c>
      <c r="J52" s="16" t="s">
        <v>9852</v>
      </c>
      <c r="K52" s="15">
        <f>A1L246C5</f>
        <v>56567</v>
      </c>
      <c r="L52" s="16" t="s">
        <v>9853</v>
      </c>
      <c r="M52" s="15">
        <f>A1L246C4</f>
        <v>502128</v>
      </c>
      <c r="N52" s="16" t="s">
        <v>9854</v>
      </c>
      <c r="O52" s="21">
        <f>IF(OR(B3L845C4=0,B3L845C5=0),0,1+(B3L845C4/B3L845C5))</f>
        <v>1.1126545422681069</v>
      </c>
      <c r="P52" s="16" t="s">
        <v>9855</v>
      </c>
      <c r="Q52" s="15">
        <f>A1L246C17</f>
        <v>58435.5</v>
      </c>
      <c r="R52" s="16" t="s">
        <v>9856</v>
      </c>
      <c r="S52" s="15">
        <f>A1L246C16</f>
        <v>504120</v>
      </c>
      <c r="T52" s="16" t="s">
        <v>9857</v>
      </c>
      <c r="U52" s="21">
        <f>IF(OR(B3L845C7=0,B3L845C8=0),0,1+(B3L845C7/B3L845C8))</f>
        <v>1.1159158533682456</v>
      </c>
      <c r="V52" s="16" t="s">
        <v>9858</v>
      </c>
      <c r="W52" s="15">
        <f>A1L246C8</f>
        <v>49953</v>
      </c>
      <c r="X52" s="16" t="s">
        <v>9859</v>
      </c>
      <c r="Y52" s="15">
        <f>A1L246C7</f>
        <v>452887</v>
      </c>
      <c r="Z52" s="16" t="s">
        <v>9860</v>
      </c>
      <c r="AA52" s="21">
        <f>IF(OR(B3L845C10=0,B3L845C11=0),0,1+(B3L845C10/B3L845C11))</f>
        <v>1.1102990370666412</v>
      </c>
      <c r="AB52" s="16" t="s">
        <v>9861</v>
      </c>
      <c r="AC52" s="15">
        <f>A1L246C20</f>
        <v>55608</v>
      </c>
      <c r="AD52" s="16" t="s">
        <v>9862</v>
      </c>
      <c r="AE52" s="15">
        <f>A1L246C19</f>
        <v>487042.33333333331</v>
      </c>
      <c r="AF52" s="16" t="s">
        <v>9863</v>
      </c>
      <c r="AG52" s="21">
        <f>IF(OR(B3L845C13=0,B3L845C14=0),0,1+(B3L845C13/B3L845C14))</f>
        <v>1.1141748800754485</v>
      </c>
      <c r="AH52" s="16" t="s">
        <v>9864</v>
      </c>
      <c r="AI52" s="15">
        <f>A1L246C11</f>
        <v>33356</v>
      </c>
      <c r="AJ52" s="16" t="s">
        <v>9865</v>
      </c>
      <c r="AK52" s="15">
        <f>A1L246C10</f>
        <v>417550</v>
      </c>
      <c r="AL52" s="16" t="s">
        <v>9866</v>
      </c>
      <c r="AM52" s="21">
        <f>IF(OR(B3L845C16=0,B3L845C17=0),0,1+(B3L845C16/B3L845C17))</f>
        <v>1.0798850437073404</v>
      </c>
      <c r="AN52" s="16" t="s">
        <v>9867</v>
      </c>
      <c r="AO52" s="15">
        <f>A1L246C23</f>
        <v>50045</v>
      </c>
      <c r="AP52" s="16" t="s">
        <v>9868</v>
      </c>
      <c r="AQ52" s="15">
        <f>A1L246C22</f>
        <v>469669.25</v>
      </c>
      <c r="AR52" s="16" t="s">
        <v>9869</v>
      </c>
      <c r="AS52" s="21">
        <f>IF(OR(B3L845C19=0,B3L845C20=0),0,1+(B3L845C19/B3L845C20))</f>
        <v>1.1065537077422036</v>
      </c>
      <c r="AT52" s="16" t="s">
        <v>9870</v>
      </c>
      <c r="AU52" s="15">
        <f>A1L246C14</f>
        <v>37732</v>
      </c>
      <c r="AV52" s="16" t="s">
        <v>9871</v>
      </c>
      <c r="AW52" s="15">
        <f>A1L246C13</f>
        <v>373634</v>
      </c>
      <c r="AX52" s="16" t="s">
        <v>9872</v>
      </c>
      <c r="AY52" s="21">
        <f>IF(OR(B3L845C22=0,B3L845C23=0),0,1+(B3L845C22/B3L845C23))</f>
        <v>1.1009865269220682</v>
      </c>
      <c r="AZ52" s="16" t="s">
        <v>9873</v>
      </c>
      <c r="BA52" s="15">
        <f>A1L246C26</f>
        <v>47582.400000000001</v>
      </c>
      <c r="BB52" s="16" t="s">
        <v>9874</v>
      </c>
      <c r="BC52" s="15">
        <f>A1L246C25</f>
        <v>450462.2</v>
      </c>
      <c r="BD52" s="16" t="s">
        <v>9875</v>
      </c>
      <c r="BE52" s="21">
        <f>IF(OR(B3L845C25=0,B3L845C26=0),0,1+(B3L845C25/B3L845C26))</f>
        <v>1.1056301727425741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178126</v>
      </c>
      <c r="F53" s="16" t="s">
        <v>9877</v>
      </c>
      <c r="G53" s="15">
        <f>A1L247C1</f>
        <v>312193</v>
      </c>
      <c r="H53" s="16" t="s">
        <v>9878</v>
      </c>
      <c r="I53" s="21">
        <f>IF(OR(B3L846C1=0,B3L846C2=0),0,1+(B3L846C1/B3L846C2))</f>
        <v>1.5705637218002966</v>
      </c>
      <c r="J53" s="16" t="s">
        <v>9879</v>
      </c>
      <c r="K53" s="15">
        <f>A1L247C5</f>
        <v>166527</v>
      </c>
      <c r="L53" s="16" t="s">
        <v>9880</v>
      </c>
      <c r="M53" s="15">
        <f>A1L247C4</f>
        <v>302429</v>
      </c>
      <c r="N53" s="16" t="s">
        <v>9881</v>
      </c>
      <c r="O53" s="21">
        <f>IF(OR(B3L846C4=0,B3L846C5=0),0,1+(B3L846C4/B3L846C5))</f>
        <v>1.5506317185190572</v>
      </c>
      <c r="P53" s="16" t="s">
        <v>9882</v>
      </c>
      <c r="Q53" s="15">
        <f>A1L247C17</f>
        <v>172326.5</v>
      </c>
      <c r="R53" s="16" t="s">
        <v>9883</v>
      </c>
      <c r="S53" s="15">
        <f>A1L247C16</f>
        <v>307311</v>
      </c>
      <c r="T53" s="16" t="s">
        <v>9884</v>
      </c>
      <c r="U53" s="21">
        <f>IF(OR(B3L846C7=0,B3L846C8=0),0,1+(B3L846C7/B3L846C8))</f>
        <v>1.5607560419249555</v>
      </c>
      <c r="V53" s="16" t="s">
        <v>9885</v>
      </c>
      <c r="W53" s="15">
        <f>A1L247C8</f>
        <v>144263</v>
      </c>
      <c r="X53" s="16" t="s">
        <v>9886</v>
      </c>
      <c r="Y53" s="15">
        <f>A1L247C7</f>
        <v>262518</v>
      </c>
      <c r="Z53" s="16" t="s">
        <v>9887</v>
      </c>
      <c r="AA53" s="21">
        <f>IF(OR(B3L846C10=0,B3L846C11=0),0,1+(B3L846C10/B3L846C11))</f>
        <v>1.5495356508887008</v>
      </c>
      <c r="AB53" s="16" t="s">
        <v>9888</v>
      </c>
      <c r="AC53" s="15">
        <f>A1L247C20</f>
        <v>162972</v>
      </c>
      <c r="AD53" s="16" t="s">
        <v>9889</v>
      </c>
      <c r="AE53" s="15">
        <f>A1L247C19</f>
        <v>292380</v>
      </c>
      <c r="AF53" s="16" t="s">
        <v>9890</v>
      </c>
      <c r="AG53" s="21">
        <f>IF(OR(B3L846C13=0,B3L846C14=0),0,1+(B3L846C13/B3L846C14))</f>
        <v>1.5573979068335726</v>
      </c>
      <c r="AH53" s="16" t="s">
        <v>9891</v>
      </c>
      <c r="AI53" s="15">
        <f>A1L247C11</f>
        <v>139201</v>
      </c>
      <c r="AJ53" s="16" t="s">
        <v>9892</v>
      </c>
      <c r="AK53" s="15">
        <f>A1L247C10</f>
        <v>245289</v>
      </c>
      <c r="AL53" s="16" t="s">
        <v>9893</v>
      </c>
      <c r="AM53" s="21">
        <f>IF(OR(B3L846C16=0,B3L846C17=0),0,1+(B3L846C16/B3L846C17))</f>
        <v>1.5674979310119901</v>
      </c>
      <c r="AN53" s="16" t="s">
        <v>9894</v>
      </c>
      <c r="AO53" s="15">
        <f>A1L247C23</f>
        <v>157029.25</v>
      </c>
      <c r="AP53" s="16" t="s">
        <v>9895</v>
      </c>
      <c r="AQ53" s="15">
        <f>A1L247C22</f>
        <v>280607.25</v>
      </c>
      <c r="AR53" s="16" t="s">
        <v>9896</v>
      </c>
      <c r="AS53" s="21">
        <f>IF(OR(B3L846C19=0,B3L846C20=0),0,1+(B3L846C19/B3L846C20))</f>
        <v>1.5596051064254399</v>
      </c>
      <c r="AT53" s="16" t="s">
        <v>9897</v>
      </c>
      <c r="AU53" s="15">
        <f>A1L247C14</f>
        <v>101144</v>
      </c>
      <c r="AV53" s="16" t="s">
        <v>9898</v>
      </c>
      <c r="AW53" s="15">
        <f>A1L247C13</f>
        <v>171959</v>
      </c>
      <c r="AX53" s="16" t="s">
        <v>9899</v>
      </c>
      <c r="AY53" s="21">
        <f>IF(OR(B3L846C22=0,B3L846C23=0),0,1+(B3L846C22/B3L846C23))</f>
        <v>1.5881867189271861</v>
      </c>
      <c r="AZ53" s="16" t="s">
        <v>9900</v>
      </c>
      <c r="BA53" s="15">
        <f>A1L247C26</f>
        <v>145852.20000000001</v>
      </c>
      <c r="BB53" s="16" t="s">
        <v>9901</v>
      </c>
      <c r="BC53" s="15">
        <f>A1L247C25</f>
        <v>258877.6</v>
      </c>
      <c r="BD53" s="16" t="s">
        <v>9902</v>
      </c>
      <c r="BE53" s="21">
        <f>IF(OR(B3L846C25=0,B3L846C26=0),0,1+(B3L846C25/B3L846C26))</f>
        <v>1.5634021638025075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293</v>
      </c>
      <c r="F54" s="16" t="s">
        <v>9904</v>
      </c>
      <c r="G54" s="15">
        <f>A1L248C1</f>
        <v>347</v>
      </c>
      <c r="H54" s="16" t="s">
        <v>9905</v>
      </c>
      <c r="I54" s="21">
        <f>IF(OR(B3L847C1=0,B3L847C2=0),0,1+(B3L847C1/B3L847C2))</f>
        <v>1.8443804034582132</v>
      </c>
      <c r="J54" s="16" t="s">
        <v>9906</v>
      </c>
      <c r="K54" s="15">
        <f>A1L248C5</f>
        <v>144</v>
      </c>
      <c r="L54" s="16" t="s">
        <v>9907</v>
      </c>
      <c r="M54" s="15">
        <f>A1L248C4</f>
        <v>157</v>
      </c>
      <c r="N54" s="16" t="s">
        <v>9908</v>
      </c>
      <c r="O54" s="21">
        <f>IF(OR(B3L847C4=0,B3L847C5=0),0,1+(B3L847C4/B3L847C5))</f>
        <v>1.9171974522292994</v>
      </c>
      <c r="P54" s="16" t="s">
        <v>9909</v>
      </c>
      <c r="Q54" s="21">
        <f>A1L248C17</f>
        <v>218.5</v>
      </c>
      <c r="R54" s="16" t="s">
        <v>9910</v>
      </c>
      <c r="S54" s="15">
        <f>A1L248C16</f>
        <v>252</v>
      </c>
      <c r="T54" s="16" t="s">
        <v>9911</v>
      </c>
      <c r="U54" s="21">
        <f>IF(OR(B3L847C7=0,B3L847C8=0),0,1+(B3L847C7/B3L847C8))</f>
        <v>1.8670634920634921</v>
      </c>
      <c r="V54" s="16" t="s">
        <v>9912</v>
      </c>
      <c r="W54" s="15">
        <f>A1L248C8</f>
        <v>77</v>
      </c>
      <c r="X54" s="16" t="s">
        <v>9913</v>
      </c>
      <c r="Y54" s="15">
        <f>A1L248C7</f>
        <v>86</v>
      </c>
      <c r="Z54" s="16" t="s">
        <v>9914</v>
      </c>
      <c r="AA54" s="21">
        <f>IF(OR(B3L847C10=0,B3L847C11=0),0,1+(B3L847C10/B3L847C11))</f>
        <v>1.8953488372093024</v>
      </c>
      <c r="AB54" s="16" t="s">
        <v>9915</v>
      </c>
      <c r="AC54" s="21">
        <f>A1L248C20</f>
        <v>171.33333333333334</v>
      </c>
      <c r="AD54" s="16" t="s">
        <v>9916</v>
      </c>
      <c r="AE54" s="21">
        <f>A1L248C19</f>
        <v>196.66666666666666</v>
      </c>
      <c r="AF54" s="16" t="s">
        <v>9917</v>
      </c>
      <c r="AG54" s="21">
        <f>IF(OR(B3L847C13=0,B3L847C14=0),0,1+(B3L847C13/B3L847C14))</f>
        <v>1.8711864406779664</v>
      </c>
      <c r="AH54" s="16" t="s">
        <v>9918</v>
      </c>
      <c r="AI54" s="15">
        <f>A1L248C11</f>
        <v>192</v>
      </c>
      <c r="AJ54" s="16" t="s">
        <v>9919</v>
      </c>
      <c r="AK54" s="15">
        <f>A1L248C10</f>
        <v>209</v>
      </c>
      <c r="AL54" s="16" t="s">
        <v>9920</v>
      </c>
      <c r="AM54" s="21">
        <f>IF(OR(B3L847C16=0,B3L847C17=0),0,1+(B3L847C16/B3L847C17))</f>
        <v>1.9186602870813396</v>
      </c>
      <c r="AN54" s="16" t="s">
        <v>9921</v>
      </c>
      <c r="AO54" s="21">
        <f>A1L248C23</f>
        <v>176.5</v>
      </c>
      <c r="AP54" s="16" t="s">
        <v>9922</v>
      </c>
      <c r="AQ54" s="21">
        <f>A1L248C22</f>
        <v>199.75</v>
      </c>
      <c r="AR54" s="16" t="s">
        <v>9923</v>
      </c>
      <c r="AS54" s="21">
        <f>IF(OR(B3L847C19=0,B3L847C20=0),0,1+(B3L847C19/B3L847C20))</f>
        <v>1.8836045056320401</v>
      </c>
      <c r="AT54" s="16" t="s">
        <v>9924</v>
      </c>
      <c r="AU54" s="15">
        <f>A1L248C14</f>
        <v>310</v>
      </c>
      <c r="AV54" s="16" t="s">
        <v>9925</v>
      </c>
      <c r="AW54" s="15">
        <f>A1L248C13</f>
        <v>428</v>
      </c>
      <c r="AX54" s="16" t="s">
        <v>9926</v>
      </c>
      <c r="AY54" s="21">
        <f>IF(OR(B3L847C22=0,B3L847C23=0),0,1+(B3L847C22/B3L847C23))</f>
        <v>1.7242990654205608</v>
      </c>
      <c r="AZ54" s="16" t="s">
        <v>9927</v>
      </c>
      <c r="BA54" s="21">
        <f>A1L248C26</f>
        <v>203.2</v>
      </c>
      <c r="BB54" s="16" t="s">
        <v>9928</v>
      </c>
      <c r="BC54" s="21">
        <f>A1L248C25</f>
        <v>245.4</v>
      </c>
      <c r="BD54" s="16" t="s">
        <v>9929</v>
      </c>
      <c r="BE54" s="21">
        <f>IF(OR(B3L847C25=0,B3L847C26=0),0,1+(B3L847C25/B3L847C26))</f>
        <v>1.8280358598207007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76248</v>
      </c>
      <c r="F55" s="16" t="s">
        <v>9931</v>
      </c>
      <c r="G55" s="15">
        <f>A1L249C1</f>
        <v>87278</v>
      </c>
      <c r="H55" s="16" t="s">
        <v>9932</v>
      </c>
      <c r="I55" s="21">
        <f>IF(OR(B3L848C1=0,B3L848C2=0),0,1+(B3L848C1/B3L848C2))</f>
        <v>1.8736222186576228</v>
      </c>
      <c r="J55" s="16" t="s">
        <v>9933</v>
      </c>
      <c r="K55" s="15">
        <f>A1L249C5</f>
        <v>77846</v>
      </c>
      <c r="L55" s="16" t="s">
        <v>9934</v>
      </c>
      <c r="M55" s="15">
        <f>A1L249C4</f>
        <v>85466</v>
      </c>
      <c r="N55" s="16" t="s">
        <v>9935</v>
      </c>
      <c r="O55" s="21">
        <f>IF(OR(B3L848C4=0,B3L848C5=0),0,1+(B3L848C4/B3L848C5))</f>
        <v>1.9108417382350877</v>
      </c>
      <c r="P55" s="16" t="s">
        <v>9936</v>
      </c>
      <c r="Q55" s="15">
        <f>A1L249C17</f>
        <v>77047</v>
      </c>
      <c r="R55" s="16" t="s">
        <v>9937</v>
      </c>
      <c r="S55" s="15">
        <f>A1L249C16</f>
        <v>86372</v>
      </c>
      <c r="T55" s="16" t="s">
        <v>9938</v>
      </c>
      <c r="U55" s="21">
        <f>IF(OR(B3L848C7=0,B3L848C8=0),0,1+(B3L848C7/B3L848C8))</f>
        <v>1.8920367711758441</v>
      </c>
      <c r="V55" s="16" t="s">
        <v>9939</v>
      </c>
      <c r="W55" s="15">
        <f>A1L249C8</f>
        <v>69927</v>
      </c>
      <c r="X55" s="16" t="s">
        <v>9940</v>
      </c>
      <c r="Y55" s="15">
        <f>A1L249C7</f>
        <v>80607</v>
      </c>
      <c r="Z55" s="16" t="s">
        <v>9941</v>
      </c>
      <c r="AA55" s="21">
        <f>IF(OR(B3L848C10=0,B3L848C11=0),0,1+(B3L848C10/B3L848C11))</f>
        <v>1.8675053035096207</v>
      </c>
      <c r="AB55" s="16" t="s">
        <v>9942</v>
      </c>
      <c r="AC55" s="15">
        <f>A1L249C20</f>
        <v>74673.666666666672</v>
      </c>
      <c r="AD55" s="16" t="s">
        <v>9943</v>
      </c>
      <c r="AE55" s="15">
        <f>A1L249C19</f>
        <v>84450.333333333328</v>
      </c>
      <c r="AF55" s="16" t="s">
        <v>9944</v>
      </c>
      <c r="AG55" s="21">
        <f>IF(OR(B3L848C13=0,B3L848C14=0),0,1+(B3L848C13/B3L848C14))</f>
        <v>1.8842317575221728</v>
      </c>
      <c r="AH55" s="16" t="s">
        <v>9945</v>
      </c>
      <c r="AI55" s="15">
        <f>A1L249C11</f>
        <v>69288</v>
      </c>
      <c r="AJ55" s="16" t="s">
        <v>9946</v>
      </c>
      <c r="AK55" s="15">
        <f>A1L249C10</f>
        <v>77596</v>
      </c>
      <c r="AL55" s="16" t="s">
        <v>9947</v>
      </c>
      <c r="AM55" s="21">
        <f>IF(OR(B3L848C16=0,B3L848C17=0),0,1+(B3L848C16/B3L848C17))</f>
        <v>1.8929326253930614</v>
      </c>
      <c r="AN55" s="16" t="s">
        <v>9948</v>
      </c>
      <c r="AO55" s="15">
        <f>A1L249C23</f>
        <v>73327.25</v>
      </c>
      <c r="AP55" s="16" t="s">
        <v>9949</v>
      </c>
      <c r="AQ55" s="15">
        <f>A1L249C22</f>
        <v>82736.75</v>
      </c>
      <c r="AR55" s="16" t="s">
        <v>9950</v>
      </c>
      <c r="AS55" s="21">
        <f>IF(OR(B3L848C19=0,B3L848C20=0),0,1+(B3L848C19/B3L848C20))</f>
        <v>1.8862718199590871</v>
      </c>
      <c r="AT55" s="16" t="s">
        <v>9951</v>
      </c>
      <c r="AU55" s="15">
        <f>A1L249C14</f>
        <v>65982</v>
      </c>
      <c r="AV55" s="16" t="s">
        <v>9952</v>
      </c>
      <c r="AW55" s="15">
        <f>A1L249C13</f>
        <v>70124</v>
      </c>
      <c r="AX55" s="16" t="s">
        <v>9953</v>
      </c>
      <c r="AY55" s="21">
        <f>IF(OR(B3L848C22=0,B3L848C23=0),0,1+(B3L848C22/B3L848C23))</f>
        <v>1.9409332040385603</v>
      </c>
      <c r="AZ55" s="16" t="s">
        <v>9954</v>
      </c>
      <c r="BA55" s="15">
        <f>A1L249C26</f>
        <v>71858.2</v>
      </c>
      <c r="BB55" s="16" t="s">
        <v>9955</v>
      </c>
      <c r="BC55" s="15">
        <f>A1L249C25</f>
        <v>80214.2</v>
      </c>
      <c r="BD55" s="16" t="s">
        <v>9956</v>
      </c>
      <c r="BE55" s="21">
        <f>IF(OR(B3L848C25=0,B3L848C26=0),0,1+(B3L848C25/B3L848C26))</f>
        <v>1.8958289180718626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129282</v>
      </c>
      <c r="F56" s="16" t="s">
        <v>9958</v>
      </c>
      <c r="G56" s="15">
        <f>A1L250C1</f>
        <v>129680</v>
      </c>
      <c r="H56" s="16" t="s">
        <v>9959</v>
      </c>
      <c r="I56" s="21">
        <f>IF(OR(B3L849C1=0,B3L849C2=0),0,1+(B3L849C1/B3L849C2))</f>
        <v>1.9969309068476249</v>
      </c>
      <c r="J56" s="16" t="s">
        <v>9960</v>
      </c>
      <c r="K56" s="15">
        <f>A1L250C5</f>
        <v>124687</v>
      </c>
      <c r="L56" s="16" t="s">
        <v>9961</v>
      </c>
      <c r="M56" s="15">
        <f>A1L250C4</f>
        <v>123759</v>
      </c>
      <c r="N56" s="16" t="s">
        <v>9962</v>
      </c>
      <c r="O56" s="21">
        <f>IF(OR(B3L849C4=0,B3L849C5=0),0,1+(B3L849C4/B3L849C5))</f>
        <v>2.0074984445575677</v>
      </c>
      <c r="P56" s="16" t="s">
        <v>9963</v>
      </c>
      <c r="Q56" s="15">
        <f>A1L250C17</f>
        <v>126984.5</v>
      </c>
      <c r="R56" s="16" t="s">
        <v>9964</v>
      </c>
      <c r="S56" s="15">
        <f>A1L250C16</f>
        <v>126719.5</v>
      </c>
      <c r="T56" s="16" t="s">
        <v>9965</v>
      </c>
      <c r="U56" s="21">
        <f>IF(OR(B3L849C7=0,B3L849C8=0),0,1+(B3L849C7/B3L849C8))</f>
        <v>2.0020912329988674</v>
      </c>
      <c r="V56" s="16" t="s">
        <v>9966</v>
      </c>
      <c r="W56" s="15">
        <f>A1L250C8</f>
        <v>126599</v>
      </c>
      <c r="X56" s="16" t="s">
        <v>9967</v>
      </c>
      <c r="Y56" s="15">
        <f>A1L250C7</f>
        <v>129634</v>
      </c>
      <c r="Z56" s="16" t="s">
        <v>9968</v>
      </c>
      <c r="AA56" s="21">
        <f>IF(OR(B3L849C10=0,B3L849C11=0),0,1+(B3L849C10/B3L849C11))</f>
        <v>1.9765879321782864</v>
      </c>
      <c r="AB56" s="16" t="s">
        <v>9969</v>
      </c>
      <c r="AC56" s="15">
        <f>A1L250C20</f>
        <v>126856</v>
      </c>
      <c r="AD56" s="16" t="s">
        <v>9970</v>
      </c>
      <c r="AE56" s="15">
        <f>A1L250C19</f>
        <v>127691</v>
      </c>
      <c r="AF56" s="16" t="s">
        <v>9971</v>
      </c>
      <c r="AG56" s="21">
        <f>IF(OR(B3L849C13=0,B3L849C14=0),0,1+(B3L849C13/B3L849C14))</f>
        <v>1.9934607764055414</v>
      </c>
      <c r="AH56" s="16" t="s">
        <v>9972</v>
      </c>
      <c r="AI56" s="15">
        <f>A1L250C11</f>
        <v>121291</v>
      </c>
      <c r="AJ56" s="16" t="s">
        <v>9973</v>
      </c>
      <c r="AK56" s="15">
        <f>A1L250C10</f>
        <v>124656</v>
      </c>
      <c r="AL56" s="16" t="s">
        <v>9974</v>
      </c>
      <c r="AM56" s="21">
        <f>IF(OR(B3L849C16=0,B3L849C17=0),0,1+(B3L849C16/B3L849C17))</f>
        <v>1.9730057117186497</v>
      </c>
      <c r="AN56" s="16" t="s">
        <v>9975</v>
      </c>
      <c r="AO56" s="15">
        <f>A1L250C23</f>
        <v>125464.75</v>
      </c>
      <c r="AP56" s="16" t="s">
        <v>9976</v>
      </c>
      <c r="AQ56" s="15">
        <f>A1L250C22</f>
        <v>126932.25</v>
      </c>
      <c r="AR56" s="16" t="s">
        <v>9977</v>
      </c>
      <c r="AS56" s="21">
        <f>IF(OR(B3L849C19=0,B3L849C20=0),0,1+(B3L849C19/B3L849C20))</f>
        <v>1.9884387143535234</v>
      </c>
      <c r="AT56" s="16" t="s">
        <v>9978</v>
      </c>
      <c r="AU56" s="15">
        <f>A1L250C14</f>
        <v>120857</v>
      </c>
      <c r="AV56" s="16" t="s">
        <v>9979</v>
      </c>
      <c r="AW56" s="15">
        <f>A1L250C13</f>
        <v>122860</v>
      </c>
      <c r="AX56" s="16" t="s">
        <v>9980</v>
      </c>
      <c r="AY56" s="21">
        <f>IF(OR(B3L849C22=0,B3L849C23=0),0,1+(B3L849C22/B3L849C23))</f>
        <v>1.9836968907699821</v>
      </c>
      <c r="AZ56" s="16" t="s">
        <v>9981</v>
      </c>
      <c r="BA56" s="15">
        <f>A1L250C26</f>
        <v>124543.2</v>
      </c>
      <c r="BB56" s="16" t="s">
        <v>9982</v>
      </c>
      <c r="BC56" s="15">
        <f>A1L250C25</f>
        <v>126117.8</v>
      </c>
      <c r="BD56" s="16" t="s">
        <v>9983</v>
      </c>
      <c r="BE56" s="21">
        <f>IF(OR(B3L849C25=0,B3L849C26=0),0,1+(B3L849C25/B3L849C26))</f>
        <v>1.9875148472301292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268226</v>
      </c>
      <c r="F57" s="16" t="s">
        <v>9985</v>
      </c>
      <c r="G57" s="15">
        <f>A1L251C1</f>
        <v>270106</v>
      </c>
      <c r="H57" s="16" t="s">
        <v>9986</v>
      </c>
      <c r="I57" s="21">
        <f>IF(OR(B3L850C1=0,B3L850C2=0),0,1+(B3L850C1/B3L850C2))</f>
        <v>1.9930397695719457</v>
      </c>
      <c r="J57" s="16" t="s">
        <v>9987</v>
      </c>
      <c r="K57" s="15">
        <f>A1L251C5</f>
        <v>221755</v>
      </c>
      <c r="L57" s="16" t="s">
        <v>9988</v>
      </c>
      <c r="M57" s="15">
        <f>A1L251C4</f>
        <v>222063</v>
      </c>
      <c r="N57" s="16" t="s">
        <v>9989</v>
      </c>
      <c r="O57" s="21">
        <f>IF(OR(B3L850C4=0,B3L850C5=0),0,1+(B3L850C4/B3L850C5))</f>
        <v>1.9986130062189558</v>
      </c>
      <c r="P57" s="16" t="s">
        <v>9990</v>
      </c>
      <c r="Q57" s="15">
        <f>A1L251C17</f>
        <v>244990.5</v>
      </c>
      <c r="R57" s="16" t="s">
        <v>9991</v>
      </c>
      <c r="S57" s="15">
        <f>A1L251C16</f>
        <v>246084.5</v>
      </c>
      <c r="T57" s="16" t="s">
        <v>9992</v>
      </c>
      <c r="U57" s="21">
        <f>IF(OR(B3L850C7=0,B3L850C8=0),0,1+(B3L850C7/B3L850C8))</f>
        <v>1.9955543725834013</v>
      </c>
      <c r="V57" s="16" t="s">
        <v>9993</v>
      </c>
      <c r="W57" s="15">
        <f>A1L251C8</f>
        <v>224577</v>
      </c>
      <c r="X57" s="16" t="s">
        <v>9994</v>
      </c>
      <c r="Y57" s="15">
        <f>A1L251C7</f>
        <v>231087</v>
      </c>
      <c r="Z57" s="16" t="s">
        <v>9995</v>
      </c>
      <c r="AA57" s="21">
        <f>IF(OR(B3L850C10=0,B3L850C11=0),0,1+(B3L850C10/B3L850C11))</f>
        <v>1.9718287917537549</v>
      </c>
      <c r="AB57" s="16" t="s">
        <v>9996</v>
      </c>
      <c r="AC57" s="15">
        <f>A1L251C20</f>
        <v>238186</v>
      </c>
      <c r="AD57" s="16" t="s">
        <v>9997</v>
      </c>
      <c r="AE57" s="15">
        <f>A1L251C19</f>
        <v>241085.33333333334</v>
      </c>
      <c r="AF57" s="16" t="s">
        <v>9998</v>
      </c>
      <c r="AG57" s="21">
        <f>IF(OR(B3L850C13=0,B3L850C14=0),0,1+(B3L850C13/B3L850C14))</f>
        <v>1.9879738294601081</v>
      </c>
      <c r="AH57" s="16" t="s">
        <v>9999</v>
      </c>
      <c r="AI57" s="15">
        <f>A1L251C11</f>
        <v>223508</v>
      </c>
      <c r="AJ57" s="16" t="s">
        <v>10000</v>
      </c>
      <c r="AK57" s="15">
        <f>A1L251C10</f>
        <v>230242</v>
      </c>
      <c r="AL57" s="16" t="s">
        <v>10001</v>
      </c>
      <c r="AM57" s="21">
        <f>IF(OR(B3L850C16=0,B3L850C17=0),0,1+(B3L850C16/B3L850C17))</f>
        <v>1.9707525125737266</v>
      </c>
      <c r="AN57" s="16" t="s">
        <v>10002</v>
      </c>
      <c r="AO57" s="15">
        <f>A1L251C23</f>
        <v>234516.5</v>
      </c>
      <c r="AP57" s="16" t="s">
        <v>10003</v>
      </c>
      <c r="AQ57" s="15">
        <f>A1L251C22</f>
        <v>238374.5</v>
      </c>
      <c r="AR57" s="16" t="s">
        <v>10004</v>
      </c>
      <c r="AS57" s="21">
        <f>IF(OR(B3L850C19=0,B3L850C20=0),0,1+(B3L850C19/B3L850C20))</f>
        <v>1.9838153829373528</v>
      </c>
      <c r="AT57" s="16" t="s">
        <v>10005</v>
      </c>
      <c r="AU57" s="15">
        <f>A1L251C14</f>
        <v>204997</v>
      </c>
      <c r="AV57" s="16" t="s">
        <v>10006</v>
      </c>
      <c r="AW57" s="15">
        <f>A1L251C13</f>
        <v>206611</v>
      </c>
      <c r="AX57" s="16" t="s">
        <v>10007</v>
      </c>
      <c r="AY57" s="21">
        <f>IF(OR(B3L850C22=0,B3L850C23=0),0,1+(B3L850C22/B3L850C23))</f>
        <v>1.992188218439483</v>
      </c>
      <c r="AZ57" s="16" t="s">
        <v>10008</v>
      </c>
      <c r="BA57" s="15">
        <f>A1L251C26</f>
        <v>228612.6</v>
      </c>
      <c r="BB57" s="16" t="s">
        <v>10009</v>
      </c>
      <c r="BC57" s="15">
        <f>A1L251C25</f>
        <v>232021.8</v>
      </c>
      <c r="BD57" s="16" t="s">
        <v>10010</v>
      </c>
      <c r="BE57" s="21">
        <f>IF(OR(B3L850C25=0,B3L850C26=0),0,1+(B3L850C25/B3L850C26))</f>
        <v>1.985306553091132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3767</v>
      </c>
      <c r="F58" s="16" t="s">
        <v>10012</v>
      </c>
      <c r="G58" s="15">
        <f>A1L252C1</f>
        <v>13665</v>
      </c>
      <c r="H58" s="16" t="s">
        <v>10013</v>
      </c>
      <c r="I58" s="21">
        <f>IF(OR(B3L851C1=0,B3L851C2=0),0,1+(B3L851C1/B3L851C2))</f>
        <v>1.2756677643615075</v>
      </c>
      <c r="J58" s="16" t="s">
        <v>10014</v>
      </c>
      <c r="K58" s="15">
        <f>A1L252C5</f>
        <v>3498</v>
      </c>
      <c r="L58" s="16" t="s">
        <v>10015</v>
      </c>
      <c r="M58" s="15">
        <f>A1L252C4</f>
        <v>11207</v>
      </c>
      <c r="N58" s="16" t="s">
        <v>10016</v>
      </c>
      <c r="O58" s="21">
        <f>IF(OR(B3L851C4=0,B3L851C5=0),0,1+(B3L851C4/B3L851C5))</f>
        <v>1.3121263496029267</v>
      </c>
      <c r="P58" s="16" t="s">
        <v>10017</v>
      </c>
      <c r="Q58" s="15">
        <f>A1L252C17</f>
        <v>3632.5</v>
      </c>
      <c r="R58" s="16" t="s">
        <v>10018</v>
      </c>
      <c r="S58" s="15">
        <f>A1L252C16</f>
        <v>12436</v>
      </c>
      <c r="T58" s="16" t="s">
        <v>10019</v>
      </c>
      <c r="U58" s="21">
        <f>IF(OR(B3L851C7=0,B3L851C8=0),0,1+(B3L851C7/B3L851C8))</f>
        <v>1.2920955291090384</v>
      </c>
      <c r="V58" s="16" t="s">
        <v>10020</v>
      </c>
      <c r="W58" s="15">
        <f>A1L252C8</f>
        <v>5547</v>
      </c>
      <c r="X58" s="16" t="s">
        <v>10021</v>
      </c>
      <c r="Y58" s="15">
        <f>A1L252C7</f>
        <v>16384</v>
      </c>
      <c r="Z58" s="16" t="s">
        <v>10022</v>
      </c>
      <c r="AA58" s="21">
        <f>IF(OR(B3L851C10=0,B3L851C11=0),0,1+(B3L851C10/B3L851C11))</f>
        <v>1.33856201171875</v>
      </c>
      <c r="AB58" s="16" t="s">
        <v>10023</v>
      </c>
      <c r="AC58" s="15">
        <f>A1L252C20</f>
        <v>4270.666666666667</v>
      </c>
      <c r="AD58" s="16" t="s">
        <v>10024</v>
      </c>
      <c r="AE58" s="15">
        <f>A1L252C19</f>
        <v>13752</v>
      </c>
      <c r="AF58" s="16" t="s">
        <v>10025</v>
      </c>
      <c r="AG58" s="21">
        <f>IF(OR(B3L851C13=0,B3L851C14=0),0,1+(B3L851C13/B3L851C14))</f>
        <v>1.3105487686639519</v>
      </c>
      <c r="AH58" s="16" t="s">
        <v>10026</v>
      </c>
      <c r="AI58" s="15">
        <f>A1L252C11</f>
        <v>34756</v>
      </c>
      <c r="AJ58" s="16" t="s">
        <v>10027</v>
      </c>
      <c r="AK58" s="15">
        <f>A1L252C10</f>
        <v>54774</v>
      </c>
      <c r="AL58" s="16" t="s">
        <v>10028</v>
      </c>
      <c r="AM58" s="21">
        <f>IF(OR(B3L851C16=0,B3L851C17=0),0,1+(B3L851C16/B3L851C17))</f>
        <v>1.6345346332201409</v>
      </c>
      <c r="AN58" s="16" t="s">
        <v>10029</v>
      </c>
      <c r="AO58" s="15">
        <f>A1L252C23</f>
        <v>11892</v>
      </c>
      <c r="AP58" s="16" t="s">
        <v>10030</v>
      </c>
      <c r="AQ58" s="15">
        <f>A1L252C22</f>
        <v>24007.5</v>
      </c>
      <c r="AR58" s="16" t="s">
        <v>10031</v>
      </c>
      <c r="AS58" s="21">
        <f>IF(OR(B3L851C19=0,B3L851C20=0),0,1+(B3L851C19/B3L851C20))</f>
        <v>1.4953452046235551</v>
      </c>
      <c r="AT58" s="16" t="s">
        <v>10032</v>
      </c>
      <c r="AU58" s="15">
        <f>A1L252C14</f>
        <v>7700</v>
      </c>
      <c r="AV58" s="16" t="s">
        <v>10033</v>
      </c>
      <c r="AW58" s="15">
        <f>A1L252C13</f>
        <v>18378</v>
      </c>
      <c r="AX58" s="16" t="s">
        <v>10034</v>
      </c>
      <c r="AY58" s="21">
        <f>IF(OR(B3L851C22=0,B3L851C23=0),0,1+(B3L851C22/B3L851C23))</f>
        <v>1.4189792142779409</v>
      </c>
      <c r="AZ58" s="16" t="s">
        <v>10035</v>
      </c>
      <c r="BA58" s="15">
        <f>A1L252C26</f>
        <v>11053.6</v>
      </c>
      <c r="BB58" s="16" t="s">
        <v>10036</v>
      </c>
      <c r="BC58" s="15">
        <f>A1L252C25</f>
        <v>22881.599999999999</v>
      </c>
      <c r="BD58" s="16" t="s">
        <v>10037</v>
      </c>
      <c r="BE58" s="21">
        <f>IF(OR(B3L851C25=0,B3L851C26=0),0,1+(B3L851C25/B3L851C26))</f>
        <v>1.483078106426124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401275</v>
      </c>
      <c r="F59" s="16" t="s">
        <v>10039</v>
      </c>
      <c r="G59" s="15">
        <f>A1L253C1</f>
        <v>413451</v>
      </c>
      <c r="H59" s="16" t="s">
        <v>10040</v>
      </c>
      <c r="I59" s="21">
        <f>IF(OR(B3L852C1=0,B3L852C2=0),0,1+(B3L852C1/B3L852C2))</f>
        <v>1.970550319143018</v>
      </c>
      <c r="J59" s="16" t="s">
        <v>10041</v>
      </c>
      <c r="K59" s="15">
        <f>A1L253C5</f>
        <v>349940</v>
      </c>
      <c r="L59" s="16" t="s">
        <v>10042</v>
      </c>
      <c r="M59" s="15">
        <f>A1L253C4</f>
        <v>357029</v>
      </c>
      <c r="N59" s="16" t="s">
        <v>10043</v>
      </c>
      <c r="O59" s="21">
        <f>IF(OR(B3L852C4=0,B3L852C5=0),0,1+(B3L852C4/B3L852C5))</f>
        <v>1.9801444700570543</v>
      </c>
      <c r="P59" s="16" t="s">
        <v>10044</v>
      </c>
      <c r="Q59" s="15">
        <f>A1L253C17</f>
        <v>375607.5</v>
      </c>
      <c r="R59" s="16" t="s">
        <v>10045</v>
      </c>
      <c r="S59" s="15">
        <f>A1L253C16</f>
        <v>385240</v>
      </c>
      <c r="T59" s="16" t="s">
        <v>10046</v>
      </c>
      <c r="U59" s="21">
        <f>IF(OR(B3L852C7=0,B3L852C8=0),0,1+(B3L852C7/B3L852C8))</f>
        <v>1.974996106323331</v>
      </c>
      <c r="V59" s="16" t="s">
        <v>10047</v>
      </c>
      <c r="W59" s="15">
        <f>A1L253C8</f>
        <v>356723</v>
      </c>
      <c r="X59" s="16" t="s">
        <v>10048</v>
      </c>
      <c r="Y59" s="15">
        <f>A1L253C7</f>
        <v>377105</v>
      </c>
      <c r="Z59" s="16" t="s">
        <v>10049</v>
      </c>
      <c r="AA59" s="21">
        <f>IF(OR(B3L852C10=0,B3L852C11=0),0,1+(B3L852C10/B3L852C11))</f>
        <v>1.9459513928481458</v>
      </c>
      <c r="AB59" s="16" t="s">
        <v>10050</v>
      </c>
      <c r="AC59" s="15">
        <f>A1L253C20</f>
        <v>369312.66666666669</v>
      </c>
      <c r="AD59" s="16" t="s">
        <v>10051</v>
      </c>
      <c r="AE59" s="15">
        <f>A1L253C19</f>
        <v>382528.33333333331</v>
      </c>
      <c r="AF59" s="16" t="s">
        <v>10052</v>
      </c>
      <c r="AG59" s="21">
        <f>IF(OR(B3L852C13=0,B3L852C14=0),0,1+(B3L852C13/B3L852C14))</f>
        <v>1.9654517965989449</v>
      </c>
      <c r="AH59" s="16" t="s">
        <v>10053</v>
      </c>
      <c r="AI59" s="15">
        <f>A1L253C11</f>
        <v>379555</v>
      </c>
      <c r="AJ59" s="16" t="s">
        <v>10054</v>
      </c>
      <c r="AK59" s="15">
        <f>A1L253C10</f>
        <v>409672</v>
      </c>
      <c r="AL59" s="16" t="s">
        <v>10055</v>
      </c>
      <c r="AM59" s="21">
        <f>IF(OR(B3L852C16=0,B3L852C17=0),0,1+(B3L852C16/B3L852C17))</f>
        <v>1.9264850905114335</v>
      </c>
      <c r="AN59" s="16" t="s">
        <v>10056</v>
      </c>
      <c r="AO59" s="15">
        <f>A1L253C23</f>
        <v>371873.25</v>
      </c>
      <c r="AP59" s="16" t="s">
        <v>10057</v>
      </c>
      <c r="AQ59" s="15">
        <f>A1L253C22</f>
        <v>389314.25</v>
      </c>
      <c r="AR59" s="16" t="s">
        <v>10058</v>
      </c>
      <c r="AS59" s="21">
        <f>IF(OR(B3L852C19=0,B3L852C20=0),0,1+(B3L852C19/B3L852C20))</f>
        <v>1.9552007151035442</v>
      </c>
      <c r="AT59" s="16" t="s">
        <v>10059</v>
      </c>
      <c r="AU59" s="15">
        <f>A1L253C14</f>
        <v>333554</v>
      </c>
      <c r="AV59" s="16" t="s">
        <v>10060</v>
      </c>
      <c r="AW59" s="15">
        <f>A1L253C13</f>
        <v>347849</v>
      </c>
      <c r="AX59" s="16" t="s">
        <v>10061</v>
      </c>
      <c r="AY59" s="21">
        <f>IF(OR(B3L852C22=0,B3L852C23=0),0,1+(B3L852C22/B3L852C23))</f>
        <v>1.9589045821606503</v>
      </c>
      <c r="AZ59" s="16" t="s">
        <v>10062</v>
      </c>
      <c r="BA59" s="15">
        <f>A1L253C26</f>
        <v>364209.4</v>
      </c>
      <c r="BB59" s="16" t="s">
        <v>10063</v>
      </c>
      <c r="BC59" s="15">
        <f>A1L253C25</f>
        <v>381021.2</v>
      </c>
      <c r="BD59" s="16" t="s">
        <v>10064</v>
      </c>
      <c r="BE59" s="21">
        <f>IF(OR(B3L852C25=0,B3L852C26=0),0,1+(B3L852C25/B3L852C26))</f>
        <v>1.955876995820705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2090817</v>
      </c>
      <c r="F60" s="16" t="s">
        <v>10066</v>
      </c>
      <c r="G60" s="15">
        <f>A1L254C1</f>
        <v>2834793</v>
      </c>
      <c r="H60" s="16" t="s">
        <v>10067</v>
      </c>
      <c r="I60" s="21">
        <f>IF(OR(B3L853C1=0,B3L853C2=0),0,1+(B3L853C1/B3L853C2))</f>
        <v>1.737555440555977</v>
      </c>
      <c r="J60" s="16" t="s">
        <v>10068</v>
      </c>
      <c r="K60" s="15">
        <f>A1L254C5</f>
        <v>1998545</v>
      </c>
      <c r="L60" s="16" t="s">
        <v>10069</v>
      </c>
      <c r="M60" s="15">
        <f>A1L254C4</f>
        <v>2725902</v>
      </c>
      <c r="N60" s="16" t="s">
        <v>10070</v>
      </c>
      <c r="O60" s="21">
        <f>IF(OR(B3L853C4=0,B3L853C5=0),0,1+(B3L853C4/B3L853C5))</f>
        <v>1.7331683237328415</v>
      </c>
      <c r="P60" s="16" t="s">
        <v>10071</v>
      </c>
      <c r="Q60" s="15">
        <f>A1L254C17</f>
        <v>2044681</v>
      </c>
      <c r="R60" s="16" t="s">
        <v>10072</v>
      </c>
      <c r="S60" s="15">
        <f>A1L254C16</f>
        <v>2780347.5</v>
      </c>
      <c r="T60" s="16" t="s">
        <v>10073</v>
      </c>
      <c r="U60" s="21">
        <f>IF(OR(B3L853C7=0,B3L853C8=0),0,1+(B3L853C7/B3L853C8))</f>
        <v>1.735404836985305</v>
      </c>
      <c r="V60" s="16" t="s">
        <v>10074</v>
      </c>
      <c r="W60" s="15">
        <f>A1L254C8</f>
        <v>2044129</v>
      </c>
      <c r="X60" s="16" t="s">
        <v>10075</v>
      </c>
      <c r="Y60" s="15">
        <f>A1L254C7</f>
        <v>2745014</v>
      </c>
      <c r="Z60" s="16" t="s">
        <v>10076</v>
      </c>
      <c r="AA60" s="21">
        <f>IF(OR(B3L853C10=0,B3L853C11=0),0,1+(B3L853C10/B3L853C11))</f>
        <v>1.7446697903908688</v>
      </c>
      <c r="AB60" s="16" t="s">
        <v>10077</v>
      </c>
      <c r="AC60" s="15">
        <f>A1L254C20</f>
        <v>2044497</v>
      </c>
      <c r="AD60" s="16" t="s">
        <v>10078</v>
      </c>
      <c r="AE60" s="15">
        <f>A1L254C19</f>
        <v>2768569.6666666665</v>
      </c>
      <c r="AF60" s="16" t="s">
        <v>10079</v>
      </c>
      <c r="AG60" s="21">
        <f>IF(OR(B3L853C13=0,B3L853C14=0),0,1+(B3L853C13/B3L853C14))</f>
        <v>1.7384668786252926</v>
      </c>
      <c r="AH60" s="16" t="s">
        <v>10080</v>
      </c>
      <c r="AI60" s="15">
        <f>A1L254C11</f>
        <v>2030911</v>
      </c>
      <c r="AJ60" s="16" t="s">
        <v>10081</v>
      </c>
      <c r="AK60" s="15">
        <f>A1L254C10</f>
        <v>2689382</v>
      </c>
      <c r="AL60" s="16" t="s">
        <v>10082</v>
      </c>
      <c r="AM60" s="21">
        <f>IF(OR(B3L853C16=0,B3L853C17=0),0,1+(B3L853C16/B3L853C17))</f>
        <v>1.755158991917102</v>
      </c>
      <c r="AN60" s="16" t="s">
        <v>10083</v>
      </c>
      <c r="AO60" s="15">
        <f>A1L254C23</f>
        <v>2041100.5</v>
      </c>
      <c r="AP60" s="16" t="s">
        <v>10084</v>
      </c>
      <c r="AQ60" s="15">
        <f>A1L254C22</f>
        <v>2748772.75</v>
      </c>
      <c r="AR60" s="16" t="s">
        <v>10085</v>
      </c>
      <c r="AS60" s="21">
        <f>IF(OR(B3L853C19=0,B3L853C20=0),0,1+(B3L853C19/B3L853C20))</f>
        <v>1.7425497433354575</v>
      </c>
      <c r="AT60" s="16" t="s">
        <v>10086</v>
      </c>
      <c r="AU60" s="15">
        <f>A1L254C14</f>
        <v>1925257</v>
      </c>
      <c r="AV60" s="16" t="s">
        <v>10087</v>
      </c>
      <c r="AW60" s="15">
        <f>A1L254C13</f>
        <v>2449452</v>
      </c>
      <c r="AX60" s="16" t="s">
        <v>10088</v>
      </c>
      <c r="AY60" s="21">
        <f>IF(OR(B3L853C22=0,B3L853C23=0),0,1+(B3L853C22/B3L853C23))</f>
        <v>1.7859949898997818</v>
      </c>
      <c r="AZ60" s="16" t="s">
        <v>10089</v>
      </c>
      <c r="BA60" s="15">
        <f>A1L254C26</f>
        <v>2017931.8</v>
      </c>
      <c r="BB60" s="16" t="s">
        <v>10090</v>
      </c>
      <c r="BC60" s="15">
        <f>A1L254C25</f>
        <v>2688908.6</v>
      </c>
      <c r="BD60" s="16" t="s">
        <v>10091</v>
      </c>
      <c r="BE60" s="21">
        <f>IF(OR(B3L853C25=0,B3L853C26=0),0,1+(B3L853C25/B3L853C26))</f>
        <v>1.7504650027896076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244082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8382255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1729131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1729131</v>
      </c>
      <c r="J10" s="16" t="s">
        <v>10143</v>
      </c>
      <c r="K10" s="23">
        <f>IF(B5L372C1B=0,0,B5L301C1B/B5L372C1B)</f>
        <v>6.9713657826295267E-2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17015.849029557801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1746146.8490295578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2423176</v>
      </c>
      <c r="F11" s="16" t="s">
        <v>10147</v>
      </c>
      <c r="G11" s="15">
        <f>A4L102C4</f>
        <v>431406</v>
      </c>
      <c r="H11" s="16" t="s">
        <v>10148</v>
      </c>
      <c r="I11" s="15">
        <f>IF(B5L302C1-B5L302C1A&lt;0,0,B5L302C1-B5L302C1A)</f>
        <v>1991770</v>
      </c>
      <c r="J11" s="16" t="s">
        <v>10149</v>
      </c>
      <c r="K11" s="23">
        <f>IF(B5L372C1B=0,0,B5L302C1B/B5L372C1B)</f>
        <v>8.0302517419836975E-2</v>
      </c>
      <c r="L11" s="16" t="s">
        <v>10150</v>
      </c>
      <c r="M11" s="21">
        <f>IF(B5L373C1B=0,0,B5L302C1B/B5L373C1B)</f>
        <v>8.6320215378205292E-2</v>
      </c>
      <c r="N11" s="16" t="s">
        <v>10151</v>
      </c>
      <c r="O11" s="15">
        <f>B5L101C1*B5L302C1C</f>
        <v>19600.399056868649</v>
      </c>
      <c r="P11" s="16" t="s">
        <v>10152</v>
      </c>
      <c r="Q11" s="15">
        <f>B5L102C1*B5L302C1D</f>
        <v>723558.05695503822</v>
      </c>
      <c r="R11" s="16" t="s">
        <v>10153</v>
      </c>
      <c r="S11" s="15">
        <f>B5L302C1-B5L302C1A+B5L302C1E-B5L302C1F</f>
        <v>1287812.3421018305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9444</v>
      </c>
      <c r="F12" s="16" t="s">
        <v>10155</v>
      </c>
      <c r="G12" s="15">
        <f>A4L103C4</f>
        <v>3468</v>
      </c>
      <c r="H12" s="16" t="s">
        <v>10156</v>
      </c>
      <c r="I12" s="15">
        <f>IF(B5L303C1-B5L303C1A&lt;0,0,B5L303C1-B5L303C1A)</f>
        <v>5976</v>
      </c>
      <c r="J12" s="16" t="s">
        <v>10157</v>
      </c>
      <c r="K12" s="23">
        <f>IF(B5L372C1B=0,0,B5L303C1B/B5L372C1B)</f>
        <v>2.4093537110255993E-4</v>
      </c>
      <c r="L12" s="16" t="s">
        <v>10158</v>
      </c>
      <c r="M12" s="21">
        <f>IF(B5L373C1B=0,0,B5L303C1B/B5L373C1B)</f>
        <v>2.5899054966193631E-4</v>
      </c>
      <c r="N12" s="16" t="s">
        <v>10159</v>
      </c>
      <c r="O12" s="15">
        <f>B5L101C1*B5L303C1C</f>
        <v>58.807987249455032</v>
      </c>
      <c r="P12" s="16" t="s">
        <v>10160</v>
      </c>
      <c r="Q12" s="15">
        <f>B5L102C1*B5L303C1D</f>
        <v>2170.924829856514</v>
      </c>
      <c r="R12" s="16" t="s">
        <v>10161</v>
      </c>
      <c r="S12" s="15">
        <f>B5L303C1-B5L303C1A+B5L303C1E-B5L303C1F</f>
        <v>3863.8831573929415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144885</v>
      </c>
      <c r="F13" s="16" t="s">
        <v>10163</v>
      </c>
      <c r="G13" s="15">
        <f>A4L104C4</f>
        <v>32348</v>
      </c>
      <c r="H13" s="16" t="s">
        <v>10164</v>
      </c>
      <c r="I13" s="15">
        <f>IF(B5L304C1-B5L304C1A&lt;0,0,B5L304C1-B5L304C1A)</f>
        <v>112537</v>
      </c>
      <c r="J13" s="16" t="s">
        <v>10165</v>
      </c>
      <c r="K13" s="23">
        <f>IF(B5L372C1B=0,0,B5L304C1B/B5L372C1B)</f>
        <v>4.5371726669626482E-3</v>
      </c>
      <c r="L13" s="16" t="s">
        <v>10166</v>
      </c>
      <c r="M13" s="21">
        <f>IF(B5L373C1B=0,0,B5L304C1B/B5L373C1B)</f>
        <v>4.8771786290671562E-3</v>
      </c>
      <c r="N13" s="16" t="s">
        <v>10167</v>
      </c>
      <c r="O13" s="15">
        <f>B5L101C1*B5L304C1C</f>
        <v>1107.4421788975772</v>
      </c>
      <c r="P13" s="16" t="s">
        <v>10168</v>
      </c>
      <c r="Q13" s="15">
        <f>B5L102C1*B5L304C1D</f>
        <v>40881.754949391317</v>
      </c>
      <c r="R13" s="16" t="s">
        <v>10169</v>
      </c>
      <c r="S13" s="15">
        <f>B5L304C1-B5L304C1A+B5L304C1E-B5L304C1F</f>
        <v>72762.687229506264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1979389</v>
      </c>
      <c r="F14" s="16" t="s">
        <v>10171</v>
      </c>
      <c r="G14" s="15">
        <f>A4L105C4</f>
        <v>215447</v>
      </c>
      <c r="H14" s="16" t="s">
        <v>10172</v>
      </c>
      <c r="I14" s="15">
        <f>IF(B5L305C1-B5L305C1A&lt;0,0,B5L305C1-B5L305C1A)</f>
        <v>1763942</v>
      </c>
      <c r="J14" s="16" t="s">
        <v>10173</v>
      </c>
      <c r="K14" s="23">
        <f>IF(B5L372C1B=0,0,B5L305C1B/B5L372C1B)</f>
        <v>7.1117138616698758E-2</v>
      </c>
      <c r="L14" s="16" t="s">
        <v>10174</v>
      </c>
      <c r="M14" s="21">
        <f>IF(B5L373C1B=0,0,B5L305C1B/B5L373C1B)</f>
        <v>7.6446504041461721E-2</v>
      </c>
      <c r="N14" s="16" t="s">
        <v>10175</v>
      </c>
      <c r="O14" s="15">
        <f>B5L101C1*B5L305C1C</f>
        <v>17358.413427841067</v>
      </c>
      <c r="P14" s="16" t="s">
        <v>10176</v>
      </c>
      <c r="Q14" s="15">
        <f>B5L102C1*B5L305C1D</f>
        <v>640794.09073406272</v>
      </c>
      <c r="R14" s="16" t="s">
        <v>10177</v>
      </c>
      <c r="S14" s="15">
        <f>B5L305C1-B5L305C1A+B5L305C1E-B5L305C1F</f>
        <v>1140506.3226937784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4526388</v>
      </c>
      <c r="F16" s="16" t="s">
        <v>10187</v>
      </c>
      <c r="G16" s="15">
        <f>A4L107C4</f>
        <v>1167790</v>
      </c>
      <c r="H16" s="16" t="s">
        <v>10188</v>
      </c>
      <c r="I16" s="15">
        <f>IF(B5L307C1-B5L307C1A&lt;0,0,B5L307C1-B5L307C1A)</f>
        <v>3358598</v>
      </c>
      <c r="J16" s="16" t="s">
        <v>10189</v>
      </c>
      <c r="K16" s="23">
        <f>IF(B5L372C1B=0,0,B5L307C1B/B5L372C1B)</f>
        <v>0.13540914583572886</v>
      </c>
      <c r="L16" s="16" t="s">
        <v>10190</v>
      </c>
      <c r="M16" s="21">
        <f>IF(B5L373C1B=0,0,B5L307C1B/B5L373C1B)</f>
        <v>0.14555641601631189</v>
      </c>
      <c r="N16" s="16" t="s">
        <v>10191</v>
      </c>
      <c r="O16" s="15">
        <f>B5L101C1*B5L307C1C</f>
        <v>33050.935133876374</v>
      </c>
      <c r="P16" s="16" t="s">
        <v>10192</v>
      </c>
      <c r="Q16" s="15">
        <f>B5L102C1*B5L307C1D</f>
        <v>1220090.9959348105</v>
      </c>
      <c r="R16" s="16" t="s">
        <v>10193</v>
      </c>
      <c r="S16" s="15">
        <f>B5L307C1-B5L307C1A+B5L307C1E-B5L307C1F</f>
        <v>2171557.9391990658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6108704</v>
      </c>
      <c r="F17" s="16" t="s">
        <v>10195</v>
      </c>
      <c r="G17" s="15">
        <f>A4L108C4</f>
        <v>1099221</v>
      </c>
      <c r="H17" s="16" t="s">
        <v>10196</v>
      </c>
      <c r="I17" s="15">
        <f>IF(B5L308C1-B5L308C1A&lt;0,0,B5L308C1-B5L308C1A)</f>
        <v>5009483</v>
      </c>
      <c r="J17" s="16" t="s">
        <v>10197</v>
      </c>
      <c r="K17" s="23">
        <f>IF(B5L372C1B=0,0,B5L308C1B/B5L372C1B)</f>
        <v>0.20196814686026862</v>
      </c>
      <c r="L17" s="16" t="s">
        <v>10198</v>
      </c>
      <c r="M17" s="21">
        <f>IF(B5L373C1B=0,0,B5L308C1B/B5L373C1B)</f>
        <v>0.21710320543710268</v>
      </c>
      <c r="N17" s="16" t="s">
        <v>10199</v>
      </c>
      <c r="O17" s="15">
        <f>B5L101C1*B5L308C1C</f>
        <v>49296.789221948085</v>
      </c>
      <c r="P17" s="16" t="s">
        <v>10200</v>
      </c>
      <c r="Q17" s="15">
        <f>B5L102C1*B5L308C1D</f>
        <v>1819814.429291181</v>
      </c>
      <c r="R17" s="16" t="s">
        <v>10201</v>
      </c>
      <c r="S17" s="15">
        <f>B5L308C1-B5L308C1A+B5L308C1E-B5L308C1F</f>
        <v>3238965.3599307667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2607256</v>
      </c>
      <c r="F18" s="16" t="s">
        <v>10203</v>
      </c>
      <c r="G18" s="15">
        <f>A4L109C4</f>
        <v>736490</v>
      </c>
      <c r="H18" s="16" t="s">
        <v>10204</v>
      </c>
      <c r="I18" s="15">
        <f>IF(B5L309C1-B5L309C1A&lt;0,0,B5L309C1-B5L309C1A)</f>
        <v>1870766</v>
      </c>
      <c r="J18" s="16" t="s">
        <v>10205</v>
      </c>
      <c r="K18" s="23">
        <f>IF(B5L372C1B=0,0,B5L309C1B/B5L372C1B)</f>
        <v>7.542397932664853E-2</v>
      </c>
      <c r="L18" s="16" t="s">
        <v>10206</v>
      </c>
      <c r="M18" s="21">
        <f>IF(B5L373C1B=0,0,B5L309C1B/B5L373C1B)</f>
        <v>8.1076090132005008E-2</v>
      </c>
      <c r="N18" s="16" t="s">
        <v>10207</v>
      </c>
      <c r="O18" s="15">
        <f>B5L101C1*B5L309C1C</f>
        <v>18409.635722007028</v>
      </c>
      <c r="P18" s="16" t="s">
        <v>10208</v>
      </c>
      <c r="Q18" s="15">
        <f>B5L102C1*B5L309C1D</f>
        <v>679600.46188944962</v>
      </c>
      <c r="R18" s="16" t="s">
        <v>10209</v>
      </c>
      <c r="S18" s="15">
        <f>B5L309C1-B5L309C1A+B5L309C1E-B5L309C1F</f>
        <v>1209575.1738325576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23710</v>
      </c>
      <c r="F19" s="16" t="s">
        <v>10211</v>
      </c>
      <c r="G19" s="15">
        <f>A4L110C4</f>
        <v>10234</v>
      </c>
      <c r="H19" s="16" t="s">
        <v>10212</v>
      </c>
      <c r="I19" s="15">
        <f>IF(B5L310C1-B5L310C1A&lt;0,0,B5L310C1-B5L310C1A)</f>
        <v>13476</v>
      </c>
      <c r="J19" s="16" t="s">
        <v>10213</v>
      </c>
      <c r="K19" s="23">
        <f>IF(B5L372C1B=0,0,B5L310C1B/B5L372C1B)</f>
        <v>5.4331409989593336E-4</v>
      </c>
      <c r="L19" s="16" t="s">
        <v>10214</v>
      </c>
      <c r="M19" s="21">
        <f>IF(B5L373C1B=0,0,B5L310C1B/B5L373C1B)</f>
        <v>5.8402889010111337E-4</v>
      </c>
      <c r="N19" s="16" t="s">
        <v>10215</v>
      </c>
      <c r="O19" s="15">
        <f>B5L101C1*B5L310C1C</f>
        <v>132.61319213079921</v>
      </c>
      <c r="P19" s="16" t="s">
        <v>10216</v>
      </c>
      <c r="Q19" s="15">
        <f>B5L102C1*B5L310C1D</f>
        <v>4895.4790841945078</v>
      </c>
      <c r="R19" s="16" t="s">
        <v>10217</v>
      </c>
      <c r="S19" s="15">
        <f>B5L310C1-B5L310C1A+B5L310C1E-B5L310C1F</f>
        <v>8713.1341079362901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899085</v>
      </c>
      <c r="F20" s="16" t="s">
        <v>10219</v>
      </c>
      <c r="G20" s="15">
        <f>A4L111C4</f>
        <v>283069</v>
      </c>
      <c r="H20" s="16" t="s">
        <v>10220</v>
      </c>
      <c r="I20" s="15">
        <f>IF(B5L311C1-B5L311C1A&lt;0,0,B5L311C1-B5L311C1A)</f>
        <v>616016</v>
      </c>
      <c r="J20" s="16" t="s">
        <v>10221</v>
      </c>
      <c r="K20" s="23">
        <f>IF(B5L372C1B=0,0,B5L311C1B/B5L372C1B)</f>
        <v>2.4836017999517162E-2</v>
      </c>
      <c r="L20" s="16" t="s">
        <v>10222</v>
      </c>
      <c r="M20" s="21">
        <f>IF(B5L373C1B=0,0,B5L311C1B/B5L373C1B)</f>
        <v>2.669717577653068E-2</v>
      </c>
      <c r="N20" s="16" t="s">
        <v>10223</v>
      </c>
      <c r="O20" s="15">
        <f>B5L101C1*B5L311C1C</f>
        <v>6062.0249453581482</v>
      </c>
      <c r="P20" s="16" t="s">
        <v>10224</v>
      </c>
      <c r="Q20" s="15">
        <f>B5L102C1*B5L311C1D</f>
        <v>223782.53513870318</v>
      </c>
      <c r="R20" s="16" t="s">
        <v>10225</v>
      </c>
      <c r="S20" s="15">
        <f>B5L311C1-B5L311C1A+B5L311C1E-B5L311C1F</f>
        <v>398295.48980665498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18255</v>
      </c>
      <c r="F21" s="16" t="s">
        <v>10227</v>
      </c>
      <c r="G21" s="15">
        <f>A4L112C4</f>
        <v>13794</v>
      </c>
      <c r="H21" s="16" t="s">
        <v>10228</v>
      </c>
      <c r="I21" s="15">
        <f>IF(B5L312C1-B5L312C1A&lt;0,0,B5L312C1-B5L312C1A)</f>
        <v>4461</v>
      </c>
      <c r="J21" s="16" t="s">
        <v>10229</v>
      </c>
      <c r="K21" s="23">
        <f>IF(B5L372C1B=0,0,B5L312C1B/B5L372C1B)</f>
        <v>1.7985486788629849E-4</v>
      </c>
      <c r="L21" s="16" t="s">
        <v>10230</v>
      </c>
      <c r="M21" s="21">
        <f>IF(B5L373C1B=0,0,B5L312C1B/B5L373C1B)</f>
        <v>1.9333280489322252E-4</v>
      </c>
      <c r="N21" s="16" t="s">
        <v>10231</v>
      </c>
      <c r="O21" s="15">
        <f>B5L101C1*B5L312C1C</f>
        <v>43.899335863423509</v>
      </c>
      <c r="P21" s="16" t="s">
        <v>10232</v>
      </c>
      <c r="Q21" s="15">
        <f>B5L102C1*B5L312C1D</f>
        <v>1620.5648704802388</v>
      </c>
      <c r="R21" s="16" t="s">
        <v>10233</v>
      </c>
      <c r="S21" s="15">
        <f>B5L312C1-B5L312C1A+B5L312C1E-B5L312C1F</f>
        <v>2884.3344653831846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100146</v>
      </c>
      <c r="F23" s="16" t="s">
        <v>10237</v>
      </c>
      <c r="G23" s="15">
        <f>A4L114C4</f>
        <v>33716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100146</v>
      </c>
      <c r="F24" s="16" t="s">
        <v>10239</v>
      </c>
      <c r="G24" s="15">
        <f>B5L313C1A+B5L314C1A</f>
        <v>33716</v>
      </c>
      <c r="H24" s="16" t="s">
        <v>10240</v>
      </c>
      <c r="I24" s="15">
        <f>IF(B5L315C1-B5L315C1A&lt;0,0,B5L315C1-B5L315C1A)</f>
        <v>66430</v>
      </c>
      <c r="J24" s="16" t="s">
        <v>10241</v>
      </c>
      <c r="K24" s="23">
        <f>IF(B5L372C1B=0,0,B5L315C1B/B5L372C1B)</f>
        <v>2.6782691938325061E-3</v>
      </c>
      <c r="L24" s="16" t="s">
        <v>10242</v>
      </c>
      <c r="M24" s="21">
        <f>IF(B5L373C1B=0,0,B5L315C1B/B5L373C1B)</f>
        <v>2.8789729273832709E-3</v>
      </c>
      <c r="N24" s="16" t="s">
        <v>10243</v>
      </c>
      <c r="O24" s="15">
        <f>B5L101C1*B5L315C1C</f>
        <v>653.71730136902579</v>
      </c>
      <c r="P24" s="16" t="s">
        <v>10244</v>
      </c>
      <c r="Q24" s="15">
        <f>B5L102C1*B5L315C1D</f>
        <v>24132.28521542306</v>
      </c>
      <c r="R24" s="16" t="s">
        <v>10245</v>
      </c>
      <c r="S24" s="15">
        <f>B5L315C1-B5L315C1A+B5L315C1E-B5L315C1F</f>
        <v>42951.432085945955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334316</v>
      </c>
      <c r="F25" s="16" t="s">
        <v>10247</v>
      </c>
      <c r="G25" s="15">
        <f>A4L115C4</f>
        <v>197076</v>
      </c>
      <c r="H25" s="16" t="s">
        <v>10248</v>
      </c>
      <c r="I25" s="15">
        <f>IF(B5L316C1-B5L316C1A&lt;0,0,B5L316C1-B5L316C1A)</f>
        <v>137240</v>
      </c>
      <c r="J25" s="16" t="s">
        <v>10249</v>
      </c>
      <c r="K25" s="23">
        <f>IF(B5L372C1B=0,0,B5L316C1B/B5L372C1B)</f>
        <v>5.5331275652803422E-3</v>
      </c>
      <c r="L25" s="16" t="s">
        <v>10250</v>
      </c>
      <c r="M25" s="21">
        <f>IF(B5L373C1B=0,0,B5L316C1B/B5L373C1B)</f>
        <v>5.9477682455830218E-3</v>
      </c>
      <c r="N25" s="16" t="s">
        <v>10251</v>
      </c>
      <c r="O25" s="15">
        <f>B5L101C1*B5L316C1C</f>
        <v>1350.5368423887564</v>
      </c>
      <c r="P25" s="16" t="s">
        <v>10252</v>
      </c>
      <c r="Q25" s="15">
        <f>B5L102C1*B5L316C1D</f>
        <v>49855.710115379516</v>
      </c>
      <c r="R25" s="16" t="s">
        <v>10253</v>
      </c>
      <c r="S25" s="15">
        <f>B5L316C1-B5L316C1A+B5L316C1E-B5L316C1F</f>
        <v>88734.826727009262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59</v>
      </c>
      <c r="H26" s="16" t="s">
        <v>10256</v>
      </c>
      <c r="I26" s="15">
        <f>IF(B5L317C1-B5L317C1A&lt;0,0,B5L317C1-B5L317C1A)</f>
        <v>5489</v>
      </c>
      <c r="J26" s="16" t="s">
        <v>10257</v>
      </c>
      <c r="K26" s="23">
        <f>IF(B5L372C1B=0,0,B5L317C1B/B5L372C1B)</f>
        <v>2.2130091231291021E-4</v>
      </c>
      <c r="L26" s="16" t="s">
        <v>10258</v>
      </c>
      <c r="M26" s="21">
        <f>IF(B5L373C1B=0,0,B5L317C1B/B5L373C1B)</f>
        <v>2.3788472675608573E-4</v>
      </c>
      <c r="N26" s="16" t="s">
        <v>10259</v>
      </c>
      <c r="O26" s="15">
        <f>B5L101C1*B5L317C1C</f>
        <v>54.015569279159749</v>
      </c>
      <c r="P26" s="16" t="s">
        <v>10260</v>
      </c>
      <c r="Q26" s="15">
        <f>B5L102C1*B5L317C1D</f>
        <v>1994.0104402748334</v>
      </c>
      <c r="R26" s="16" t="s">
        <v>10261</v>
      </c>
      <c r="S26" s="15">
        <f>B5L317C1-B5L317C1A+B5L317C1E-B5L317C1F</f>
        <v>3549.0051290043261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-699</v>
      </c>
      <c r="H27" s="16" t="s">
        <v>10264</v>
      </c>
      <c r="I27" s="15">
        <f>IF(B5L318C1-B5L318C1A&lt;0,0,B5L318C1-B5L318C1A)</f>
        <v>13166</v>
      </c>
      <c r="J27" s="16" t="s">
        <v>10265</v>
      </c>
      <c r="K27" s="23">
        <f>IF(B5L372C1B=0,0,B5L318C1B/B5L372C1B)</f>
        <v>5.3081577910580723E-4</v>
      </c>
      <c r="L27" s="16" t="s">
        <v>10266</v>
      </c>
      <c r="M27" s="21">
        <f>IF(B5L373C1B=0,0,B5L318C1B/B5L373C1B)</f>
        <v>5.7059397202962735E-4</v>
      </c>
      <c r="N27" s="16" t="s">
        <v>10267</v>
      </c>
      <c r="O27" s="15">
        <f>B5L101C1*B5L318C1C</f>
        <v>129.56257699570364</v>
      </c>
      <c r="P27" s="16" t="s">
        <v>10268</v>
      </c>
      <c r="Q27" s="15">
        <f>B5L102C1*B5L318C1D</f>
        <v>4782.8641750152037</v>
      </c>
      <c r="R27" s="16" t="s">
        <v>10269</v>
      </c>
      <c r="S27" s="15">
        <f>B5L318C1-B5L318C1A+B5L318C1E-B5L318C1F</f>
        <v>8512.6984019805004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227420</v>
      </c>
      <c r="F28" s="16" t="s">
        <v>10271</v>
      </c>
      <c r="G28" s="15">
        <f>A4L118C4</f>
        <v>147849</v>
      </c>
      <c r="H28" s="16" t="s">
        <v>10272</v>
      </c>
      <c r="I28" s="15">
        <f>IF(B5L319C1-B5L319C1A&lt;0,0,B5L319C1-B5L319C1A)</f>
        <v>79571</v>
      </c>
      <c r="J28" s="16" t="s">
        <v>10273</v>
      </c>
      <c r="K28" s="23">
        <f>IF(B5L372C1B=0,0,B5L319C1B/B5L372C1B)</f>
        <v>3.2080770438423353E-3</v>
      </c>
      <c r="L28" s="16" t="s">
        <v>10274</v>
      </c>
      <c r="M28" s="21">
        <f>IF(B5L373C1B=0,0,B5L319C1B/B5L373C1B)</f>
        <v>3.4484834382781013E-3</v>
      </c>
      <c r="N28" s="16" t="s">
        <v>10275</v>
      </c>
      <c r="O28" s="15">
        <f>B5L101C1*B5L319C1C</f>
        <v>783.0338610151249</v>
      </c>
      <c r="P28" s="16" t="s">
        <v>10276</v>
      </c>
      <c r="Q28" s="15">
        <f>B5L102C1*B5L319C1D</f>
        <v>28906.067542923807</v>
      </c>
      <c r="R28" s="16" t="s">
        <v>10277</v>
      </c>
      <c r="S28" s="15">
        <f>B5L319C1-B5L319C1A+B5L319C1E-B5L319C1F</f>
        <v>51447.966318091319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91871</v>
      </c>
      <c r="F29" s="16" t="s">
        <v>10279</v>
      </c>
      <c r="G29" s="15">
        <f>A4L119C4</f>
        <v>53150</v>
      </c>
      <c r="H29" s="16" t="s">
        <v>10280</v>
      </c>
      <c r="I29" s="15">
        <f>IF(B5L320C1-B5L320C1A&lt;0,0,B5L320C1-B5L320C1A)</f>
        <v>38721</v>
      </c>
      <c r="J29" s="16" t="s">
        <v>10281</v>
      </c>
      <c r="K29" s="23">
        <f>IF(B5L372C1B=0,0,B5L320C1B/B5L372C1B)</f>
        <v>1.5611209010144283E-3</v>
      </c>
      <c r="L29" s="16" t="s">
        <v>10282</v>
      </c>
      <c r="M29" s="21">
        <f>IF(B5L373C1B=0,0,B5L320C1B/B5L373C1B)</f>
        <v>1.6781079440193834E-3</v>
      </c>
      <c r="N29" s="16" t="s">
        <v>10283</v>
      </c>
      <c r="O29" s="15">
        <f>B5L101C1*B5L320C1C</f>
        <v>381.04151176140368</v>
      </c>
      <c r="P29" s="16" t="s">
        <v>10284</v>
      </c>
      <c r="Q29" s="15">
        <f>B5L102C1*B5L320C1D</f>
        <v>14066.328704296197</v>
      </c>
      <c r="R29" s="16" t="s">
        <v>10285</v>
      </c>
      <c r="S29" s="15">
        <f>B5L320C1-B5L320C1A+B5L320C1E-B5L320C1F</f>
        <v>25035.712807465206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544453</v>
      </c>
      <c r="F30" s="16" t="s">
        <v>10287</v>
      </c>
      <c r="G30" s="15">
        <f>A4L120C4</f>
        <v>208633</v>
      </c>
      <c r="H30" s="16" t="s">
        <v>10288</v>
      </c>
      <c r="I30" s="15">
        <f>IF(B5L321C1-B5L321C1A&lt;0,0,B5L321C1-B5L321C1A)</f>
        <v>335820</v>
      </c>
      <c r="J30" s="16" t="s">
        <v>10289</v>
      </c>
      <c r="K30" s="23">
        <f>IF(B5L372C1B=0,0,B5L321C1B/B5L372C1B)</f>
        <v>1.3539309960452087E-2</v>
      </c>
      <c r="L30" s="16" t="s">
        <v>10290</v>
      </c>
      <c r="M30" s="21">
        <f>IF(B5L373C1B=0,0,B5L321C1B/B5L373C1B)</f>
        <v>1.4553916731504593E-2</v>
      </c>
      <c r="N30" s="16" t="s">
        <v>10291</v>
      </c>
      <c r="O30" s="15">
        <f>B5L101C1*B5L321C1C</f>
        <v>3304.7018537670665</v>
      </c>
      <c r="P30" s="16" t="s">
        <v>10292</v>
      </c>
      <c r="Q30" s="15">
        <f>B5L102C1*B5L321C1D</f>
        <v>121994.64129223803</v>
      </c>
      <c r="R30" s="16" t="s">
        <v>10293</v>
      </c>
      <c r="S30" s="15">
        <f>B5L321C1-B5L321C1A+B5L321C1E-B5L321C1F</f>
        <v>217130.06056152901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1921577</v>
      </c>
      <c r="F31" s="16" t="s">
        <v>10295</v>
      </c>
      <c r="G31" s="15">
        <f>A4L121C4</f>
        <v>271315</v>
      </c>
      <c r="H31" s="16" t="s">
        <v>10296</v>
      </c>
      <c r="I31" s="15">
        <f>IF(B5L322C1-B5L322C1A&lt;0,0,B5L322C1-B5L322C1A)</f>
        <v>1650262</v>
      </c>
      <c r="J31" s="16" t="s">
        <v>10297</v>
      </c>
      <c r="K31" s="23">
        <f>IF(B5L372C1B=0,0,B5L322C1B/B5L372C1B)</f>
        <v>6.6533883431468002E-2</v>
      </c>
      <c r="L31" s="16" t="s">
        <v>10298</v>
      </c>
      <c r="M31" s="21">
        <f>IF(B5L373C1B=0,0,B5L322C1B/B5L373C1B)</f>
        <v>7.1519789569311626E-2</v>
      </c>
      <c r="N31" s="16" t="s">
        <v>10299</v>
      </c>
      <c r="O31" s="15">
        <f>B5L101C1*B5L322C1C</f>
        <v>16239.723335719573</v>
      </c>
      <c r="P31" s="16" t="s">
        <v>10300</v>
      </c>
      <c r="Q31" s="15">
        <f>B5L102C1*B5L322C1D</f>
        <v>599497.11371631024</v>
      </c>
      <c r="R31" s="16" t="s">
        <v>10301</v>
      </c>
      <c r="S31" s="15">
        <f>B5L322C1-B5L322C1A+B5L322C1E-B5L322C1F</f>
        <v>1067004.6096194093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2024</v>
      </c>
      <c r="F32" s="16" t="s">
        <v>10303</v>
      </c>
      <c r="G32" s="15">
        <f>A4L122C4</f>
        <v>688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46062</v>
      </c>
      <c r="F33" s="16" t="s">
        <v>10305</v>
      </c>
      <c r="G33" s="15">
        <f>A4L123C4</f>
        <v>17171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478853</v>
      </c>
      <c r="F35" s="16" t="s">
        <v>10315</v>
      </c>
      <c r="G35" s="15">
        <f>A4L125C4</f>
        <v>401305</v>
      </c>
      <c r="H35" s="16" t="s">
        <v>10316</v>
      </c>
      <c r="I35" s="15">
        <f>IF(B5L326C1-B5L326C1A&lt;0,0,B5L326C1-B5L326C1A)</f>
        <v>77548</v>
      </c>
      <c r="J35" s="16" t="s">
        <v>10317</v>
      </c>
      <c r="K35" s="23">
        <f>IF(B5L372C1B=0,0,B5L326C1B/B5L372C1B)</f>
        <v>3.1265154213958027E-3</v>
      </c>
      <c r="L35" s="16" t="s">
        <v>10318</v>
      </c>
      <c r="M35" s="21">
        <f>IF(B5L373C1B=0,0,B5L326C1B/B5L373C1B)</f>
        <v>3.3608097632503073E-3</v>
      </c>
      <c r="N35" s="16" t="s">
        <v>10319</v>
      </c>
      <c r="O35" s="15">
        <f>B5L101C1*B5L326C1C</f>
        <v>763.12613708513027</v>
      </c>
      <c r="P35" s="16" t="s">
        <v>10320</v>
      </c>
      <c r="Q35" s="15">
        <f>B5L102C1*B5L326C1D</f>
        <v>28171.164442053705</v>
      </c>
      <c r="R35" s="16" t="s">
        <v>10321</v>
      </c>
      <c r="S35" s="15">
        <f>B5L326C1-B5L326C1A+B5L326C1E-B5L326C1F</f>
        <v>50139.961695031423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622157</v>
      </c>
      <c r="F36" s="16" t="s">
        <v>10323</v>
      </c>
      <c r="G36" s="15">
        <f>A4L126C4</f>
        <v>-16779</v>
      </c>
      <c r="H36" s="16" t="s">
        <v>10324</v>
      </c>
      <c r="I36" s="15">
        <f>IF(B5L327C1-B5L327C1A&lt;0,0,B5L327C1-B5L327C1A)</f>
        <v>638936</v>
      </c>
      <c r="J36" s="16" t="s">
        <v>10325</v>
      </c>
      <c r="K36" s="23">
        <f>IF(B5L372C1B=0,0,B5L327C1B/B5L372C1B)</f>
        <v>2.576008739470971E-2</v>
      </c>
      <c r="L36" s="16" t="s">
        <v>10326</v>
      </c>
      <c r="M36" s="21">
        <f>IF(B5L373C1B=0,0,B5L327C1B/B5L373C1B)</f>
        <v>2.7690492944912805E-2</v>
      </c>
      <c r="N36" s="16" t="s">
        <v>10327</v>
      </c>
      <c r="O36" s="15">
        <f>B5L101C1*B5L327C1C</f>
        <v>6287.5736514755354</v>
      </c>
      <c r="P36" s="16" t="s">
        <v>10328</v>
      </c>
      <c r="Q36" s="15">
        <f>B5L102C1*B5L327C1D</f>
        <v>232108.77293996009</v>
      </c>
      <c r="R36" s="16" t="s">
        <v>10329</v>
      </c>
      <c r="S36" s="15">
        <f>B5L327C1-B5L327C1A+B5L327C1E-B5L327C1F</f>
        <v>413114.80071151536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79961</v>
      </c>
      <c r="F37" s="16" t="s">
        <v>10331</v>
      </c>
      <c r="G37" s="15">
        <f>B2L461C2</f>
        <v>31336</v>
      </c>
      <c r="H37" s="16" t="s">
        <v>10332</v>
      </c>
      <c r="I37" s="15">
        <f>IF(B5L328C1-B5L328C1A&lt;0,0,B5L328C1-B5L328C1A)</f>
        <v>48625</v>
      </c>
      <c r="J37" s="16" t="s">
        <v>10333</v>
      </c>
      <c r="K37" s="23">
        <f>IF(B5L372C1B=0,0,B5L328C1B/B5L372C1B)</f>
        <v>1.9604220916770378E-3</v>
      </c>
      <c r="L37" s="16" t="s">
        <v>10334</v>
      </c>
      <c r="M37" s="21">
        <f>IF(B5L373C1B=0,0,B5L328C1B/B5L373C1B)</f>
        <v>2.1073319071806648E-3</v>
      </c>
      <c r="N37" s="16" t="s">
        <v>10335</v>
      </c>
      <c r="O37" s="15">
        <f>B5L101C1*B5L328C1C</f>
        <v>478.50374498071471</v>
      </c>
      <c r="P37" s="16" t="s">
        <v>10336</v>
      </c>
      <c r="Q37" s="15">
        <f>B5L102C1*B5L328C1D</f>
        <v>17664.193415624664</v>
      </c>
      <c r="R37" s="16" t="s">
        <v>10337</v>
      </c>
      <c r="S37" s="15">
        <f>B5L328C1-B5L328C1A+B5L328C1E-B5L328C1F</f>
        <v>31439.310329356049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61511</v>
      </c>
      <c r="F38" s="16" t="s">
        <v>10339</v>
      </c>
      <c r="G38" s="15">
        <f>B2L462C2</f>
        <v>24105</v>
      </c>
      <c r="H38" s="16" t="s">
        <v>10340</v>
      </c>
      <c r="I38" s="15">
        <f>IF(B5L329C1-B5L329C1A&lt;0,0,B5L329C1-B5L329C1A)</f>
        <v>37406</v>
      </c>
      <c r="J38" s="16" t="s">
        <v>10341</v>
      </c>
      <c r="K38" s="23">
        <f>IF(B5L372C1B=0,0,B5L329C1B/B5L372C1B)</f>
        <v>1.5081038305659901E-3</v>
      </c>
      <c r="L38" s="16" t="s">
        <v>10342</v>
      </c>
      <c r="M38" s="21">
        <f>IF(B5L373C1B=0,0,B5L329C1B/B5L373C1B)</f>
        <v>1.6211178883290477E-3</v>
      </c>
      <c r="N38" s="16" t="s">
        <v>10343</v>
      </c>
      <c r="O38" s="15">
        <f>B5L101C1*B5L329C1C</f>
        <v>368.10099917220799</v>
      </c>
      <c r="P38" s="16" t="s">
        <v>10344</v>
      </c>
      <c r="Q38" s="15">
        <f>B5L102C1*B5L329C1D</f>
        <v>13588.623525035602</v>
      </c>
      <c r="R38" s="16" t="s">
        <v>10345</v>
      </c>
      <c r="S38" s="15">
        <f>B5L329C1-B5L329C1A+B5L329C1E-B5L329C1F</f>
        <v>24185.477474136605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12302</v>
      </c>
      <c r="F39" s="16" t="s">
        <v>10347</v>
      </c>
      <c r="G39" s="15">
        <f>B2L463C2</f>
        <v>4819</v>
      </c>
      <c r="H39" s="16" t="s">
        <v>10348</v>
      </c>
      <c r="I39" s="15">
        <f>IF(B5L330C1-B5L330C1A&lt;0,0,B5L330C1-B5L330C1A)</f>
        <v>7483</v>
      </c>
      <c r="J39" s="16" t="s">
        <v>10349</v>
      </c>
      <c r="K39" s="23">
        <f>IF(B5L372C1B=0,0,B5L330C1B/B5L372C1B)</f>
        <v>3.0169333700810844E-4</v>
      </c>
      <c r="L39" s="16" t="s">
        <v>10350</v>
      </c>
      <c r="M39" s="21">
        <f>IF(B5L373C1B=0,0,B5L330C1B/B5L373C1B)</f>
        <v>3.2430158686751491E-4</v>
      </c>
      <c r="N39" s="16" t="s">
        <v>10351</v>
      </c>
      <c r="O39" s="15">
        <f>B5L101C1*B5L330C1C</f>
        <v>73.637913083613128</v>
      </c>
      <c r="P39" s="16" t="s">
        <v>10352</v>
      </c>
      <c r="Q39" s="15">
        <f>B5L102C1*B5L330C1D</f>
        <v>2718.3785980281614</v>
      </c>
      <c r="R39" s="16" t="s">
        <v>10353</v>
      </c>
      <c r="S39" s="15">
        <f>B5L330C1-B5L330C1A+B5L330C1E-B5L330C1F</f>
        <v>4838.2593150554512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3276</v>
      </c>
      <c r="F40" s="16" t="s">
        <v>10355</v>
      </c>
      <c r="G40" s="15">
        <f>A4L128C4</f>
        <v>3207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51362</v>
      </c>
      <c r="F41" s="16" t="s">
        <v>10357</v>
      </c>
      <c r="G41" s="15">
        <f>B5L323C1A+B5L324C1A+B5L331C1A</f>
        <v>21066</v>
      </c>
      <c r="H41" s="16" t="s">
        <v>10358</v>
      </c>
      <c r="I41" s="15">
        <f>IF(B5L332C1-B5L332C1A&lt;0,0,B5L332C1-B5L332C1A)</f>
        <v>30296</v>
      </c>
      <c r="J41" s="16" t="s">
        <v>10359</v>
      </c>
      <c r="K41" s="23">
        <f>IF(B5L372C1B=0,0,B5L332C1B/B5L372C1B)</f>
        <v>1.2214487956698722E-3</v>
      </c>
      <c r="L41" s="16" t="s">
        <v>10360</v>
      </c>
      <c r="M41" s="21">
        <f>IF(B5L373C1B=0,0,B5L332C1B/B5L373C1B)</f>
        <v>1.3129815415927077E-3</v>
      </c>
      <c r="N41" s="16" t="s">
        <v>10361</v>
      </c>
      <c r="O41" s="15">
        <f>B5L101C1*B5L332C1C</f>
        <v>298.13366494469375</v>
      </c>
      <c r="P41" s="16" t="s">
        <v>10362</v>
      </c>
      <c r="Q41" s="15">
        <f>B5L102C1*B5L332C1D</f>
        <v>11005.746091923182</v>
      </c>
      <c r="R41" s="16" t="s">
        <v>10363</v>
      </c>
      <c r="S41" s="15">
        <f>B5L332C1-B5L332C1A+B5L332C1E-B5L332C1F</f>
        <v>19588.387573021511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4912158</v>
      </c>
      <c r="F49" s="16" t="s">
        <v>10394</v>
      </c>
      <c r="G49" s="15">
        <f>B2L404C2</f>
        <v>2149319</v>
      </c>
      <c r="H49" s="16" t="s">
        <v>10395</v>
      </c>
      <c r="I49" s="15">
        <f>IF(B5L340C1-B5L340C1A&lt;0,0,B5L340C1-B5L340C1A)</f>
        <v>2762839</v>
      </c>
      <c r="J49" s="16" t="s">
        <v>10396</v>
      </c>
      <c r="K49" s="23">
        <f>IF(B5L372C1B=0,0,B5L340C1B/B5L372C1B)</f>
        <v>0.11138983262410067</v>
      </c>
      <c r="L49" s="16" t="s">
        <v>10397</v>
      </c>
      <c r="M49" s="21">
        <f>IF(B5L373C1B=0,0,B5L340C1B/B5L373C1B)</f>
        <v>0.11973714712808474</v>
      </c>
      <c r="N49" s="16" t="s">
        <v>10398</v>
      </c>
      <c r="O49" s="15">
        <f>B5L101C1*B5L340C1C</f>
        <v>27188.253126555741</v>
      </c>
      <c r="P49" s="16" t="s">
        <v>10399</v>
      </c>
      <c r="Q49" s="15">
        <f>B5L102C1*B5L340C1D</f>
        <v>1003667.3002001239</v>
      </c>
      <c r="R49" s="16" t="s">
        <v>10400</v>
      </c>
      <c r="S49" s="15">
        <f>B5L340C1-B5L340C1A+B5L340C1E-B5L340C1F</f>
        <v>1786359.9529264318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40898</v>
      </c>
      <c r="F50" s="16" t="s">
        <v>10402</v>
      </c>
      <c r="G50" s="15">
        <f>B2L405C2</f>
        <v>17895</v>
      </c>
      <c r="H50" s="16" t="s">
        <v>10403</v>
      </c>
      <c r="I50" s="15">
        <f>IF(B5L341C1-B5L341C1A&lt;0,0,B5L341C1-B5L341C1A)</f>
        <v>23003</v>
      </c>
      <c r="J50" s="16" t="s">
        <v>10404</v>
      </c>
      <c r="K50" s="23">
        <f>IF(B5L372C1B=0,0,B5L341C1B/B5L372C1B)</f>
        <v>9.2741571979119584E-4</v>
      </c>
      <c r="L50" s="16" t="s">
        <v>10405</v>
      </c>
      <c r="M50" s="21">
        <f>IF(B5L373C1B=0,0,B5L341C1B/B5L373C1B)</f>
        <v>9.96914259349652E-4</v>
      </c>
      <c r="N50" s="16" t="s">
        <v>10406</v>
      </c>
      <c r="O50" s="15">
        <f>B5L101C1*B5L341C1C</f>
        <v>226.36548371807467</v>
      </c>
      <c r="P50" s="16" t="s">
        <v>10407</v>
      </c>
      <c r="Q50" s="15">
        <f>B5L102C1*B5L341C1D</f>
        <v>8356.389535004917</v>
      </c>
      <c r="R50" s="16" t="s">
        <v>10408</v>
      </c>
      <c r="S50" s="15">
        <f>B5L341C1-B5L341C1A+B5L341C1E-B5L341C1F</f>
        <v>14872.975948713156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9596</v>
      </c>
      <c r="F52" s="16" t="s">
        <v>10418</v>
      </c>
      <c r="G52" s="15">
        <f>B2L411C2</f>
        <v>303</v>
      </c>
      <c r="H52" s="16" t="s">
        <v>10419</v>
      </c>
      <c r="I52" s="15">
        <f>IF(B5L343C1-B5L343C1A&lt;0,0,B5L343C1-B5L343C1A)</f>
        <v>9293</v>
      </c>
      <c r="J52" s="16" t="s">
        <v>10420</v>
      </c>
      <c r="K52" s="23">
        <f>IF(B5L372C1B=0,0,B5L343C1B/B5L372C1B)</f>
        <v>3.7466740355690921E-4</v>
      </c>
      <c r="L52" s="16" t="s">
        <v>10421</v>
      </c>
      <c r="M52" s="21">
        <f>IF(B5L373C1B=0,0,B5L343C1B/B5L373C1B)</f>
        <v>4.0274417302683631E-4</v>
      </c>
      <c r="N52" s="16" t="s">
        <v>10422</v>
      </c>
      <c r="O52" s="15">
        <f>B5L101C1*B5L343C1C</f>
        <v>91.449569194977514</v>
      </c>
      <c r="P52" s="16" t="s">
        <v>10423</v>
      </c>
      <c r="Q52" s="15">
        <f>B5L102C1*B5L343C1D</f>
        <v>3375.904358075064</v>
      </c>
      <c r="R52" s="16" t="s">
        <v>10424</v>
      </c>
      <c r="S52" s="15">
        <f>B5L343C1-B5L343C1A+B5L343C1E-B5L343C1F</f>
        <v>6008.5452111199138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363053</v>
      </c>
      <c r="F53" s="16" t="s">
        <v>10426</v>
      </c>
      <c r="G53" s="15">
        <f>B2L412C2</f>
        <v>132477</v>
      </c>
      <c r="H53" s="16" t="s">
        <v>10427</v>
      </c>
      <c r="I53" s="15">
        <f>IF(B5L344C1-B5L344C1A&lt;0,0,B5L344C1-B5L344C1A)</f>
        <v>230576</v>
      </c>
      <c r="J53" s="16" t="s">
        <v>10428</v>
      </c>
      <c r="K53" s="23">
        <f>IF(B5L372C1B=0,0,B5L344C1B/B5L372C1B)</f>
        <v>9.2961703693681154E-3</v>
      </c>
      <c r="L53" s="16" t="s">
        <v>10429</v>
      </c>
      <c r="M53" s="21">
        <f>IF(B5L373C1B=0,0,B5L344C1B/B5L373C1B)</f>
        <v>9.9928053846804928E-3</v>
      </c>
      <c r="N53" s="16" t="s">
        <v>10430</v>
      </c>
      <c r="O53" s="15">
        <f>B5L101C1*B5L344C1C</f>
        <v>2269.0278560961083</v>
      </c>
      <c r="P53" s="16" t="s">
        <v>10431</v>
      </c>
      <c r="Q53" s="15">
        <f>B5L102C1*B5L344C1D</f>
        <v>83762.242899764984</v>
      </c>
      <c r="R53" s="16" t="s">
        <v>10432</v>
      </c>
      <c r="S53" s="15">
        <f>B5L344C1-B5L344C1A+B5L344C1E-B5L344C1F</f>
        <v>149082.78495633113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345430</v>
      </c>
      <c r="F54" s="16" t="s">
        <v>10434</v>
      </c>
      <c r="G54" s="15">
        <f>B2L413C2</f>
        <v>126366</v>
      </c>
      <c r="H54" s="16" t="s">
        <v>10435</v>
      </c>
      <c r="I54" s="15">
        <f>IF(B5L345C1-B5L345C1A&lt;0,0,B5L345C1-B5L345C1A)</f>
        <v>219064</v>
      </c>
      <c r="J54" s="16" t="s">
        <v>10436</v>
      </c>
      <c r="K54" s="23">
        <f>IF(B5L372C1B=0,0,B5L345C1B/B5L372C1B)</f>
        <v>8.8320391792522067E-3</v>
      </c>
      <c r="L54" s="16" t="s">
        <v>10437</v>
      </c>
      <c r="M54" s="21">
        <f>IF(B5L373C1B=0,0,B5L345C1B/B5L373C1B)</f>
        <v>9.4938932013290522E-3</v>
      </c>
      <c r="N54" s="16" t="s">
        <v>10438</v>
      </c>
      <c r="O54" s="15">
        <f>B5L101C1*B5L345C1C</f>
        <v>2155.7417869502369</v>
      </c>
      <c r="P54" s="16" t="s">
        <v>10439</v>
      </c>
      <c r="Q54" s="15">
        <f>B5L102C1*B5L345C1D</f>
        <v>79580.23375630645</v>
      </c>
      <c r="R54" s="16" t="s">
        <v>10440</v>
      </c>
      <c r="S54" s="15">
        <f>B5L345C1-B5L345C1A+B5L345C1E-B5L345C1F</f>
        <v>141639.5080306438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451157</v>
      </c>
      <c r="F55" s="16" t="s">
        <v>10442</v>
      </c>
      <c r="G55" s="15">
        <f>B2L414C2</f>
        <v>165066</v>
      </c>
      <c r="H55" s="16" t="s">
        <v>10443</v>
      </c>
      <c r="I55" s="15">
        <f>IF(B5L346C1-B5L346C1A&lt;0,0,B5L346C1-B5L346C1A)</f>
        <v>286091</v>
      </c>
      <c r="J55" s="16" t="s">
        <v>10444</v>
      </c>
      <c r="K55" s="23">
        <f>IF(B5L372C1B=0,0,B5L346C1B/B5L372C1B)</f>
        <v>1.1534377719896665E-2</v>
      </c>
      <c r="L55" s="16" t="s">
        <v>10445</v>
      </c>
      <c r="M55" s="21">
        <f>IF(B5L373C1B=0,0,B5L346C1B/B5L373C1B)</f>
        <v>1.2398739180611282E-2</v>
      </c>
      <c r="N55" s="16" t="s">
        <v>10446</v>
      </c>
      <c r="O55" s="15">
        <f>B5L101C1*B5L346C1C</f>
        <v>2815.3339826278179</v>
      </c>
      <c r="P55" s="16" t="s">
        <v>10447</v>
      </c>
      <c r="Q55" s="15">
        <f>B5L102C1*B5L346C1D</f>
        <v>103929.39349037482</v>
      </c>
      <c r="R55" s="16" t="s">
        <v>10448</v>
      </c>
      <c r="S55" s="15">
        <f>B5L346C1-B5L346C1A+B5L346C1E-B5L346C1F</f>
        <v>184976.94049225302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419451</v>
      </c>
      <c r="F56" s="16" t="s">
        <v>10450</v>
      </c>
      <c r="G56" s="15">
        <f>B2L415C2</f>
        <v>153444</v>
      </c>
      <c r="H56" s="16" t="s">
        <v>10451</v>
      </c>
      <c r="I56" s="15">
        <f>IF(B5L347C1-B5L347C1A&lt;0,0,B5L347C1-B5L347C1A)</f>
        <v>266007</v>
      </c>
      <c r="J56" s="16" t="s">
        <v>10452</v>
      </c>
      <c r="K56" s="23">
        <f>IF(B5L372C1B=0,0,B5L347C1B/B5L372C1B)</f>
        <v>1.072464780135185E-2</v>
      </c>
      <c r="L56" s="16" t="s">
        <v>10453</v>
      </c>
      <c r="M56" s="21">
        <f>IF(B5L373C1B=0,0,B5L347C1B/B5L373C1B)</f>
        <v>1.1528329843360557E-2</v>
      </c>
      <c r="N56" s="16" t="s">
        <v>10454</v>
      </c>
      <c r="O56" s="15">
        <f>B5L101C1*B5L347C1C</f>
        <v>2617.6934846495624</v>
      </c>
      <c r="P56" s="16" t="s">
        <v>10455</v>
      </c>
      <c r="Q56" s="15">
        <f>B5L102C1*B5L347C1D</f>
        <v>96633.400471158253</v>
      </c>
      <c r="R56" s="16" t="s">
        <v>10456</v>
      </c>
      <c r="S56" s="15">
        <f>B5L347C1-B5L347C1A+B5L347C1E-B5L347C1F</f>
        <v>171991.29301349132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354683</v>
      </c>
      <c r="F57" s="16" t="s">
        <v>10458</v>
      </c>
      <c r="G57" s="15">
        <f>B2L416C2</f>
        <v>129751</v>
      </c>
      <c r="H57" s="16" t="s">
        <v>10459</v>
      </c>
      <c r="I57" s="15">
        <f>IF(B5L348C1-B5L348C1A&lt;0,0,B5L348C1-B5L348C1A)</f>
        <v>224932</v>
      </c>
      <c r="J57" s="16" t="s">
        <v>10460</v>
      </c>
      <c r="K57" s="23">
        <f>IF(B5L372C1B=0,0,B5L348C1B/B5L372C1B)</f>
        <v>9.0686202966601421E-3</v>
      </c>
      <c r="L57" s="16" t="s">
        <v>10461</v>
      </c>
      <c r="M57" s="21">
        <f>IF(B5L373C1B=0,0,B5L348C1B/B5L373C1B)</f>
        <v>9.7482031988886629E-3</v>
      </c>
      <c r="N57" s="16" t="s">
        <v>10462</v>
      </c>
      <c r="O57" s="15">
        <f>B5L101C1*B5L348C1C</f>
        <v>2213.486979249401</v>
      </c>
      <c r="P57" s="16" t="s">
        <v>10463</v>
      </c>
      <c r="Q57" s="15">
        <f>B5L102C1*B5L348C1D</f>
        <v>81711.925004900491</v>
      </c>
      <c r="R57" s="16" t="s">
        <v>10464</v>
      </c>
      <c r="S57" s="15">
        <f>B5L348C1-B5L348C1A+B5L348C1E-B5L348C1F</f>
        <v>145433.56197434891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376581</v>
      </c>
      <c r="F58" s="16" t="s">
        <v>10466</v>
      </c>
      <c r="G58" s="15">
        <f>B2L417C2</f>
        <v>137739</v>
      </c>
      <c r="H58" s="16" t="s">
        <v>10467</v>
      </c>
      <c r="I58" s="15">
        <f>IF(B5L349C1-B5L349C1A&lt;0,0,B5L349C1-B5L349C1A)</f>
        <v>238842</v>
      </c>
      <c r="J58" s="16" t="s">
        <v>10468</v>
      </c>
      <c r="K58" s="23">
        <f>IF(B5L372C1B=0,0,B5L349C1B/B5L372C1B)</f>
        <v>9.629432045662252E-3</v>
      </c>
      <c r="L58" s="16" t="s">
        <v>10469</v>
      </c>
      <c r="M58" s="21">
        <f>IF(B5L373C1B=0,0,B5L349C1B/B5L373C1B)</f>
        <v>1.0351040974289858E-2</v>
      </c>
      <c r="N58" s="16" t="s">
        <v>10470</v>
      </c>
      <c r="O58" s="15">
        <f>B5L101C1*B5L349C1C</f>
        <v>2350.3710325693337</v>
      </c>
      <c r="P58" s="16" t="s">
        <v>10471</v>
      </c>
      <c r="Q58" s="15">
        <f>B5L102C1*B5L349C1D</f>
        <v>86765.064961946031</v>
      </c>
      <c r="R58" s="16" t="s">
        <v>10472</v>
      </c>
      <c r="S58" s="15">
        <f>B5L349C1-B5L349C1A+B5L349C1E-B5L349C1F</f>
        <v>154427.30607062328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33926</v>
      </c>
      <c r="F59" s="16" t="s">
        <v>10474</v>
      </c>
      <c r="G59" s="15">
        <f>B2L418C2</f>
        <v>12411</v>
      </c>
      <c r="H59" s="16" t="s">
        <v>10475</v>
      </c>
      <c r="I59" s="15">
        <f>IF(B5L350C1-B5L350C1A&lt;0,0,B5L350C1-B5L350C1A)</f>
        <v>21515</v>
      </c>
      <c r="J59" s="16" t="s">
        <v>10476</v>
      </c>
      <c r="K59" s="23">
        <f>IF(B5L372C1B=0,0,B5L350C1B/B5L372C1B)</f>
        <v>8.6742377999859054E-4</v>
      </c>
      <c r="L59" s="16" t="s">
        <v>10477</v>
      </c>
      <c r="M59" s="21">
        <f>IF(B5L373C1B=0,0,B5L350C1B/B5L373C1B)</f>
        <v>9.3242665260651926E-4</v>
      </c>
      <c r="N59" s="16" t="s">
        <v>10478</v>
      </c>
      <c r="O59" s="15">
        <f>B5L101C1*B5L350C1C</f>
        <v>211.72253106961597</v>
      </c>
      <c r="P59" s="16" t="s">
        <v>10479</v>
      </c>
      <c r="Q59" s="15">
        <f>B5L102C1*B5L350C1D</f>
        <v>7815.8379709442588</v>
      </c>
      <c r="R59" s="16" t="s">
        <v>10480</v>
      </c>
      <c r="S59" s="15">
        <f>B5L350C1-B5L350C1A+B5L350C1E-B5L350C1F</f>
        <v>13910.884560125356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3701</v>
      </c>
      <c r="F60" s="16" t="s">
        <v>10482</v>
      </c>
      <c r="G60" s="15">
        <f>B2L419C2</f>
        <v>1354</v>
      </c>
      <c r="H60" s="16" t="s">
        <v>10483</v>
      </c>
      <c r="I60" s="15">
        <f>IF(B5L351C1-B5L351C1A&lt;0,0,B5L351C1-B5L351C1A)</f>
        <v>2347</v>
      </c>
      <c r="J60" s="16" t="s">
        <v>10484</v>
      </c>
      <c r="K60" s="23">
        <f>IF(B5L372C1B=0,0,B5L351C1B/B5L372C1B)</f>
        <v>9.4624383530406321E-5</v>
      </c>
      <c r="L60" s="16" t="s">
        <v>10485</v>
      </c>
      <c r="M60" s="21">
        <f>IF(B5L373C1B=0,0,B5L351C1B/B5L373C1B)</f>
        <v>1.0171533133476648E-4</v>
      </c>
      <c r="N60" s="16" t="s">
        <v>10486</v>
      </c>
      <c r="O60" s="15">
        <f>B5L101C1*B5L351C1C</f>
        <v>23.096108780868637</v>
      </c>
      <c r="P60" s="16" t="s">
        <v>10487</v>
      </c>
      <c r="Q60" s="15">
        <f>B5L102C1*B5L351C1D</f>
        <v>852.60384465750303</v>
      </c>
      <c r="R60" s="16" t="s">
        <v>10488</v>
      </c>
      <c r="S60" s="15">
        <f>B5L351C1-B5L351C1A+B5L351C1E-B5L351C1F</f>
        <v>1517.4922641233657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16963</v>
      </c>
      <c r="F61" s="16" t="s">
        <v>10490</v>
      </c>
      <c r="G61" s="15">
        <f>B2L420C2</f>
        <v>6205</v>
      </c>
      <c r="H61" s="16" t="s">
        <v>10491</v>
      </c>
      <c r="I61" s="15">
        <f>IF(B5L352C1-B5L352C1A&lt;0,0,B5L352C1-B5L352C1A)</f>
        <v>10758</v>
      </c>
      <c r="J61" s="16" t="s">
        <v>10492</v>
      </c>
      <c r="K61" s="23">
        <f>IF(B5L372C1B=0,0,B5L352C1B/B5L372C1B)</f>
        <v>4.3373204858121483E-4</v>
      </c>
      <c r="L61" s="16" t="s">
        <v>10493</v>
      </c>
      <c r="M61" s="21">
        <f>IF(B5L373C1B=0,0,B5L352C1B/B5L373C1B)</f>
        <v>4.6623499552595561E-4</v>
      </c>
      <c r="N61" s="16" t="s">
        <v>10494</v>
      </c>
      <c r="O61" s="15">
        <f>B5L101C1*B5L352C1C</f>
        <v>105.86618588180008</v>
      </c>
      <c r="P61" s="16" t="s">
        <v>10495</v>
      </c>
      <c r="Q61" s="15">
        <f>B5L102C1*B5L352C1D</f>
        <v>3908.1006224224188</v>
      </c>
      <c r="R61" s="16" t="s">
        <v>10496</v>
      </c>
      <c r="S61" s="15">
        <f>B5L352C1-B5L352C1A+B5L352C1E-B5L352C1F</f>
        <v>6955.7655634593812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27141</v>
      </c>
      <c r="F62" s="16" t="s">
        <v>10498</v>
      </c>
      <c r="G62" s="15">
        <f>B2L421C2</f>
        <v>9929</v>
      </c>
      <c r="H62" s="16" t="s">
        <v>10499</v>
      </c>
      <c r="I62" s="15">
        <f>IF(B5L353C1-B5L353C1A&lt;0,0,B5L353C1-B5L353C1A)</f>
        <v>17212</v>
      </c>
      <c r="J62" s="16" t="s">
        <v>10500</v>
      </c>
      <c r="K62" s="23">
        <f>IF(B5L372C1B=0,0,B5L353C1B/B5L372C1B)</f>
        <v>6.9393902399887241E-4</v>
      </c>
      <c r="L62" s="16" t="s">
        <v>10501</v>
      </c>
      <c r="M62" s="21">
        <f>IF(B5L373C1B=0,0,B5L353C1B/B5L373C1B)</f>
        <v>7.4594132208521545E-4</v>
      </c>
      <c r="N62" s="16" t="s">
        <v>10502</v>
      </c>
      <c r="O62" s="15">
        <f>B5L101C1*B5L353C1C</f>
        <v>169.37802485569279</v>
      </c>
      <c r="P62" s="16" t="s">
        <v>10503</v>
      </c>
      <c r="Q62" s="15">
        <f>B5L102C1*B5L353C1D</f>
        <v>6252.6703767554072</v>
      </c>
      <c r="R62" s="16" t="s">
        <v>10504</v>
      </c>
      <c r="S62" s="15">
        <f>B5L353C1-B5L353C1A+B5L353C1E-B5L353C1F</f>
        <v>11128.707648100288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22206</v>
      </c>
      <c r="F64" s="16" t="s">
        <v>10514</v>
      </c>
      <c r="G64" s="15">
        <f>B2L423C2</f>
        <v>8124</v>
      </c>
      <c r="H64" s="16" t="s">
        <v>10515</v>
      </c>
      <c r="I64" s="15">
        <f>IF(B5L355C1-B5L355C1A&lt;0,0,B5L355C1-B5L355C1A)</f>
        <v>14082</v>
      </c>
      <c r="J64" s="16" t="s">
        <v>10516</v>
      </c>
      <c r="K64" s="23">
        <f>IF(B5L372C1B=0,0,B5L355C1B/B5L372C1B)</f>
        <v>5.6774630118243787E-4</v>
      </c>
      <c r="L64" s="16" t="s">
        <v>10517</v>
      </c>
      <c r="M64" s="21">
        <f>IF(B5L373C1B=0,0,B5L355C1B/B5L373C1B)</f>
        <v>6.1029198800859887E-4</v>
      </c>
      <c r="N64" s="16" t="s">
        <v>10518</v>
      </c>
      <c r="O64" s="15">
        <f>B5L101C1*B5L355C1C</f>
        <v>138.5766526852118</v>
      </c>
      <c r="P64" s="16" t="s">
        <v>10519</v>
      </c>
      <c r="Q64" s="15">
        <f>B5L102C1*B5L355C1D</f>
        <v>5115.6230679450182</v>
      </c>
      <c r="R64" s="16" t="s">
        <v>10520</v>
      </c>
      <c r="S64" s="15">
        <f>B5L355C1-B5L355C1A+B5L355C1E-B5L355C1F</f>
        <v>9104.953584740193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36085</v>
      </c>
      <c r="F65" s="16" t="s">
        <v>10522</v>
      </c>
      <c r="G65" s="15">
        <f>B2L424C2</f>
        <v>13201</v>
      </c>
      <c r="H65" s="16" t="s">
        <v>10523</v>
      </c>
      <c r="I65" s="15">
        <f>IF(B5L356C1-B5L356C1A&lt;0,0,B5L356C1-B5L356C1A)</f>
        <v>22884</v>
      </c>
      <c r="J65" s="16" t="s">
        <v>10524</v>
      </c>
      <c r="K65" s="23">
        <f>IF(B5L372C1B=0,0,B5L356C1B/B5L372C1B)</f>
        <v>9.2261797729434097E-4</v>
      </c>
      <c r="L65" s="16" t="s">
        <v>10525</v>
      </c>
      <c r="M65" s="21">
        <f>IF(B5L373C1B=0,0,B5L356C1B/B5L373C1B)</f>
        <v>9.9175698434801705E-4</v>
      </c>
      <c r="N65" s="16" t="s">
        <v>10526</v>
      </c>
      <c r="O65" s="15">
        <f>B5L101C1*B5L356C1C</f>
        <v>225.19444113395733</v>
      </c>
      <c r="P65" s="16" t="s">
        <v>10527</v>
      </c>
      <c r="Q65" s="15">
        <f>B5L102C1*B5L356C1D</f>
        <v>8313.1599408360871</v>
      </c>
      <c r="R65" s="16" t="s">
        <v>10528</v>
      </c>
      <c r="S65" s="15">
        <f>B5L356C1-B5L356C1A+B5L356C1E-B5L356C1F</f>
        <v>14796.03450029787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10178</v>
      </c>
      <c r="F66" s="16" t="s">
        <v>10530</v>
      </c>
      <c r="G66" s="15">
        <f>B2L425C2</f>
        <v>3723</v>
      </c>
      <c r="H66" s="16" t="s">
        <v>10531</v>
      </c>
      <c r="I66" s="15">
        <f>IF(B5L357C1-B5L357C1A&lt;0,0,B5L357C1-B5L357C1A)</f>
        <v>6455</v>
      </c>
      <c r="J66" s="16" t="s">
        <v>10532</v>
      </c>
      <c r="K66" s="23">
        <f>IF(B5L372C1B=0,0,B5L357C1B/B5L372C1B)</f>
        <v>2.602472925814967E-4</v>
      </c>
      <c r="L66" s="16" t="s">
        <v>10533</v>
      </c>
      <c r="M66" s="21">
        <f>IF(B5L373C1B=0,0,B5L357C1B/B5L373C1B)</f>
        <v>2.7974966500465175E-4</v>
      </c>
      <c r="N66" s="16" t="s">
        <v>10534</v>
      </c>
      <c r="O66" s="15">
        <f>B5L101C1*B5L357C1C</f>
        <v>63.521679667876874</v>
      </c>
      <c r="P66" s="16" t="s">
        <v>10535</v>
      </c>
      <c r="Q66" s="15">
        <f>B5L102C1*B5L357C1D</f>
        <v>2344.9330282335673</v>
      </c>
      <c r="R66" s="16" t="s">
        <v>10536</v>
      </c>
      <c r="S66" s="15">
        <f>B5L357C1-B5L357C1A+B5L357C1E-B5L357C1F</f>
        <v>4173.5886514343092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630060</v>
      </c>
      <c r="F67" s="16" t="s">
        <v>10538</v>
      </c>
      <c r="G67" s="15">
        <f>B2L426C2</f>
        <v>228444</v>
      </c>
      <c r="H67" s="16" t="s">
        <v>10539</v>
      </c>
      <c r="I67" s="15">
        <f>IF(B5L358C1-B5L358C1A&lt;0,0,B5L358C1-B5L358C1A)</f>
        <v>401616</v>
      </c>
      <c r="J67" s="16" t="s">
        <v>10540</v>
      </c>
      <c r="K67" s="23">
        <f>IF(B5L372C1B=0,0,B5L358C1B/B5L372C1B)</f>
        <v>1.6192018072410594E-2</v>
      </c>
      <c r="L67" s="16" t="s">
        <v>10541</v>
      </c>
      <c r="M67" s="21">
        <f>IF(B5L373C1B=0,0,B5L358C1B/B5L373C1B)</f>
        <v>1.7405413084509404E-2</v>
      </c>
      <c r="N67" s="16" t="s">
        <v>10542</v>
      </c>
      <c r="O67" s="15">
        <f>B5L101C1*B5L358C1C</f>
        <v>3952.1801551501226</v>
      </c>
      <c r="P67" s="16" t="s">
        <v>10543</v>
      </c>
      <c r="Q67" s="15">
        <f>B5L102C1*B5L358C1D</f>
        <v>145896.61085469439</v>
      </c>
      <c r="R67" s="16" t="s">
        <v>10544</v>
      </c>
      <c r="S67" s="15">
        <f>B5L358C1-B5L358C1A+B5L358C1E-B5L358C1F</f>
        <v>259671.56930045574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264</v>
      </c>
      <c r="H76" s="16" t="s">
        <v>10611</v>
      </c>
      <c r="I76" s="15">
        <f>IF(B5L367C1-B5L367C1A&lt;0,0,B5L367C1-B5L367C1A)</f>
        <v>798</v>
      </c>
      <c r="J76" s="16" t="s">
        <v>10612</v>
      </c>
      <c r="K76" s="23">
        <f>IF(B5L372C1B=0,0,B5L367C1B/B5L372C1B)</f>
        <v>3.2173096743614928E-5</v>
      </c>
      <c r="L76" s="16" t="s">
        <v>10613</v>
      </c>
      <c r="M76" s="21">
        <f>IF(B5L373C1B=0,0,B5L367C1B/B5L373C1B)</f>
        <v>3.4584079422728437E-5</v>
      </c>
      <c r="N76" s="16" t="s">
        <v>10614</v>
      </c>
      <c r="O76" s="15">
        <f>B5L101C1*B5L367C1C</f>
        <v>7.8528737993750193</v>
      </c>
      <c r="P76" s="16" t="s">
        <v>10615</v>
      </c>
      <c r="Q76" s="15">
        <f>B5L102C1*B5L367C1D</f>
        <v>289.89257266156255</v>
      </c>
      <c r="R76" s="16" t="s">
        <v>10616</v>
      </c>
      <c r="S76" s="15">
        <f>B5L367C1-B5L367C1A+B5L367C1E-B5L367C1F</f>
        <v>515.96030113781251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102757</v>
      </c>
      <c r="F78" s="16" t="s">
        <v>10626</v>
      </c>
      <c r="G78" s="15">
        <f>B2L468C2</f>
        <v>44161</v>
      </c>
      <c r="H78" s="16" t="s">
        <v>10627</v>
      </c>
      <c r="I78" s="15">
        <f>IF(B5L369C1-B5L369C1A&lt;0,0,B5L369C1-B5L369C1A)</f>
        <v>58596</v>
      </c>
      <c r="J78" s="16" t="s">
        <v>10628</v>
      </c>
      <c r="K78" s="23">
        <f>IF(B5L372C1B=0,0,B5L369C1B/B5L372C1B)</f>
        <v>2.3624245323168678E-3</v>
      </c>
      <c r="L78" s="16" t="s">
        <v>10629</v>
      </c>
      <c r="M78" s="21">
        <f>IF(B5L373C1B=0,0,B5L369C1B/B5L373C1B)</f>
        <v>2.5394595461832028E-3</v>
      </c>
      <c r="N78" s="16" t="s">
        <v>10630</v>
      </c>
      <c r="O78" s="15">
        <f>B5L101C1*B5L369C1C</f>
        <v>576.62530469696571</v>
      </c>
      <c r="P78" s="16" t="s">
        <v>10631</v>
      </c>
      <c r="Q78" s="15">
        <f>B5L102C1*B5L369C1D</f>
        <v>21286.397478291881</v>
      </c>
      <c r="R78" s="16" t="s">
        <v>10632</v>
      </c>
      <c r="S78" s="15">
        <f>B5L369C1-B5L369C1A+B5L369C1E-B5L369C1F</f>
        <v>37886.227826405084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621</v>
      </c>
      <c r="F79" s="16" t="s">
        <v>10634</v>
      </c>
      <c r="G79" s="15">
        <f>B2L472C2</f>
        <v>7</v>
      </c>
      <c r="H79" s="16" t="s">
        <v>10635</v>
      </c>
      <c r="I79" s="15">
        <f>IF(B5L370C1-B5L370C1A&lt;0,0,B5L370C1-B5L370C1A)</f>
        <v>614</v>
      </c>
      <c r="J79" s="16" t="s">
        <v>10636</v>
      </c>
      <c r="K79" s="23">
        <f>IF(B5L372C1B=0,0,B5L370C1B/B5L372C1B)</f>
        <v>2.4754738597217502E-5</v>
      </c>
      <c r="L79" s="16" t="s">
        <v>10637</v>
      </c>
      <c r="M79" s="21">
        <f>IF(B5L373C1B=0,0,B5L370C1B/B5L373C1B)</f>
        <v>2.6609805470620631E-5</v>
      </c>
      <c r="N79" s="16" t="s">
        <v>10638</v>
      </c>
      <c r="O79" s="15">
        <f>B5L101C1*B5L370C1C</f>
        <v>6.0421861062860422</v>
      </c>
      <c r="P79" s="16" t="s">
        <v>10639</v>
      </c>
      <c r="Q79" s="15">
        <f>B5L102C1*B5L370C1D</f>
        <v>223.05017495513712</v>
      </c>
      <c r="R79" s="16" t="s">
        <v>10640</v>
      </c>
      <c r="S79" s="15">
        <f>B5L370C1-B5L370C1A+B5L370C1E-B5L370C1F</f>
        <v>396.99201115114897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536325</v>
      </c>
      <c r="F80" s="16" t="s">
        <v>10642</v>
      </c>
      <c r="G80" s="15">
        <f>B2L478C2</f>
        <v>193666</v>
      </c>
      <c r="H80" s="16" t="s">
        <v>10643</v>
      </c>
      <c r="I80" s="15">
        <f>IF(B5L371C1-B5L371C1A&lt;0,0,B5L371C1-B5L371C1A)</f>
        <v>342659</v>
      </c>
      <c r="J80" s="16" t="s">
        <v>10644</v>
      </c>
      <c r="K80" s="23">
        <f>IF(B5L372C1B=0,0,B5L371C1B/B5L372C1B)</f>
        <v>1.3815039043947805E-2</v>
      </c>
      <c r="L80" s="16" t="s">
        <v>10645</v>
      </c>
      <c r="M80" s="21">
        <f>IF(B5L373C1B=0,0,B5L371C1B/B5L373C1B)</f>
        <v>1.4850308359539731E-2</v>
      </c>
      <c r="N80" s="16" t="s">
        <v>10646</v>
      </c>
      <c r="O80" s="15">
        <f>B5L101C1*B5L371C1C</f>
        <v>3372.002359924868</v>
      </c>
      <c r="P80" s="16" t="s">
        <v>10647</v>
      </c>
      <c r="Q80" s="15">
        <f>B5L102C1*B5L371C1D</f>
        <v>124479.07149829371</v>
      </c>
      <c r="R80" s="16" t="s">
        <v>10648</v>
      </c>
      <c r="S80" s="15">
        <f>B5L371C1-B5L371C1A+B5L371C1E-B5L371C1F</f>
        <v>221551.93086163118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33707399</v>
      </c>
      <c r="F81" s="16" t="s">
        <v>10650</v>
      </c>
      <c r="G81" s="15">
        <f>SUM(B5L301C1A:B5L312C1A)+SUM(B5L315C1A:B5L322C1A)+SUM(B5L325C1A:B5L330C1A)+B5L332C1A+SUM(B5L336C1A:B5L371C1A)</f>
        <v>8904067</v>
      </c>
      <c r="H81" s="16" t="s">
        <v>10651</v>
      </c>
      <c r="I81" s="15">
        <f>SUM(B5L301C1B:B5L312C1B)+SUM(B5L315C1B:B5L322C1B)+SUM(B5L325C1B:B5L330C1B)+B5L332C1B+SUM(B5L336C1B:B5L371C1B)</f>
        <v>24803332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1.0749378494189246</v>
      </c>
      <c r="N81" s="16" t="s">
        <v>10654</v>
      </c>
      <c r="O81" s="15">
        <f>SUM(B5L301C1E:B5L312C1E)+SUM(B5L315C1E:B5L322C1E)+SUM(B5L325C1E:B5L330C1E)+B5L332C1E+SUM(B5L336C1E:B5L371C1E)</f>
        <v>244081.99999999997</v>
      </c>
      <c r="P81" s="16" t="s">
        <v>10655</v>
      </c>
      <c r="Q81" s="15">
        <f>B5L102C1*B5L372C1D</f>
        <v>9010403.1629810277</v>
      </c>
      <c r="R81" s="16" t="s">
        <v>10656</v>
      </c>
      <c r="S81" s="15">
        <f>B5L372C1-B5L372C1A+B5L372C1E-B5L372C1F</f>
        <v>16037010.837018972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31978268</v>
      </c>
      <c r="F82" s="16" t="s">
        <v>10658</v>
      </c>
      <c r="G82" s="15">
        <f>SUM(B5L302C1A:B5L312C1A)+SUM(B5L315C1A:B5L322C1A)+SUM(B5L325C1A:B5L330C1A)+B5L332C1A+B5L336C1A+B5L338C1A+SUM(B5L340C1A:B5L371C1A)</f>
        <v>8904067</v>
      </c>
      <c r="H82" s="16" t="s">
        <v>10659</v>
      </c>
      <c r="I82" s="15">
        <f>SUM(B5L302C1B:B5L312C1B)+SUM(B5L315C1B:B5L322C1B)+SUM(B5L325C1B:B5L330C1B)+B5L332C1B+B5L336C1B+B5L338C1B+SUM(B5L340C1B:B5L371C1B)</f>
        <v>23074201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8382255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88734.826727009262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31439.310329356049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24185.477474136605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4838.2593150554512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8299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2592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520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2462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0.6516639028480028</v>
      </c>
      <c r="F18" s="16" t="s">
        <v>10707</v>
      </c>
      <c r="G18" s="15">
        <f>B5L401C1*B5L411C1</f>
        <v>57825.283503464125</v>
      </c>
      <c r="H18" s="16" t="s">
        <v>10708</v>
      </c>
      <c r="I18" s="15">
        <f>B5L405C1*B5L411C1</f>
        <v>5408.1587297355754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0.90000151356399871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28295.426881828702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86120.710385292827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7.2405882620933851E-2</v>
      </c>
      <c r="F19" s="16" t="s">
        <v>10714</v>
      </c>
      <c r="G19" s="15">
        <f>B5L401C1*B5L412C1</f>
        <v>6424.9234483847367</v>
      </c>
      <c r="H19" s="16" t="s">
        <v>10715</v>
      </c>
      <c r="I19" s="21">
        <f>B5L405C1*B5L412C1</f>
        <v>600.89641987112998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9.999848643600133E-2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3143.8834475273475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9568.8068959120847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3.5861112449453091E-5</v>
      </c>
      <c r="F21" s="16" t="s">
        <v>10730</v>
      </c>
      <c r="G21" s="21">
        <f>B5L401C1*B5L414C1</f>
        <v>3.1821295994400147</v>
      </c>
      <c r="H21" s="16" t="s">
        <v>10731</v>
      </c>
      <c r="I21" s="21">
        <f>B5L405C1*B5L414C1</f>
        <v>0.29761137221801121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3.3652810682748225E-4</v>
      </c>
      <c r="N21" s="16" t="s">
        <v>10734</v>
      </c>
      <c r="O21" s="21">
        <f>B5L403C1*B5L414C5</f>
        <v>8.1390929470899085</v>
      </c>
      <c r="P21" s="16" t="s">
        <v>10735</v>
      </c>
      <c r="Q21" s="21">
        <f>B5L407C1*B5L414C5</f>
        <v>0.87228085289683399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11.321222546529924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2.7110259693371865E-2</v>
      </c>
      <c r="F22" s="16" t="s">
        <v>10739</v>
      </c>
      <c r="G22" s="15">
        <f>B5L401C1*B5L415C1</f>
        <v>2405.6241964155756</v>
      </c>
      <c r="H22" s="16" t="s">
        <v>10740</v>
      </c>
      <c r="I22" s="21">
        <f>B5L405C1*B5L415C1</f>
        <v>224.9880451952931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0.11482339004953694</v>
      </c>
      <c r="N22" s="16" t="s">
        <v>10743</v>
      </c>
      <c r="O22" s="15">
        <f>B5L403C1*B5L415C5</f>
        <v>2777.0585135470769</v>
      </c>
      <c r="P22" s="16" t="s">
        <v>10744</v>
      </c>
      <c r="Q22" s="21">
        <f>B5L407C1*B5L415C5</f>
        <v>297.62222700839976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5182.6827099626526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2.5224402113961406E-2</v>
      </c>
      <c r="F23" s="16" t="s">
        <v>10748</v>
      </c>
      <c r="G23" s="15">
        <f>B5L401C1*B5L416C1</f>
        <v>2238.2829508747714</v>
      </c>
      <c r="H23" s="16" t="s">
        <v>10749</v>
      </c>
      <c r="I23" s="21">
        <f>B5L405C1*B5L416C1</f>
        <v>209.3373131437657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0.10136226577643764</v>
      </c>
      <c r="N23" s="16" t="s">
        <v>10752</v>
      </c>
      <c r="O23" s="15">
        <f>B5L403C1*B5L416C5</f>
        <v>2451.4947956634805</v>
      </c>
      <c r="P23" s="16" t="s">
        <v>10753</v>
      </c>
      <c r="Q23" s="21">
        <f>B5L407C1*B5L416C5</f>
        <v>262.73099289252639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4689.7777465382514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2.5620115531349307E-2</v>
      </c>
      <c r="F24" s="16" t="s">
        <v>10757</v>
      </c>
      <c r="G24" s="15">
        <f>B5L401C1*B5L417C1</f>
        <v>2273.3965124002398</v>
      </c>
      <c r="H24" s="16" t="s">
        <v>10758</v>
      </c>
      <c r="I24" s="21">
        <f>B5L405C1*B5L417C1</f>
        <v>212.62133879466791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0.12197124703855267</v>
      </c>
      <c r="N24" s="16" t="s">
        <v>10761</v>
      </c>
      <c r="O24" s="15">
        <f>B5L403C1*B5L417C5</f>
        <v>2949.9328477432668</v>
      </c>
      <c r="P24" s="16" t="s">
        <v>10762</v>
      </c>
      <c r="Q24" s="21">
        <f>B5L407C1*B5L417C5</f>
        <v>316.14947232392853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5223.3293601435071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4.159923471604722E-2</v>
      </c>
      <c r="F25" s="16" t="s">
        <v>10766</v>
      </c>
      <c r="G25" s="15">
        <f>B5L401C1*B5L418C1</f>
        <v>3691.3008845046384</v>
      </c>
      <c r="H25" s="16" t="s">
        <v>10767</v>
      </c>
      <c r="I25" s="21">
        <f>B5L405C1*B5L418C1</f>
        <v>345.23204890847586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0.12067897910833512</v>
      </c>
      <c r="N25" s="16" t="s">
        <v>10770</v>
      </c>
      <c r="O25" s="15">
        <f>B5L403C1*B5L418C5</f>
        <v>2918.6787308264411</v>
      </c>
      <c r="P25" s="16" t="s">
        <v>10771</v>
      </c>
      <c r="Q25" s="21">
        <f>B5L407C1*B5L418C5</f>
        <v>312.79991384880464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6609.9796153310799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9.8504322867547268E-3</v>
      </c>
      <c r="F26" s="16" t="s">
        <v>10775</v>
      </c>
      <c r="G26" s="21">
        <f>B5L401C1*B5L419C1</f>
        <v>874.07640215131835</v>
      </c>
      <c r="H26" s="16" t="s">
        <v>10776</v>
      </c>
      <c r="I26" s="21">
        <f>B5L405C1*B5L419C1</f>
        <v>81.74873754777748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0.13474585397372388</v>
      </c>
      <c r="N26" s="16" t="s">
        <v>10779</v>
      </c>
      <c r="O26" s="15">
        <f>B5L403C1*B5L419C5</f>
        <v>3258.8928160147993</v>
      </c>
      <c r="P26" s="16" t="s">
        <v>10780</v>
      </c>
      <c r="Q26" s="21">
        <f>B5L407C1*B5L419C5</f>
        <v>349.26125349989229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4132.9692181661176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1.5200856898365299E-2</v>
      </c>
      <c r="F27" s="16" t="s">
        <v>10784</v>
      </c>
      <c r="G27" s="15">
        <f>B5L401C1*B5L420C1</f>
        <v>1348.8454029785082</v>
      </c>
      <c r="H27" s="16" t="s">
        <v>10785</v>
      </c>
      <c r="I27" s="21">
        <f>B5L405C1*B5L420C1</f>
        <v>126.15191139953362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0.11501184578936033</v>
      </c>
      <c r="N27" s="16" t="s">
        <v>10788</v>
      </c>
      <c r="O27" s="15">
        <f>B5L403C1*B5L420C5</f>
        <v>2781.6164055974473</v>
      </c>
      <c r="P27" s="16" t="s">
        <v>10789</v>
      </c>
      <c r="Q27" s="21">
        <f>B5L407C1*B5L420C5</f>
        <v>298.11070428602198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4130.4618085759557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1.6765110086700003E-4</v>
      </c>
      <c r="F28" s="16" t="s">
        <v>10793</v>
      </c>
      <c r="G28" s="21">
        <f>B5L401C1*B5L421C1</f>
        <v>14.876491386025599</v>
      </c>
      <c r="H28" s="16" t="s">
        <v>10794</v>
      </c>
      <c r="I28" s="21">
        <f>B5L405C1*B5L421C1</f>
        <v>1.3913364860952333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1.1159272022399311E-2</v>
      </c>
      <c r="N28" s="16" t="s">
        <v>10797</v>
      </c>
      <c r="O28" s="21">
        <f>B5L403C1*B5L421C5</f>
        <v>269.89232212550138</v>
      </c>
      <c r="P28" s="16" t="s">
        <v>10798</v>
      </c>
      <c r="Q28" s="21">
        <f>B5L407C1*B5L421C5</f>
        <v>28.924833082059013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284.76881351152696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5.0789704644224869E-4</v>
      </c>
      <c r="F29" s="16" t="s">
        <v>10802</v>
      </c>
      <c r="G29" s="21">
        <f>B5L401C1*B5L422C1</f>
        <v>45.068156411212712</v>
      </c>
      <c r="H29" s="16" t="s">
        <v>10803</v>
      </c>
      <c r="I29" s="21">
        <f>B5L405C1*B5L422C1</f>
        <v>4.2150375884242219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1.3326513030368296E-3</v>
      </c>
      <c r="N29" s="16" t="s">
        <v>10806</v>
      </c>
      <c r="O29" s="21">
        <f>B5L403C1*B5L422C5</f>
        <v>32.230808070476037</v>
      </c>
      <c r="P29" s="16" t="s">
        <v>10807</v>
      </c>
      <c r="Q29" s="21">
        <f>B5L407C1*B5L422C5</f>
        <v>3.4542321774714622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77.298964481688756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4.4361149329148129E-4</v>
      </c>
      <c r="F30" s="16" t="s">
        <v>10811</v>
      </c>
      <c r="G30" s="21">
        <f>B5L401C1*B5L423C1</f>
        <v>39.363788991329422</v>
      </c>
      <c r="H30" s="16" t="s">
        <v>10812</v>
      </c>
      <c r="I30" s="21">
        <f>B5L405C1*B5L423C1</f>
        <v>3.6815317828260032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7.3766961016584103E-3</v>
      </c>
      <c r="N30" s="16" t="s">
        <v>10815</v>
      </c>
      <c r="O30" s="21">
        <f>B5L403C1*B5L423C5</f>
        <v>178.40891740021078</v>
      </c>
      <c r="P30" s="16" t="s">
        <v>10816</v>
      </c>
      <c r="Q30" s="21">
        <f>B5L407C1*B5L423C5</f>
        <v>19.120396295498601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217.7727063915402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6.9524332967239666E-3</v>
      </c>
      <c r="F31" s="16" t="s">
        <v>10820</v>
      </c>
      <c r="G31" s="21">
        <f>B5L401C1*B5L424C1</f>
        <v>616.92296391589093</v>
      </c>
      <c r="H31" s="16" t="s">
        <v>10821</v>
      </c>
      <c r="I31" s="21">
        <f>B5L405C1*B5L424C1</f>
        <v>57.698243929512202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1.0661210424294637E-2</v>
      </c>
      <c r="N31" s="16" t="s">
        <v>10824</v>
      </c>
      <c r="O31" s="21">
        <f>B5L403C1*B5L424C5</f>
        <v>257.8464645638083</v>
      </c>
      <c r="P31" s="16" t="s">
        <v>10825</v>
      </c>
      <c r="Q31" s="21">
        <f>B5L407C1*B5L424C5</f>
        <v>27.633857419771697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874.76942847969917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6.5406720597036595E-3</v>
      </c>
      <c r="F33" s="16" t="s">
        <v>10838</v>
      </c>
      <c r="G33" s="21">
        <f>B5L401C1*B5L426C1</f>
        <v>580.38540189599496</v>
      </c>
      <c r="H33" s="16" t="s">
        <v>10839</v>
      </c>
      <c r="I33" s="21">
        <f>B5L405C1*B5L426C1</f>
        <v>54.281037423480669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6.2728839112642688E-3</v>
      </c>
      <c r="N33" s="16" t="s">
        <v>10842</v>
      </c>
      <c r="O33" s="21">
        <f>B5L403C1*B5L426C5</f>
        <v>151.7126925337559</v>
      </c>
      <c r="P33" s="16" t="s">
        <v>10843</v>
      </c>
      <c r="Q33" s="21">
        <f>B5L407C1*B5L426C5</f>
        <v>16.259315097996986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21">
        <f>B5L426C2+IF(B5L426C6=NULL_VALUE,0,B5L426C6)+IF(B5L426C9=NULL_VALUE,0,B5L426C9)+IF(B5L426C12=NULL_VALUE,0,B5L426C12)</f>
        <v>732.09809442975086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4.2768181173131947E-3</v>
      </c>
      <c r="F34" s="16" t="s">
        <v>10847</v>
      </c>
      <c r="G34" s="21">
        <f>B5L401C1*B5L427C1</f>
        <v>379.50271458272027</v>
      </c>
      <c r="H34" s="16" t="s">
        <v>10848</v>
      </c>
      <c r="I34" s="21">
        <f>B5L405C1*B5L427C1</f>
        <v>35.493313555582205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1.0863127288391127E-2</v>
      </c>
      <c r="N34" s="16" t="s">
        <v>10851</v>
      </c>
      <c r="O34" s="21">
        <f>B5L403C1*B5L427C5</f>
        <v>262.72992033206225</v>
      </c>
      <c r="P34" s="16" t="s">
        <v>10852</v>
      </c>
      <c r="Q34" s="21">
        <f>B5L407C1*B5L427C5</f>
        <v>28.157225931509803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642.23263491478247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4.2806375188455736E-3</v>
      </c>
      <c r="N35" s="16" t="s">
        <v>10860</v>
      </c>
      <c r="O35" s="21">
        <f>B5L403C1*B5L428C5</f>
        <v>103.52926228698362</v>
      </c>
      <c r="P35" s="16" t="s">
        <v>10861</v>
      </c>
      <c r="Q35" s="21">
        <f>B5L407C1*B5L428C5</f>
        <v>11.095412448847727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103.52926228698362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3.10788373604973E-2</v>
      </c>
      <c r="F36" s="16" t="s">
        <v>10865</v>
      </c>
      <c r="G36" s="15">
        <f>B5L401C1*B5L429C1</f>
        <v>2757.77524806063</v>
      </c>
      <c r="H36" s="16" t="s">
        <v>10866</v>
      </c>
      <c r="I36" s="21">
        <f>B5L405C1*B5L429C1</f>
        <v>257.92327125476709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0.23912341158733577</v>
      </c>
      <c r="N36" s="16" t="s">
        <v>10869</v>
      </c>
      <c r="O36" s="15">
        <f>B5L403C1*B5L429C5</f>
        <v>5783.3138844842051</v>
      </c>
      <c r="P36" s="16" t="s">
        <v>10870</v>
      </c>
      <c r="Q36" s="21">
        <f>B5L407C1*B5L429C5</f>
        <v>619.80788283437437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8541.0891325448356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8.1321131703925201E-2</v>
      </c>
      <c r="F48" s="16" t="s">
        <v>10973</v>
      </c>
      <c r="G48" s="15">
        <f>B5L401C1*B5L441C1</f>
        <v>7216.0165309921022</v>
      </c>
      <c r="H48" s="16" t="s">
        <v>10974</v>
      </c>
      <c r="I48" s="21">
        <f>B5L405C1*B5L441C1</f>
        <v>674.88407201087523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520</v>
      </c>
      <c r="X48" s="16" t="s">
        <v>10978</v>
      </c>
      <c r="Y48" s="15">
        <f>B5L410C1*B5L441C5</f>
        <v>2462</v>
      </c>
      <c r="Z48" s="16" t="s">
        <v>10979</v>
      </c>
      <c r="AA48" s="15">
        <f>B5L404C1*B5L441C5</f>
        <v>4838.2593150554512</v>
      </c>
      <c r="AB48" s="16" t="s">
        <v>10980</v>
      </c>
      <c r="AC48" s="15">
        <f>B5L441C2+IF(B5L441C6=NULL_VALUE,0,B5L441C6)+IF(B5L441C9=NULL_VALUE,0,B5L441C9)+IF(B5L441C12=NULL_VALUE,0,B5L441C12)</f>
        <v>12054.275846047552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1746146.8490295578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533378.01650456863</v>
      </c>
      <c r="J8" s="16" t="s">
        <v>11040</v>
      </c>
      <c r="K8" s="17">
        <f>B5L501C1-B5L501C3</f>
        <v>1212768.8325249893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1287812.3421018305</v>
      </c>
      <c r="F9" s="16" t="s">
        <v>11042</v>
      </c>
      <c r="G9" s="21">
        <f>B3L209C4</f>
        <v>0.88770021469075566</v>
      </c>
      <c r="H9" s="16" t="s">
        <v>11043</v>
      </c>
      <c r="I9" s="15">
        <f>B5L502C1*B5L502C2</f>
        <v>1143191.2925651998</v>
      </c>
      <c r="J9" s="16" t="s">
        <v>11044</v>
      </c>
      <c r="K9" s="17">
        <f>B5L502C1-B5L502C3</f>
        <v>144621.04953663074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3863.8831573929415</v>
      </c>
      <c r="F10" s="16" t="s">
        <v>11042</v>
      </c>
      <c r="G10" s="21">
        <f>B3L209C4</f>
        <v>0.88770021469075566</v>
      </c>
      <c r="H10" s="16" t="s">
        <v>11046</v>
      </c>
      <c r="I10" s="15">
        <f>B5L503C1*B5L503C2</f>
        <v>3429.9699083577088</v>
      </c>
      <c r="J10" s="16" t="s">
        <v>11047</v>
      </c>
      <c r="K10" s="23">
        <f>B5L503C1-B5L503C3</f>
        <v>433.91324903523264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72762.687229506264</v>
      </c>
      <c r="F11" s="16" t="s">
        <v>11049</v>
      </c>
      <c r="G11" s="21">
        <f>B3L202C4</f>
        <v>5.1892321866127411E-2</v>
      </c>
      <c r="H11" s="16" t="s">
        <v>11050</v>
      </c>
      <c r="I11" s="15">
        <f>B5L504C1*B5L504C2</f>
        <v>3775.8247855578975</v>
      </c>
      <c r="J11" s="16" t="s">
        <v>11051</v>
      </c>
      <c r="K11" s="17">
        <f>B5L504C1-B5L504C3</f>
        <v>68986.862443948368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1140506.3226937784</v>
      </c>
      <c r="F12" s="16" t="s">
        <v>11053</v>
      </c>
      <c r="G12" s="21">
        <f>B3L203C4</f>
        <v>0.99989409512057348</v>
      </c>
      <c r="H12" s="16" t="s">
        <v>11054</v>
      </c>
      <c r="I12" s="15">
        <f>B5L505C1*B5L505C2</f>
        <v>1140385.5375091883</v>
      </c>
      <c r="J12" s="16" t="s">
        <v>11055</v>
      </c>
      <c r="K12" s="23">
        <f>B5L505C1-B5L505C3</f>
        <v>120.78518459014595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0.99989409512057348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2171557.9391990658</v>
      </c>
      <c r="F14" s="16" t="s">
        <v>11060</v>
      </c>
      <c r="G14" s="21">
        <f>B3L204C4</f>
        <v>0.45344441375925487</v>
      </c>
      <c r="H14" s="16" t="s">
        <v>11061</v>
      </c>
      <c r="I14" s="15">
        <f>B5L507C1*B5L507C2</f>
        <v>984680.81668437598</v>
      </c>
      <c r="J14" s="16" t="s">
        <v>11062</v>
      </c>
      <c r="K14" s="17">
        <f>B5L507C1-B5L507C3</f>
        <v>1186877.1225146898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3238965.3599307667</v>
      </c>
      <c r="F15" s="16" t="s">
        <v>11064</v>
      </c>
      <c r="G15" s="21">
        <f>B3L205C4</f>
        <v>0.94281021169715218</v>
      </c>
      <c r="H15" s="16" t="s">
        <v>11065</v>
      </c>
      <c r="I15" s="15">
        <f>B5L508C1*B5L508C2</f>
        <v>3053729.6166760689</v>
      </c>
      <c r="J15" s="16" t="s">
        <v>11066</v>
      </c>
      <c r="K15" s="17">
        <f>B5L508C1-B5L508C3</f>
        <v>185235.74325469788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1209575.1738325576</v>
      </c>
      <c r="F16" s="16" t="s">
        <v>11068</v>
      </c>
      <c r="G16" s="21">
        <f>B3L206C4</f>
        <v>0.98235587078676123</v>
      </c>
      <c r="H16" s="16" t="s">
        <v>11069</v>
      </c>
      <c r="I16" s="15">
        <f>B5L509C1*B5L509C2</f>
        <v>1188233.2731723303</v>
      </c>
      <c r="J16" s="16" t="s">
        <v>11070</v>
      </c>
      <c r="K16" s="17">
        <f>B5L509C1-B5L509C3</f>
        <v>21341.900660227286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8713.1341079362901</v>
      </c>
      <c r="F17" s="16" t="s">
        <v>11042</v>
      </c>
      <c r="G17" s="21">
        <f>B3L209C4</f>
        <v>0.88770021469075566</v>
      </c>
      <c r="H17" s="16" t="s">
        <v>11072</v>
      </c>
      <c r="I17" s="15">
        <f>B5L510C1*B5L510C2</f>
        <v>7734.6510182443908</v>
      </c>
      <c r="J17" s="16" t="s">
        <v>11073</v>
      </c>
      <c r="K17" s="23">
        <f>B5L510C1-B5L510C3</f>
        <v>978.48308969189929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2884.3344653831846</v>
      </c>
      <c r="F18" s="16" t="s">
        <v>11042</v>
      </c>
      <c r="G18" s="21">
        <f>B3L209C4</f>
        <v>0.88770021469075566</v>
      </c>
      <c r="H18" s="16" t="s">
        <v>11075</v>
      </c>
      <c r="I18" s="15">
        <f>B5L511C1*B5L511C2</f>
        <v>2560.4243241605991</v>
      </c>
      <c r="J18" s="16" t="s">
        <v>11076</v>
      </c>
      <c r="K18" s="23">
        <f>B5L511C1-B5L511C3</f>
        <v>323.91014122258548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42951.432085945955</v>
      </c>
      <c r="F19" s="16" t="s">
        <v>11078</v>
      </c>
      <c r="G19" s="21">
        <f>B3L220C4</f>
        <v>0.91000020689904881</v>
      </c>
      <c r="H19" s="16" t="s">
        <v>11079</v>
      </c>
      <c r="I19" s="15">
        <f>B5L512C1*B5L512C2</f>
        <v>39085.812084821264</v>
      </c>
      <c r="J19" s="16" t="s">
        <v>11080</v>
      </c>
      <c r="K19" s="17">
        <f>B5L512C1-B5L512C3</f>
        <v>3865.620001124691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12054.275846047552</v>
      </c>
      <c r="F20" s="16" t="s">
        <v>11042</v>
      </c>
      <c r="G20" s="21">
        <f>B3L209C4</f>
        <v>0.88770021469075566</v>
      </c>
      <c r="H20" s="16" t="s">
        <v>11082</v>
      </c>
      <c r="I20" s="15">
        <f>B5L513C1*B5L513C2</f>
        <v>10700.583256478003</v>
      </c>
      <c r="J20" s="16" t="s">
        <v>11083</v>
      </c>
      <c r="K20" s="17">
        <f>B5L513C1-B5L513C3</f>
        <v>1353.6925895695495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51447.966318091319</v>
      </c>
      <c r="F22" s="16" t="s">
        <v>11089</v>
      </c>
      <c r="G22" s="21">
        <f>B3L218C4</f>
        <v>0.82031896377685043</v>
      </c>
      <c r="H22" s="16" t="s">
        <v>11090</v>
      </c>
      <c r="I22" s="15">
        <f>B5L515C1*B5L515C2</f>
        <v>42203.742418482972</v>
      </c>
      <c r="J22" s="16" t="s">
        <v>11091</v>
      </c>
      <c r="K22" s="17">
        <f>B5L515C1-B5L515C3</f>
        <v>9244.223899608347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1067004.6096194093</v>
      </c>
      <c r="F23" s="16" t="s">
        <v>11093</v>
      </c>
      <c r="G23" s="21">
        <f>B3L207C4</f>
        <v>0.7896875421689703</v>
      </c>
      <c r="H23" s="16" t="s">
        <v>11094</v>
      </c>
      <c r="I23" s="15">
        <f>B5L516C1*B5L516C2</f>
        <v>842600.24765331298</v>
      </c>
      <c r="J23" s="16" t="s">
        <v>11095</v>
      </c>
      <c r="K23" s="17">
        <f>B5L516C1-B5L516C3</f>
        <v>224404.36196609633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19588.387573021511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19588.387573021511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50139.961695031423</v>
      </c>
      <c r="F25" s="16" t="s">
        <v>11042</v>
      </c>
      <c r="G25" s="21">
        <f>B3L209C4</f>
        <v>0.88770021469075566</v>
      </c>
      <c r="H25" s="16" t="s">
        <v>11101</v>
      </c>
      <c r="I25" s="15">
        <f>B5L518C1*B5L518C2</f>
        <v>44509.254761265656</v>
      </c>
      <c r="J25" s="16" t="s">
        <v>11102</v>
      </c>
      <c r="K25" s="17">
        <f>B5L518C1-B5L518C3</f>
        <v>5630.7069337657667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413114.80071151536</v>
      </c>
      <c r="F26" s="16" t="s">
        <v>11104</v>
      </c>
      <c r="G26" s="21">
        <f>B3L208C4</f>
        <v>0.96317385567882319</v>
      </c>
      <c r="H26" s="16" t="s">
        <v>11105</v>
      </c>
      <c r="I26" s="15">
        <f>B5L519C1*B5L519C2</f>
        <v>397901.37543929892</v>
      </c>
      <c r="J26" s="16" t="s">
        <v>11106</v>
      </c>
      <c r="K26" s="17">
        <f>B5L519C1-B5L519C3</f>
        <v>15213.425272216438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1786359.9529264318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1786359.9529264318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14872.975948713156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14872.975948713156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515.96030113781251</v>
      </c>
      <c r="F29" s="16" t="s">
        <v>11108</v>
      </c>
      <c r="G29" s="15">
        <f>1</f>
        <v>1</v>
      </c>
      <c r="H29" s="16" t="s">
        <v>11116</v>
      </c>
      <c r="I29" s="21">
        <f>B5L522C1*B5L522C2</f>
        <v>515.96030113781251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221551.93086163118</v>
      </c>
      <c r="F31" s="16" t="s">
        <v>11042</v>
      </c>
      <c r="G31" s="21">
        <f>B3L209C4</f>
        <v>0.88770021469075566</v>
      </c>
      <c r="H31" s="16" t="s">
        <v>11122</v>
      </c>
      <c r="I31" s="15">
        <f>B5L524C1*B5L524C2</f>
        <v>196671.69659102146</v>
      </c>
      <c r="J31" s="16" t="s">
        <v>11123</v>
      </c>
      <c r="K31" s="17">
        <f>B5L524C1-B5L524C3</f>
        <v>24880.234270609712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34833</v>
      </c>
      <c r="F33" s="16" t="s">
        <v>11042</v>
      </c>
      <c r="G33" s="21">
        <f>B3L209C4</f>
        <v>0.88770021469075566</v>
      </c>
      <c r="H33" s="16" t="s">
        <v>11128</v>
      </c>
      <c r="I33" s="15">
        <f>B5L526C1*B5L526C2</f>
        <v>30921.26157832309</v>
      </c>
      <c r="J33" s="16" t="s">
        <v>11129</v>
      </c>
      <c r="K33" s="17">
        <f>B5L526C1-B5L526C3</f>
        <v>3911.7384216769096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0.88770021469075566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135</v>
      </c>
      <c r="F35" s="16" t="s">
        <v>11042</v>
      </c>
      <c r="G35" s="21">
        <f>B3L209C4</f>
        <v>0.88770021469075566</v>
      </c>
      <c r="H35" s="16" t="s">
        <v>11134</v>
      </c>
      <c r="I35" s="21">
        <f>B5L528C1*B5L528C2</f>
        <v>119.83952898325201</v>
      </c>
      <c r="J35" s="16" t="s">
        <v>11135</v>
      </c>
      <c r="K35" s="23">
        <f>B5L528C1-B5L528C3</f>
        <v>15.160471016747991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0.88770021469075566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1933</v>
      </c>
      <c r="F37" s="16" t="s">
        <v>11049</v>
      </c>
      <c r="G37" s="21">
        <f>B3L202C4</f>
        <v>5.1892321866127411E-2</v>
      </c>
      <c r="H37" s="16" t="s">
        <v>11140</v>
      </c>
      <c r="I37" s="21">
        <f>B5L530C1*B5L530C2</f>
        <v>100.30785816722428</v>
      </c>
      <c r="J37" s="16" t="s">
        <v>11141</v>
      </c>
      <c r="K37" s="17">
        <f>B5L530C1-B5L530C3</f>
        <v>1832.6921418327756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5.1892321866127411E-2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34504</v>
      </c>
      <c r="F39" s="16" t="s">
        <v>11053</v>
      </c>
      <c r="G39" s="21">
        <f>B3L203C4</f>
        <v>0.99989409512057348</v>
      </c>
      <c r="H39" s="16" t="s">
        <v>11146</v>
      </c>
      <c r="I39" s="15">
        <f>B5L532C1*B5L532C2</f>
        <v>34500.345858040266</v>
      </c>
      <c r="J39" s="16" t="s">
        <v>11147</v>
      </c>
      <c r="K39" s="23">
        <f>B5L532C1-B5L532C3</f>
        <v>3.654141959734261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235404</v>
      </c>
      <c r="F40" s="16" t="s">
        <v>11060</v>
      </c>
      <c r="G40" s="21">
        <f>B3L204C4</f>
        <v>0.45344441375925487</v>
      </c>
      <c r="H40" s="16" t="s">
        <v>11149</v>
      </c>
      <c r="I40" s="15">
        <f>B5L533C1*B5L533C2</f>
        <v>106742.62877658363</v>
      </c>
      <c r="J40" s="16" t="s">
        <v>11150</v>
      </c>
      <c r="K40" s="17">
        <f>B5L533C1-B5L533C3</f>
        <v>128661.37122341637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188954</v>
      </c>
      <c r="F41" s="16" t="s">
        <v>11064</v>
      </c>
      <c r="G41" s="21">
        <f>B3L205C4</f>
        <v>0.94281021169715218</v>
      </c>
      <c r="H41" s="16" t="s">
        <v>11152</v>
      </c>
      <c r="I41" s="15">
        <f>B5L534C1*B5L534C2</f>
        <v>178147.7607410237</v>
      </c>
      <c r="J41" s="16" t="s">
        <v>11153</v>
      </c>
      <c r="K41" s="17">
        <f>B5L534C1-B5L534C3</f>
        <v>10806.239258976304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69006</v>
      </c>
      <c r="F42" s="16" t="s">
        <v>11068</v>
      </c>
      <c r="G42" s="21">
        <f>B3L206C4</f>
        <v>0.98235587078676123</v>
      </c>
      <c r="H42" s="16" t="s">
        <v>11155</v>
      </c>
      <c r="I42" s="15">
        <f>B5L535C1*B5L535C2</f>
        <v>67788.44921951124</v>
      </c>
      <c r="J42" s="16" t="s">
        <v>11156</v>
      </c>
      <c r="K42" s="17">
        <f>B5L535C1-B5L535C3</f>
        <v>1217.5507804887602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0.99989409512057348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0.99989409512057348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0.99989409512057348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0.45344441375925487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0.94281021169715218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0.98235587078676123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366</v>
      </c>
      <c r="F49" s="16" t="s">
        <v>11042</v>
      </c>
      <c r="G49" s="21">
        <f>B3L209C4</f>
        <v>0.88770021469075566</v>
      </c>
      <c r="H49" s="16" t="s">
        <v>11176</v>
      </c>
      <c r="I49" s="21">
        <f>B5L542C1*B5L542C2</f>
        <v>324.89827857681655</v>
      </c>
      <c r="J49" s="16" t="s">
        <v>11177</v>
      </c>
      <c r="K49" s="23">
        <f>B5L542C1-B5L542C3</f>
        <v>41.101721423183449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0.88770021469075566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404</v>
      </c>
      <c r="F51" s="16" t="s">
        <v>11042</v>
      </c>
      <c r="G51" s="21">
        <f>B3L209C4</f>
        <v>0.88770021469075566</v>
      </c>
      <c r="H51" s="16" t="s">
        <v>11182</v>
      </c>
      <c r="I51" s="21">
        <f>B5L544C1*B5L544C2</f>
        <v>358.6308867350653</v>
      </c>
      <c r="J51" s="16" t="s">
        <v>11183</v>
      </c>
      <c r="K51" s="23">
        <f>B5L544C1-B5L544C3</f>
        <v>45.369113264934697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0.88770021469075566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3253</v>
      </c>
      <c r="F53" s="16" t="s">
        <v>11078</v>
      </c>
      <c r="G53" s="21">
        <f>B3L220C4</f>
        <v>0.91000020689904881</v>
      </c>
      <c r="H53" s="16" t="s">
        <v>11188</v>
      </c>
      <c r="I53" s="15">
        <f>B5L546C1*B5L546C2</f>
        <v>2960.2306730426058</v>
      </c>
      <c r="J53" s="16" t="s">
        <v>11189</v>
      </c>
      <c r="K53" s="23">
        <f>B5L546C1-B5L546C3</f>
        <v>292.76932695739424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0.91000020689904881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674.88407201087523</v>
      </c>
      <c r="F55" s="16" t="s">
        <v>11042</v>
      </c>
      <c r="G55" s="21">
        <f>B3L209C4</f>
        <v>0.88770021469075566</v>
      </c>
      <c r="H55" s="16" t="s">
        <v>11194</v>
      </c>
      <c r="I55" s="21">
        <f>B5L548C1*B5L548C2</f>
        <v>599.09473561542529</v>
      </c>
      <c r="J55" s="16" t="s">
        <v>11195</v>
      </c>
      <c r="K55" s="23">
        <f>B5L548C1-B5L548C3</f>
        <v>75.789336395449936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0.88770021469075566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1847</v>
      </c>
      <c r="F57" s="16" t="s">
        <v>11089</v>
      </c>
      <c r="G57" s="21">
        <f>B3L218C4</f>
        <v>0.82031896377685043</v>
      </c>
      <c r="H57" s="16" t="s">
        <v>11200</v>
      </c>
      <c r="I57" s="15">
        <f>B5L550C1*B5L550C2</f>
        <v>1515.1291260958428</v>
      </c>
      <c r="J57" s="16" t="s">
        <v>11201</v>
      </c>
      <c r="K57" s="23">
        <f>B5L550C1-B5L550C3</f>
        <v>331.87087390415718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0.82031896377685043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68536</v>
      </c>
      <c r="F59" s="16" t="s">
        <v>11093</v>
      </c>
      <c r="G59" s="21">
        <f>B3L207C4</f>
        <v>0.7896875421689703</v>
      </c>
      <c r="H59" s="16" t="s">
        <v>11206</v>
      </c>
      <c r="I59" s="15">
        <f>B5L552C1*B5L552C2</f>
        <v>54122.025390092545</v>
      </c>
      <c r="J59" s="16" t="s">
        <v>11207</v>
      </c>
      <c r="K59" s="17">
        <f>B5L552C1-B5L552C3</f>
        <v>14413.974609907455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0.7896875421689703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11287</v>
      </c>
      <c r="F61" s="16" t="s">
        <v>11042</v>
      </c>
      <c r="G61" s="21">
        <f>B3L209C4</f>
        <v>0.88770021469075566</v>
      </c>
      <c r="H61" s="16" t="s">
        <v>11212</v>
      </c>
      <c r="I61" s="15">
        <f>B5L554C1*B5L554C2</f>
        <v>10019.472323214559</v>
      </c>
      <c r="J61" s="16" t="s">
        <v>11213</v>
      </c>
      <c r="K61" s="17">
        <f>B5L554C1-B5L554C3</f>
        <v>1267.5276767854411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0.88770021469075566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15633</v>
      </c>
      <c r="F63" s="16" t="s">
        <v>11104</v>
      </c>
      <c r="G63" s="21">
        <f>B3L208C4</f>
        <v>0.96317385567882319</v>
      </c>
      <c r="H63" s="16" t="s">
        <v>11218</v>
      </c>
      <c r="I63" s="15">
        <f>B5L556C1*B5L556C2</f>
        <v>15057.296885827043</v>
      </c>
      <c r="J63" s="16" t="s">
        <v>11219</v>
      </c>
      <c r="K63" s="23">
        <f>B5L556C1-B5L556C3</f>
        <v>575.7031141729567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0.96317385567882319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1002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1002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23601</v>
      </c>
      <c r="F67" s="16" t="s">
        <v>11042</v>
      </c>
      <c r="G67" s="21">
        <f>B3L209C4</f>
        <v>0.88770021469075566</v>
      </c>
      <c r="H67" s="16" t="s">
        <v>11230</v>
      </c>
      <c r="I67" s="15">
        <f>B5L560C1*B5L560C2</f>
        <v>20950.612766916525</v>
      </c>
      <c r="J67" s="16" t="s">
        <v>11231</v>
      </c>
      <c r="K67" s="17">
        <f>B5L560C1-B5L560C3</f>
        <v>2650.3872330834747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3981</v>
      </c>
      <c r="F68" s="16" t="s">
        <v>11042</v>
      </c>
      <c r="G68" s="21">
        <f>B3L209C4</f>
        <v>0.88770021469075566</v>
      </c>
      <c r="H68" s="16" t="s">
        <v>11233</v>
      </c>
      <c r="I68" s="15">
        <f>B5L561C1*B5L561C2</f>
        <v>3533.9345546838981</v>
      </c>
      <c r="J68" s="16" t="s">
        <v>11234</v>
      </c>
      <c r="K68" s="23">
        <f>B5L561C1-B5L561C3</f>
        <v>447.06544531610189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3370</v>
      </c>
      <c r="F69" s="16" t="s">
        <v>11236</v>
      </c>
      <c r="G69" s="21">
        <f>B3L402C2</f>
        <v>0.99216740782217472</v>
      </c>
      <c r="H69" s="16" t="s">
        <v>11237</v>
      </c>
      <c r="I69" s="15">
        <f>B5L562C1*B5L562C2</f>
        <v>3343.6041643607286</v>
      </c>
      <c r="J69" s="16" t="s">
        <v>11238</v>
      </c>
      <c r="K69" s="23">
        <f>B5L562C1-B5L562C3</f>
        <v>26.395835639271354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0.99216740782217472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520</v>
      </c>
      <c r="F71" s="16" t="s">
        <v>11042</v>
      </c>
      <c r="G71" s="21">
        <f>B3L209C4</f>
        <v>0.88770021469075566</v>
      </c>
      <c r="H71" s="16" t="s">
        <v>11243</v>
      </c>
      <c r="I71" s="21">
        <f>B5L564C1*B5L564C2</f>
        <v>461.60411163919292</v>
      </c>
      <c r="J71" s="16" t="s">
        <v>11244</v>
      </c>
      <c r="K71" s="23">
        <f>B5L564C1-B5L564C3</f>
        <v>58.395888360807078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2462</v>
      </c>
      <c r="F72" s="16" t="s">
        <v>11042</v>
      </c>
      <c r="G72" s="21">
        <f>B3L209C4</f>
        <v>0.88770021469075566</v>
      </c>
      <c r="H72" s="16" t="s">
        <v>11246</v>
      </c>
      <c r="I72" s="15">
        <f>B5L565C1*B5L565C2</f>
        <v>2185.5179285686404</v>
      </c>
      <c r="J72" s="16" t="s">
        <v>11247</v>
      </c>
      <c r="K72" s="23">
        <f>B5L565C1-B5L565C3</f>
        <v>276.4820714313596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533378.01650456863</v>
      </c>
      <c r="F8" s="16" t="s">
        <v>11361</v>
      </c>
      <c r="G8" s="15">
        <f>B5L601C1*A4L203C2</f>
        <v>90994.289615679416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90994.289615679416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1212768.8325249893</v>
      </c>
      <c r="F9" s="16" t="s">
        <v>11366</v>
      </c>
      <c r="G9" s="15">
        <f>B5L602C1*A4L203C2</f>
        <v>206898.36282876317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206898.36282876317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1143191.2925651998</v>
      </c>
      <c r="F10" s="16" t="s">
        <v>11370</v>
      </c>
      <c r="G10" s="15">
        <f>B5L603C1*A4L203C2</f>
        <v>195028.43451162308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195028.43451162308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144621.04953663074</v>
      </c>
      <c r="F11" s="16" t="s">
        <v>11375</v>
      </c>
      <c r="G11" s="15">
        <f>B5L604C1*A4L203C2</f>
        <v>24672.351050949204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24672.351050949204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3429.9699083577088</v>
      </c>
      <c r="F12" s="16" t="s">
        <v>11380</v>
      </c>
      <c r="G12" s="21">
        <f>B5L605C1*A4L203C2</f>
        <v>585.15286636582516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585.15286636582516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433.91324903523264</v>
      </c>
      <c r="F13" s="16" t="s">
        <v>11384</v>
      </c>
      <c r="G13" s="21">
        <f>B5L606C1*A4L203C2</f>
        <v>74.02560028541069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74.02560028541069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3775.8247855578975</v>
      </c>
      <c r="F14" s="16" t="s">
        <v>11388</v>
      </c>
      <c r="G14" s="21">
        <f>B5L607C1*A4L203C2</f>
        <v>644.15570841617728</v>
      </c>
      <c r="H14" s="16" t="s">
        <v>11389</v>
      </c>
      <c r="I14" s="15">
        <f>B3L603C3</f>
        <v>1</v>
      </c>
      <c r="J14" s="16" t="s">
        <v>11390</v>
      </c>
      <c r="K14" s="23">
        <f>B5L607C2*B5L607C3</f>
        <v>644.15570841617728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68986.862443948368</v>
      </c>
      <c r="F15" s="16" t="s">
        <v>11393</v>
      </c>
      <c r="G15" s="15">
        <f>B5L608C1*A4L203C2</f>
        <v>11769.158732937593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11769.158732937593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1140385.5375091883</v>
      </c>
      <c r="F16" s="16" t="s">
        <v>11398</v>
      </c>
      <c r="G16" s="15">
        <f>B5L609C1*A4L203C2</f>
        <v>194549.77269906751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194549.77269906751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120.78518459014595</v>
      </c>
      <c r="F17" s="16" t="s">
        <v>11403</v>
      </c>
      <c r="G17" s="21">
        <f>B5L610C1*A4L203C2</f>
        <v>20.605952491078899</v>
      </c>
      <c r="H17" s="16" t="s">
        <v>11404</v>
      </c>
      <c r="I17" s="15">
        <f>B3L606C3</f>
        <v>1</v>
      </c>
      <c r="J17" s="16" t="s">
        <v>11405</v>
      </c>
      <c r="K17" s="23">
        <f>B5L610C2*B5L610C3</f>
        <v>20.605952491078899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984680.81668437598</v>
      </c>
      <c r="F20" s="16" t="s">
        <v>11416</v>
      </c>
      <c r="G20" s="15">
        <f>B5L613C1*A4L203C2</f>
        <v>167986.54732635454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167986.54732635454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1186877.1225146898</v>
      </c>
      <c r="F21" s="16" t="s">
        <v>11421</v>
      </c>
      <c r="G21" s="15">
        <f>B5L614C1*A4L203C2</f>
        <v>202481.23710100609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202481.23710100609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3053729.6166760689</v>
      </c>
      <c r="F22" s="16" t="s">
        <v>11426</v>
      </c>
      <c r="G22" s="15">
        <f>B5L615C1*A4L203C2</f>
        <v>520966.27260493737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520966.27260493737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185235.74325469788</v>
      </c>
      <c r="F23" s="16" t="s">
        <v>11431</v>
      </c>
      <c r="G23" s="15">
        <f>B5L616C1*A4L203C2</f>
        <v>31601.217799251459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31601.217799251459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1188233.2731723303</v>
      </c>
      <c r="F24" s="16" t="s">
        <v>11436</v>
      </c>
      <c r="G24" s="15">
        <f>B5L617C1*A4L203C2</f>
        <v>202712.59640319957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202712.59640319957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21341.900660227286</v>
      </c>
      <c r="F25" s="16" t="s">
        <v>11441</v>
      </c>
      <c r="G25" s="15">
        <f>B5L618C1*A4L203C2</f>
        <v>3640.9282526347752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3640.9282526347752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7734.6510182443908</v>
      </c>
      <c r="F26" s="16" t="s">
        <v>11446</v>
      </c>
      <c r="G26" s="15">
        <f>B5L619C1*A4L203C2</f>
        <v>1319.5314637124932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1319.5314637124932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978.48308969189929</v>
      </c>
      <c r="F27" s="16" t="s">
        <v>11450</v>
      </c>
      <c r="G27" s="21">
        <f>B5L620C1*A4L203C2</f>
        <v>166.92921510143802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166.92921510143802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398295.48980665498</v>
      </c>
      <c r="F28" s="16" t="s">
        <v>11454</v>
      </c>
      <c r="G28" s="15">
        <f>B5L621C1*A4L203C2</f>
        <v>67949.210561015338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67949.210561015338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2560.4243241605991</v>
      </c>
      <c r="F29" s="16" t="s">
        <v>11459</v>
      </c>
      <c r="G29" s="21">
        <f>B5L622C1*A4L203C2</f>
        <v>436.80838970179821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436.80838970179821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323.91014122258548</v>
      </c>
      <c r="F30" s="16" t="s">
        <v>11463</v>
      </c>
      <c r="G30" s="21">
        <f>B5L623C1*A4L203C2</f>
        <v>55.259070092573083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55.259070092573083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39085.812084821264</v>
      </c>
      <c r="F31" s="16" t="s">
        <v>11467</v>
      </c>
      <c r="G31" s="15">
        <f>B5L624C1*A4L203C2</f>
        <v>6668.0395416705078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6668.0395416705078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3865.620001124691</v>
      </c>
      <c r="F32" s="16" t="s">
        <v>11472</v>
      </c>
      <c r="G32" s="21">
        <f>B5L625C1*A4L203C2</f>
        <v>659.47477219187226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659.47477219187226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86120.710385292827</v>
      </c>
      <c r="F33" s="16" t="s">
        <v>11476</v>
      </c>
      <c r="G33" s="15">
        <f>B5L626C1*A4L203C2</f>
        <v>14692.193191730956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14692.193191730956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9568.8068959120847</v>
      </c>
      <c r="F34" s="16" t="s">
        <v>11480</v>
      </c>
      <c r="G34" s="15">
        <f>B5L627C1*A4L203C2</f>
        <v>1632.4384564426016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1632.4384564426016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11.321222546529924</v>
      </c>
      <c r="F36" s="16" t="s">
        <v>11488</v>
      </c>
      <c r="G36" s="21">
        <f>B5L629C1*A4L203C2</f>
        <v>1.9314005664380052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1.9314005664380052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5182.6827099626526</v>
      </c>
      <c r="F37" s="16" t="s">
        <v>11492</v>
      </c>
      <c r="G37" s="21">
        <f>B5L630C1*A4L203C2</f>
        <v>884.16567031962859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884.16567031962859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4689.7777465382514</v>
      </c>
      <c r="F38" s="16" t="s">
        <v>11496</v>
      </c>
      <c r="G38" s="21">
        <f>B5L631C1*A4L203C2</f>
        <v>800.07608355942568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800.07608355942568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5223.3293601435071</v>
      </c>
      <c r="F39" s="16" t="s">
        <v>11500</v>
      </c>
      <c r="G39" s="21">
        <f>B5L632C1*A4L203C2</f>
        <v>891.0999888404823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891.0999888404823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6609.9796153310799</v>
      </c>
      <c r="F40" s="16" t="s">
        <v>11504</v>
      </c>
      <c r="G40" s="15">
        <f>B5L633C1*A4L203C2</f>
        <v>1127.6625223754822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1127.6625223754822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4132.9692181661176</v>
      </c>
      <c r="F41" s="16" t="s">
        <v>11508</v>
      </c>
      <c r="G41" s="21">
        <f>B5L634C1*A4L203C2</f>
        <v>705.0845486191397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705.0845486191397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4130.4618085759557</v>
      </c>
      <c r="F42" s="16" t="s">
        <v>11512</v>
      </c>
      <c r="G42" s="21">
        <f>B5L635C1*A4L203C2</f>
        <v>704.65678454305805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704.65678454305805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284.76881351152696</v>
      </c>
      <c r="F43" s="16" t="s">
        <v>11516</v>
      </c>
      <c r="G43" s="21">
        <f>B5L636C1*A4L203C2</f>
        <v>48.581559585066501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48.581559585066501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77.298964481688756</v>
      </c>
      <c r="F44" s="16" t="s">
        <v>11520</v>
      </c>
      <c r="G44" s="21">
        <f>B5L637C1*A4L203C2</f>
        <v>13.187203340576103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13.187203340576103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217.7727063915402</v>
      </c>
      <c r="F45" s="16" t="s">
        <v>11524</v>
      </c>
      <c r="G45" s="21">
        <f>B5L638C1*A4L203C2</f>
        <v>37.152023710396755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37.152023710396755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874.76942847969917</v>
      </c>
      <c r="F46" s="16" t="s">
        <v>11528</v>
      </c>
      <c r="G46" s="21">
        <f>B5L639C1*A4L203C2</f>
        <v>149.23566449863668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149.23566449863668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732.09809442975086</v>
      </c>
      <c r="F48" s="16" t="s">
        <v>11536</v>
      </c>
      <c r="G48" s="21">
        <f>B5L641C1*A4L203C2</f>
        <v>124.89593490971549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124.89593490971549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642.23263491478247</v>
      </c>
      <c r="F49" s="16" t="s">
        <v>11540</v>
      </c>
      <c r="G49" s="21">
        <f>B5L642C1*A4L203C2</f>
        <v>109.56488751646189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109.56488751646189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103.52926228698362</v>
      </c>
      <c r="F50" s="16" t="s">
        <v>11544</v>
      </c>
      <c r="G50" s="21">
        <f>B5L643C1*A4L203C2</f>
        <v>17.662092146159406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17.662092146159406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8541.0891325448356</v>
      </c>
      <c r="F51" s="16" t="s">
        <v>11548</v>
      </c>
      <c r="G51" s="15">
        <f>B5L644C1*A4L203C2</f>
        <v>1457.109806012149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1457.109806012149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10700.583256478003</v>
      </c>
      <c r="F64" s="16" t="s">
        <v>11602</v>
      </c>
      <c r="G64" s="15">
        <f>B5L657C1*A4L203C2</f>
        <v>1825.5195035551474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1825.5195035551474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1353.6925895695495</v>
      </c>
      <c r="F65" s="16" t="s">
        <v>11607</v>
      </c>
      <c r="G65" s="21">
        <f>B5L658C1*A4L203C2</f>
        <v>230.93995578056513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230.93995578056513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3549.0051290043261</v>
      </c>
      <c r="F68" s="16" t="s">
        <v>11619</v>
      </c>
      <c r="G68" s="21">
        <f>B5L661C1*A4L203C2</f>
        <v>605.46027500813807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605.46027500813807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8512.6984019805004</v>
      </c>
      <c r="F69" s="16" t="s">
        <v>11623</v>
      </c>
      <c r="G69" s="15">
        <f>B5L662C1*A4L203C2</f>
        <v>1452.2663473778734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1452.2663473778734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42203.742418482972</v>
      </c>
      <c r="F70" s="16" t="s">
        <v>11627</v>
      </c>
      <c r="G70" s="15">
        <f>B5L663C1*A4L203C2</f>
        <v>7199.9584565931955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7199.9584565931955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9244.223899608347</v>
      </c>
      <c r="F71" s="16" t="s">
        <v>11631</v>
      </c>
      <c r="G71" s="15">
        <f>B5L664C1*A4L203C2</f>
        <v>1577.0645972731841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1577.0645972731841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25035.712807465206</v>
      </c>
      <c r="F72" s="16" t="s">
        <v>11635</v>
      </c>
      <c r="G72" s="15">
        <f>B5L665C1*A4L203C2</f>
        <v>4271.0926049535647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4271.0926049535647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217130.06056152901</v>
      </c>
      <c r="F73" s="16" t="s">
        <v>11639</v>
      </c>
      <c r="G73" s="15">
        <f>B5L666C1*A4L203C2</f>
        <v>37042.38833179685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37042.38833179685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842600.24765331298</v>
      </c>
      <c r="F74" s="16" t="s">
        <v>11644</v>
      </c>
      <c r="G74" s="15">
        <f>B5L667C1*A4L203C2</f>
        <v>143747.6022496552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143747.6022496552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224404.36196609633</v>
      </c>
      <c r="F75" s="16" t="s">
        <v>11649</v>
      </c>
      <c r="G75" s="15">
        <f>B5L668C1*A4L203C2</f>
        <v>38283.384151416038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38283.384151416038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19588.387573021511</v>
      </c>
      <c r="F77" s="16" t="s">
        <v>11659</v>
      </c>
      <c r="G77" s="15">
        <f>B5L670C1*A4L203C2</f>
        <v>3341.77891995747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3341.77891995747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44509.254761265656</v>
      </c>
      <c r="F79" s="16" t="s">
        <v>11668</v>
      </c>
      <c r="G79" s="15">
        <f>B5L672C1*A4L203C2</f>
        <v>7593.2788622719208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7593.2788622719208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5630.7069337657667</v>
      </c>
      <c r="F80" s="16" t="s">
        <v>11673</v>
      </c>
      <c r="G80" s="21">
        <f>B5L673C1*A4L203C2</f>
        <v>960.5986029004398</v>
      </c>
      <c r="H80" s="16" t="s">
        <v>11669</v>
      </c>
      <c r="I80" s="15">
        <f>B3L627C3</f>
        <v>1</v>
      </c>
      <c r="J80" s="16" t="s">
        <v>11674</v>
      </c>
      <c r="K80" s="23">
        <f>B5L673C2*B5L673C3</f>
        <v>960.5986029004398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397901.37543929892</v>
      </c>
      <c r="F81" s="16" t="s">
        <v>11677</v>
      </c>
      <c r="G81" s="15">
        <f>B5L674C1*A4L203C2</f>
        <v>67881.974649944401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67881.974649944401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15213.425272216438</v>
      </c>
      <c r="F82" s="16" t="s">
        <v>11681</v>
      </c>
      <c r="G82" s="15">
        <f>B5L675C1*A4L203C2</f>
        <v>2595.4103514401245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2595.4103514401245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13328756.024302982</v>
      </c>
      <c r="F86" s="16" t="s">
        <v>11698</v>
      </c>
      <c r="G86" s="15">
        <f>SUM(B5L601C2:B5L658C2)+SUM(B5L661C2:B5L678C2)</f>
        <v>2273885.7777460888</v>
      </c>
      <c r="H86" s="16" t="s">
        <v>945</v>
      </c>
      <c r="I86" s="21"/>
      <c r="J86" s="16" t="s">
        <v>11699</v>
      </c>
      <c r="K86" s="17">
        <f>SUM(B5L601C4:B5L658C4)+SUM(B5L661C4:B5L678C4)</f>
        <v>2273885.7777460888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1786359.9529264318</v>
      </c>
      <c r="F8" s="16" t="s">
        <v>11757</v>
      </c>
      <c r="G8" s="15">
        <f>B5L701C1*A4L204C2</f>
        <v>304753.00796924927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304753.00796924927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14872.975948713156</v>
      </c>
      <c r="F9" s="16" t="s">
        <v>11762</v>
      </c>
      <c r="G9" s="15">
        <f>B5L702C1*A4L204C2</f>
        <v>2537.3296968504646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2537.3296968504646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6008.5452111199138</v>
      </c>
      <c r="F11" s="16" t="s">
        <v>11771</v>
      </c>
      <c r="G11" s="15">
        <f>B5L704C1*A4L204C2</f>
        <v>1025.0578130170572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1025.0578130170572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149082.78495633113</v>
      </c>
      <c r="F12" s="16" t="s">
        <v>11775</v>
      </c>
      <c r="G12" s="15">
        <f>B5L705C1*A4L204C2</f>
        <v>25433.523113550091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25433.523113550091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141639.5080306438</v>
      </c>
      <c r="F13" s="16" t="s">
        <v>11779</v>
      </c>
      <c r="G13" s="15">
        <f>B5L706C1*A4L204C2</f>
        <v>24163.700070027833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24163.700070027833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184976.94049225302</v>
      </c>
      <c r="F14" s="16" t="s">
        <v>11783</v>
      </c>
      <c r="G14" s="15">
        <f>B5L707C1*A4L204C2</f>
        <v>31557.066047978366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31557.066047978366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171991.29301349132</v>
      </c>
      <c r="F15" s="16" t="s">
        <v>11787</v>
      </c>
      <c r="G15" s="15">
        <f>B5L708C1*A4L204C2</f>
        <v>29341.714588101619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29341.714588101619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145433.56197434891</v>
      </c>
      <c r="F16" s="16" t="s">
        <v>11791</v>
      </c>
      <c r="G16" s="15">
        <f>B5L709C1*A4L204C2</f>
        <v>24810.965672823924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24810.965672823924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154427.30607062328</v>
      </c>
      <c r="F17" s="16" t="s">
        <v>11795</v>
      </c>
      <c r="G17" s="15">
        <f>B5L710C1*A4L204C2</f>
        <v>26345.298415648333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26345.298415648333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13910.884560125356</v>
      </c>
      <c r="F18" s="16" t="s">
        <v>11799</v>
      </c>
      <c r="G18" s="15">
        <f>B5L711C1*A4L204C2</f>
        <v>2373.1969059573858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2373.1969059573858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1517.4922641233657</v>
      </c>
      <c r="F19" s="16" t="s">
        <v>11803</v>
      </c>
      <c r="G19" s="21">
        <f>B5L712C1*A4L204C2</f>
        <v>258.88418025944617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258.88418025944617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6955.7655634593812</v>
      </c>
      <c r="F20" s="16" t="s">
        <v>11807</v>
      </c>
      <c r="G20" s="15">
        <f>B5L713C1*A4L204C2</f>
        <v>1186.6536051261705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1186.6536051261705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11128.707648100288</v>
      </c>
      <c r="F21" s="16" t="s">
        <v>11811</v>
      </c>
      <c r="G21" s="15">
        <f>B5L714C1*A4L204C2</f>
        <v>1898.5575247659092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1898.5575247659092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9104.953584740193</v>
      </c>
      <c r="F23" s="16" t="s">
        <v>11819</v>
      </c>
      <c r="G23" s="15">
        <f>B5L716C1*A4L204C2</f>
        <v>1553.3050815566769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1553.3050815566769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14796.03450029787</v>
      </c>
      <c r="F24" s="16" t="s">
        <v>11823</v>
      </c>
      <c r="G24" s="15">
        <f>B5L717C1*A4L204C2</f>
        <v>2524.2034857508165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2524.2034857508165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4173.5886514343092</v>
      </c>
      <c r="F25" s="16" t="s">
        <v>11827</v>
      </c>
      <c r="G25" s="21">
        <f>B5L718C1*A4L204C2</f>
        <v>712.01422393469318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712.01422393469318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259671.56930045574</v>
      </c>
      <c r="F26" s="16" t="s">
        <v>11831</v>
      </c>
      <c r="G26" s="15">
        <f>B5L719C1*A4L204C2</f>
        <v>44299.969722657748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44299.969722657748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515.96030113781251</v>
      </c>
      <c r="F35" s="16" t="s">
        <v>11867</v>
      </c>
      <c r="G35" s="21">
        <f>B5L728C1*A4L204C2</f>
        <v>88.022827374110818</v>
      </c>
      <c r="H35" s="16" t="s">
        <v>11108</v>
      </c>
      <c r="I35" s="15">
        <f>1</f>
        <v>1</v>
      </c>
      <c r="J35" s="16" t="s">
        <v>11868</v>
      </c>
      <c r="K35" s="23">
        <f>B5L728C2*B5L728C3</f>
        <v>88.022827374110818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396.99201115114897</v>
      </c>
      <c r="F37" s="16" t="s">
        <v>11875</v>
      </c>
      <c r="G37" s="21">
        <f>B5L730C1*A4L204C2</f>
        <v>67.726837102386014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67.726837102386014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37886.227826405084</v>
      </c>
      <c r="F38" s="16" t="s">
        <v>11879</v>
      </c>
      <c r="G38" s="15">
        <f>B5L731C1*A4L204C2</f>
        <v>6463.3904671847076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6463.3904671847076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196671.69659102146</v>
      </c>
      <c r="F39" s="16" t="s">
        <v>11883</v>
      </c>
      <c r="G39" s="15">
        <f>B5L732C1*A4L204C2</f>
        <v>33552.191438428265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33552.191438428265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24880.234270609712</v>
      </c>
      <c r="F40" s="16" t="s">
        <v>11887</v>
      </c>
      <c r="G40" s="15">
        <f>B5L733C1*A4L204C2</f>
        <v>4244.5679665660173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4244.5679665660173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3336402.9756970191</v>
      </c>
      <c r="F41" s="16" t="s">
        <v>11891</v>
      </c>
      <c r="G41" s="15">
        <f>SUM(B5L701C2:B5L733C2)</f>
        <v>569190.34765391133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562659.23034962418</v>
      </c>
      <c r="L41" s="16" t="s">
        <v>11893</v>
      </c>
      <c r="M41" s="23">
        <f>SUM(B5L701C5:B5L733C5)</f>
        <v>6531.1173042870932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1055.328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1071.2750000000001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1078.4880000000001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1065.7935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1051.8665999999998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2309.875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2344.7799999999997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2360.5676666666664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2332.7824999999998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2302.2995999999998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201912.18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204963.3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206343.33999999997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203914.56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201249.97199999998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0.18960977414028254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41.668999999999997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75.004199999999997</v>
      </c>
      <c r="J9" s="16" t="s">
        <v>12037</v>
      </c>
      <c r="K9" s="23">
        <f>IF(B6L216C3=0,0,B6L202C3/B6L216C3)</f>
        <v>5.5096212727993371E-3</v>
      </c>
      <c r="L9" s="16" t="s">
        <v>12038</v>
      </c>
      <c r="M9" s="23">
        <f>A1L542C9</f>
        <v>0.63859977390558609</v>
      </c>
      <c r="N9" s="16" t="s">
        <v>12039</v>
      </c>
      <c r="O9" s="23">
        <f>B6L202C1*B6L202C5</f>
        <v>26.609813978871866</v>
      </c>
      <c r="P9" s="16" t="s">
        <v>12040</v>
      </c>
      <c r="Q9" s="23">
        <f>B3L836C3</f>
        <v>1.70006309148265</v>
      </c>
      <c r="R9" s="16" t="s">
        <v>12041</v>
      </c>
      <c r="S9" s="23">
        <f>B6L202C6*B6L202C7</f>
        <v>45.238362616699142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24.881099439184531</v>
      </c>
      <c r="X9" s="16" t="s">
        <v>12044</v>
      </c>
      <c r="Y9" s="23">
        <f>IF(B6L216C10=0,0,B6L202C10/B6L216C10)</f>
        <v>1.6093197486874877E-2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2.4496371720000001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3.6744557580000001</v>
      </c>
      <c r="AH9" s="16" t="s">
        <v>12049</v>
      </c>
      <c r="AI9" s="23">
        <f>IF(B6L216C15=0,0,B6L202C15/B6L216C15)</f>
        <v>5.5096212727993362E-3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3.5026961399999998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4.2032353679999996</v>
      </c>
      <c r="AR9" s="16" t="s">
        <v>12054</v>
      </c>
      <c r="AS9" s="23">
        <f>IF(B6L216C20=0,0,B6L202C20/B6L216C20)</f>
        <v>5.5096212727993362E-3</v>
      </c>
      <c r="AT9" s="16" t="s">
        <v>12055</v>
      </c>
      <c r="AU9" s="17">
        <f>A1L237C3</f>
        <v>40419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202.095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50.52375</v>
      </c>
      <c r="BD9" s="16" t="s">
        <v>12060</v>
      </c>
      <c r="BE9" s="23">
        <f>IF(B6L216C26=0,0,B6L202C26/B6L216C26)</f>
        <v>8.205887189606971E-3</v>
      </c>
      <c r="BF9" s="16" t="s">
        <v>12061</v>
      </c>
      <c r="BG9" s="23">
        <f>B6L202C3+B6L202C10+B6L202C15+B6L202C20+B6L202C26</f>
        <v>158.28674056518452</v>
      </c>
      <c r="BH9" s="16" t="s">
        <v>12062</v>
      </c>
      <c r="BI9" s="17">
        <f>B6L218C3*B6L202C4</f>
        <v>665.79317761360744</v>
      </c>
      <c r="BJ9" s="16" t="s">
        <v>12063</v>
      </c>
      <c r="BK9" s="17">
        <f>B6L218C10*B6L202C11</f>
        <v>220.86318177028508</v>
      </c>
      <c r="BL9" s="16" t="s">
        <v>12064</v>
      </c>
      <c r="BM9" s="17">
        <f>B6L218C15*B6L202C16</f>
        <v>32.61720777129063</v>
      </c>
      <c r="BN9" s="16" t="s">
        <v>12065</v>
      </c>
      <c r="BO9" s="17">
        <f>B6L218C20*B6L202C21</f>
        <v>37.311049673466563</v>
      </c>
      <c r="BP9" s="16" t="s">
        <v>12066</v>
      </c>
      <c r="BQ9" s="17">
        <f>B6L218C26*B6L202C27</f>
        <v>448.4864588577106</v>
      </c>
      <c r="BR9" s="16" t="s">
        <v>12067</v>
      </c>
      <c r="BS9" s="15">
        <f>B6L202C29+B6L202C30+B6L202C31+B6L202C32+B6L202C33</f>
        <v>1405.0710756863602</v>
      </c>
      <c r="BT9" s="16" t="s">
        <v>12068</v>
      </c>
      <c r="BU9" s="23">
        <f>IF(B6L202C3=0,0,B6L202C29/B6L202C3)</f>
        <v>8.8767452704462873</v>
      </c>
      <c r="BV9" s="16" t="s">
        <v>12069</v>
      </c>
      <c r="BW9" s="23">
        <f>IF(B6L202C8=0,0,B6L202C30/B6L202C8)</f>
        <v>4.882209898745459</v>
      </c>
      <c r="BX9" s="16" t="s">
        <v>12070</v>
      </c>
      <c r="BY9" s="23">
        <f>IF(B6L202C13=0,0,B6L202C31/B6L202C13)</f>
        <v>13.315117905669432</v>
      </c>
      <c r="BZ9" s="16" t="s">
        <v>12071</v>
      </c>
      <c r="CA9" s="23">
        <f>IF(B6L202C18=0,0,B6L202C32/B6L202C18)</f>
        <v>10.652094324535547</v>
      </c>
      <c r="CB9" s="16" t="s">
        <v>12072</v>
      </c>
      <c r="CC9" s="23">
        <f>IF(B6L202C24=0,0,B6L202C33/B6L202C24)</f>
        <v>2.2191863176115718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342.67200000000003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685.34400000000005</v>
      </c>
      <c r="J10" s="16" t="s">
        <v>12076</v>
      </c>
      <c r="K10" s="23">
        <f>IF(B6L216C3=0,0,B6L203C3/B6L216C3)</f>
        <v>5.0343659176224652E-2</v>
      </c>
      <c r="L10" s="16" t="s">
        <v>12077</v>
      </c>
      <c r="M10" s="23">
        <f>A1L543C9</f>
        <v>0.63502762206102292</v>
      </c>
      <c r="N10" s="16" t="s">
        <v>12078</v>
      </c>
      <c r="O10" s="23">
        <f>B6L203C1*B6L203C5</f>
        <v>217.60618530689487</v>
      </c>
      <c r="P10" s="16" t="s">
        <v>12079</v>
      </c>
      <c r="Q10" s="23">
        <f>B3L837C3</f>
        <v>1.8902739918504987</v>
      </c>
      <c r="R10" s="16" t="s">
        <v>12080</v>
      </c>
      <c r="S10" s="23">
        <f>B6L203C6*B6L203C7</f>
        <v>411.3353125514235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226.23442190328294</v>
      </c>
      <c r="X10" s="16" t="s">
        <v>12083</v>
      </c>
      <c r="Y10" s="23">
        <f>IF(B6L216C10=0,0,B6L203C10/B6L216C10)</f>
        <v>0.14632935489517221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22.383335040000002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33.575002560000001</v>
      </c>
      <c r="AH10" s="16" t="s">
        <v>12088</v>
      </c>
      <c r="AI10" s="23">
        <f>IF(B6L216C15=0,0,B6L203C15/B6L216C15)</f>
        <v>5.0343659176224645E-2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32.005564800000002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38.406677760000001</v>
      </c>
      <c r="AR10" s="16" t="s">
        <v>12093</v>
      </c>
      <c r="AS10" s="23">
        <f>IF(B6L216C20=0,0,B6L203C20/B6L216C20)</f>
        <v>5.0343659176224652E-2</v>
      </c>
      <c r="AT10" s="16" t="s">
        <v>12094</v>
      </c>
      <c r="AU10" s="17">
        <f>A1L238C3</f>
        <v>336327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1681.635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420.40875</v>
      </c>
      <c r="BD10" s="16" t="s">
        <v>12099</v>
      </c>
      <c r="BE10" s="23">
        <f>IF(B6L216C26=0,0,B6L203C26/B6L216C26)</f>
        <v>6.828128901800995E-2</v>
      </c>
      <c r="BF10" s="16" t="s">
        <v>12100</v>
      </c>
      <c r="BG10" s="17">
        <f>B6L203C3+B6L203C10+B6L203C15+B6L203C20+B6L203C26</f>
        <v>1403.968852223283</v>
      </c>
      <c r="BH10" s="16" t="s">
        <v>12101</v>
      </c>
      <c r="BI10" s="17">
        <f>B6L218C3*B6L203C4</f>
        <v>6083.6241106287416</v>
      </c>
      <c r="BJ10" s="16" t="s">
        <v>12102</v>
      </c>
      <c r="BK10" s="17">
        <f>B6L218C10*B6L203C11</f>
        <v>2008.2253346421169</v>
      </c>
      <c r="BL10" s="16" t="s">
        <v>12103</v>
      </c>
      <c r="BM10" s="17">
        <f>B6L218C15*B6L203C16</f>
        <v>298.036745179702</v>
      </c>
      <c r="BN10" s="16" t="s">
        <v>12104</v>
      </c>
      <c r="BO10" s="17">
        <f>B6L218C20*B6L203C21</f>
        <v>340.92629515963466</v>
      </c>
      <c r="BP10" s="16" t="s">
        <v>12105</v>
      </c>
      <c r="BQ10" s="17">
        <f>B6L218C26*B6L203C27</f>
        <v>3731.8613832167362</v>
      </c>
      <c r="BR10" s="16" t="s">
        <v>12106</v>
      </c>
      <c r="BS10" s="15">
        <f>B6L203C29+B6L203C30+B6L203C31+B6L203C32+B6L203C33</f>
        <v>12462.673868826931</v>
      </c>
      <c r="BT10" s="16" t="s">
        <v>12107</v>
      </c>
      <c r="BU10" s="23">
        <f>IF(B6L203C3=0,0,B6L203C29/B6L203C3)</f>
        <v>8.876745270446289</v>
      </c>
      <c r="BV10" s="16" t="s">
        <v>12108</v>
      </c>
      <c r="BW10" s="23">
        <f>IF(B6L203C8=0,0,B6L203C30/B6L203C8)</f>
        <v>4.882209898745459</v>
      </c>
      <c r="BX10" s="16" t="s">
        <v>12109</v>
      </c>
      <c r="BY10" s="23">
        <f>IF(B6L203C13=0,0,B6L203C31/B6L203C13)</f>
        <v>13.31511790566943</v>
      </c>
      <c r="BZ10" s="16" t="s">
        <v>12110</v>
      </c>
      <c r="CA10" s="23">
        <f>IF(B6L203C18=0,0,B6L203C32/B6L203C18)</f>
        <v>10.652094324535545</v>
      </c>
      <c r="CB10" s="16" t="s">
        <v>12111</v>
      </c>
      <c r="CC10" s="23">
        <f>IF(B6L203C24=0,0,B6L203C33/B6L203C24)</f>
        <v>2.2191863176115723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1368.6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2737.2</v>
      </c>
      <c r="J11" s="16" t="s">
        <v>12115</v>
      </c>
      <c r="K11" s="23">
        <f>IF(B6L216C3=0,0,B6L204C3/B6L216C3)</f>
        <v>0.20106787817090702</v>
      </c>
      <c r="L11" s="16" t="s">
        <v>12116</v>
      </c>
      <c r="M11" s="23">
        <f>A1L544C9</f>
        <v>0.12816942439010823</v>
      </c>
      <c r="N11" s="16" t="s">
        <v>12117</v>
      </c>
      <c r="O11" s="23">
        <f>B6L204C1*B6L204C5</f>
        <v>175.41267422030211</v>
      </c>
      <c r="P11" s="16" t="s">
        <v>12118</v>
      </c>
      <c r="Q11" s="23">
        <f>B3L838C3</f>
        <v>1.9332925421701825</v>
      </c>
      <c r="R11" s="16" t="s">
        <v>12119</v>
      </c>
      <c r="S11" s="23">
        <f>B6L204C6*B6L204C7</f>
        <v>339.12401487223792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186.51820817973086</v>
      </c>
      <c r="X11" s="16" t="s">
        <v>12122</v>
      </c>
      <c r="Y11" s="23">
        <f>IF(B6L216C10=0,0,B6L204C10/B6L216C10)</f>
        <v>0.12064074445228086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89.396951999999999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134.095428</v>
      </c>
      <c r="AH11" s="16" t="s">
        <v>12127</v>
      </c>
      <c r="AI11" s="23">
        <f>IF(B6L216C15=0,0,B6L204C15/B6L216C15)</f>
        <v>0.20106787817090699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127.82723999999999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153.39268799999999</v>
      </c>
      <c r="AR11" s="16" t="s">
        <v>12132</v>
      </c>
      <c r="AS11" s="23">
        <f>IF(B6L216C20=0,0,B6L204C20/B6L216C20)</f>
        <v>0.20106787817090702</v>
      </c>
      <c r="AT11" s="16" t="s">
        <v>12133</v>
      </c>
      <c r="AU11" s="17">
        <f>A1L239C3</f>
        <v>695125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3475.625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868.90625</v>
      </c>
      <c r="BD11" s="16" t="s">
        <v>12138</v>
      </c>
      <c r="BE11" s="23">
        <f>IF(B6L216C26=0,0,B6L204C26/B6L216C26)</f>
        <v>0.1411246525811016</v>
      </c>
      <c r="BF11" s="16" t="s">
        <v>12139</v>
      </c>
      <c r="BG11" s="17">
        <f>B6L204C3+B6L204C10+B6L204C15+B6L204C20+B6L204C26</f>
        <v>4080.1125741797305</v>
      </c>
      <c r="BH11" s="16" t="s">
        <v>12140</v>
      </c>
      <c r="BI11" s="17">
        <f>B6L218C3*B6L204C4</f>
        <v>24297.427154265577</v>
      </c>
      <c r="BJ11" s="16" t="s">
        <v>12141</v>
      </c>
      <c r="BK11" s="17">
        <f>B6L218C10*B6L204C11</f>
        <v>1655.674622311542</v>
      </c>
      <c r="BL11" s="16" t="s">
        <v>12142</v>
      </c>
      <c r="BM11" s="17">
        <f>B6L218C15*B6L204C16</f>
        <v>1190.3309562874706</v>
      </c>
      <c r="BN11" s="16" t="s">
        <v>12143</v>
      </c>
      <c r="BO11" s="17">
        <f>B6L218C20*B6L204C21</f>
        <v>1361.6278177250431</v>
      </c>
      <c r="BP11" s="16" t="s">
        <v>12144</v>
      </c>
      <c r="BQ11" s="17">
        <f>B6L218C26*B6L204C27</f>
        <v>7713.0594451487186</v>
      </c>
      <c r="BR11" s="16" t="s">
        <v>12145</v>
      </c>
      <c r="BS11" s="15">
        <f>B6L204C29+B6L204C30+B6L204C31+B6L204C32+B6L204C33</f>
        <v>36218.119995738351</v>
      </c>
      <c r="BT11" s="16" t="s">
        <v>12146</v>
      </c>
      <c r="BU11" s="23">
        <f>IF(B6L204C3=0,0,B6L204C29/B6L204C3)</f>
        <v>8.8767452704462873</v>
      </c>
      <c r="BV11" s="16" t="s">
        <v>12147</v>
      </c>
      <c r="BW11" s="23">
        <f>IF(B6L204C8=0,0,B6L204C30/B6L204C8)</f>
        <v>4.8822098987454581</v>
      </c>
      <c r="BX11" s="16" t="s">
        <v>12148</v>
      </c>
      <c r="BY11" s="23">
        <f>IF(B6L204C13=0,0,B6L204C31/B6L204C13)</f>
        <v>13.31511790566943</v>
      </c>
      <c r="BZ11" s="16" t="s">
        <v>12149</v>
      </c>
      <c r="CA11" s="23">
        <f>IF(B6L204C18=0,0,B6L204C32/B6L204C18)</f>
        <v>10.652094324535547</v>
      </c>
      <c r="CB11" s="16" t="s">
        <v>12150</v>
      </c>
      <c r="CC11" s="23">
        <f>IF(B6L204C24=0,0,B6L204C33/B6L204C24)</f>
        <v>2.2191863176115718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383.77499999999998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767.55</v>
      </c>
      <c r="J12" s="16" t="s">
        <v>12154</v>
      </c>
      <c r="K12" s="23">
        <f>IF(B6L216C3=0,0,B6L205C3/B6L216C3)</f>
        <v>5.6382306696653402E-2</v>
      </c>
      <c r="L12" s="16" t="s">
        <v>12155</v>
      </c>
      <c r="M12" s="23">
        <f>A1L545C9</f>
        <v>0.20318611806061856</v>
      </c>
      <c r="N12" s="16" t="s">
        <v>12156</v>
      </c>
      <c r="O12" s="23">
        <f>B6L205C1*B6L205C5</f>
        <v>77.97775245871388</v>
      </c>
      <c r="P12" s="16" t="s">
        <v>12157</v>
      </c>
      <c r="Q12" s="23">
        <f>B3L839C3</f>
        <v>1.80106614509928</v>
      </c>
      <c r="R12" s="16" t="s">
        <v>12158</v>
      </c>
      <c r="S12" s="23">
        <f>B6L205C6*B6L205C7</f>
        <v>140.44309002432172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77.243699513376953</v>
      </c>
      <c r="X12" s="16" t="s">
        <v>12161</v>
      </c>
      <c r="Y12" s="23">
        <f>IF(B6L216C10=0,0,B6L205C10/B6L216C10)</f>
        <v>4.9961542653049987E-2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25.068183000000001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37.6022745</v>
      </c>
      <c r="AH12" s="16" t="s">
        <v>12166</v>
      </c>
      <c r="AI12" s="23">
        <f>IF(B6L216C15=0,0,B6L205C15/B6L216C15)</f>
        <v>5.6382306696653395E-2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35.844584999999995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43.013501999999995</v>
      </c>
      <c r="AR12" s="16" t="s">
        <v>12171</v>
      </c>
      <c r="AS12" s="23">
        <f>IF(B6L216C20=0,0,B6L205C20/B6L216C20)</f>
        <v>5.6382306696653395E-2</v>
      </c>
      <c r="AT12" s="16" t="s">
        <v>12172</v>
      </c>
      <c r="AU12" s="17">
        <f>A1L240C3</f>
        <v>187853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939.26499999999999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234.81625</v>
      </c>
      <c r="BD12" s="16" t="s">
        <v>12177</v>
      </c>
      <c r="BE12" s="23">
        <f>IF(B6L216C26=0,0,B6L205C26/B6L216C26)</f>
        <v>3.8138017423222703E-2</v>
      </c>
      <c r="BF12" s="16" t="s">
        <v>12178</v>
      </c>
      <c r="BG12" s="17">
        <f>B6L205C3+B6L205C10+B6L205C15+B6L205C20+B6L205C26</f>
        <v>1160.225726013377</v>
      </c>
      <c r="BH12" s="16" t="s">
        <v>12179</v>
      </c>
      <c r="BI12" s="17">
        <f>B6L218C3*B6L205C4</f>
        <v>6813.3458323310479</v>
      </c>
      <c r="BJ12" s="16" t="s">
        <v>12180</v>
      </c>
      <c r="BK12" s="17">
        <f>B6L218C10*B6L205C11</f>
        <v>685.67264432714308</v>
      </c>
      <c r="BL12" s="16" t="s">
        <v>12181</v>
      </c>
      <c r="BM12" s="17">
        <f>B6L218C15*B6L205C16</f>
        <v>333.78581232589806</v>
      </c>
      <c r="BN12" s="16" t="s">
        <v>12182</v>
      </c>
      <c r="BO12" s="17">
        <f>B6L218C20*B6L205C21</f>
        <v>381.8199004438319</v>
      </c>
      <c r="BP12" s="16" t="s">
        <v>12183</v>
      </c>
      <c r="BQ12" s="17">
        <f>B6L218C26*B6L205C27</f>
        <v>2084.4040366114332</v>
      </c>
      <c r="BR12" s="16" t="s">
        <v>12184</v>
      </c>
      <c r="BS12" s="15">
        <f>B6L205C29+B6L205C30+B6L205C31+B6L205C32+B6L205C33</f>
        <v>10299.028226039354</v>
      </c>
      <c r="BT12" s="16" t="s">
        <v>12185</v>
      </c>
      <c r="BU12" s="23">
        <f>IF(B6L205C3=0,0,B6L205C29/B6L205C3)</f>
        <v>8.8767452704462873</v>
      </c>
      <c r="BV12" s="16" t="s">
        <v>12186</v>
      </c>
      <c r="BW12" s="23">
        <f>IF(B6L205C8=0,0,B6L205C30/B6L205C8)</f>
        <v>4.882209898745459</v>
      </c>
      <c r="BX12" s="16" t="s">
        <v>12187</v>
      </c>
      <c r="BY12" s="23">
        <f>IF(B6L205C13=0,0,B6L205C31/B6L205C13)</f>
        <v>13.315117905669432</v>
      </c>
      <c r="BZ12" s="16" t="s">
        <v>12188</v>
      </c>
      <c r="CA12" s="23">
        <f>IF(B6L205C18=0,0,B6L205C32/B6L205C18)</f>
        <v>10.652094324535545</v>
      </c>
      <c r="CB12" s="16" t="s">
        <v>12189</v>
      </c>
      <c r="CC12" s="23">
        <f>IF(B6L205C24=0,0,B6L205C33/B6L205C24)</f>
        <v>2.2191863176115723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970.10299999999995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1940.2059999999999</v>
      </c>
      <c r="J13" s="16" t="s">
        <v>12193</v>
      </c>
      <c r="K13" s="23">
        <f>IF(B6L216C3=0,0,B6L206C3/B6L216C3)</f>
        <v>0.14252268874560239</v>
      </c>
      <c r="L13" s="16" t="s">
        <v>12194</v>
      </c>
      <c r="M13" s="23">
        <f>A1L546C9</f>
        <v>0.31124217355059891</v>
      </c>
      <c r="N13" s="16" t="s">
        <v>12195</v>
      </c>
      <c r="O13" s="23">
        <f>B6L206C1*B6L206C5</f>
        <v>301.93696628795664</v>
      </c>
      <c r="P13" s="16" t="s">
        <v>12196</v>
      </c>
      <c r="Q13" s="23">
        <f>B3L840C3</f>
        <v>1.9394178954162891</v>
      </c>
      <c r="R13" s="16" t="s">
        <v>12197</v>
      </c>
      <c r="S13" s="23">
        <f>B6L206C6*B6L206C7</f>
        <v>585.5819557065679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322.07007563861237</v>
      </c>
      <c r="X13" s="16" t="s">
        <v>12200</v>
      </c>
      <c r="Y13" s="23">
        <f>IF(B6L216C10=0,0,B6L206C10/B6L216C10)</f>
        <v>0.20831625003283188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63.367127959999998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95.050691939999993</v>
      </c>
      <c r="AH13" s="16" t="s">
        <v>12205</v>
      </c>
      <c r="AI13" s="23">
        <f>IF(B6L216C15=0,0,B6L206C15/B6L216C15)</f>
        <v>0.14252268874560237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90.607620199999999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108.72914424</v>
      </c>
      <c r="AR13" s="16" t="s">
        <v>12210</v>
      </c>
      <c r="AS13" s="23">
        <f>IF(B6L216C20=0,0,B6L206C20/B6L216C20)</f>
        <v>0.14252268874560239</v>
      </c>
      <c r="AT13" s="16" t="s">
        <v>12211</v>
      </c>
      <c r="AU13" s="17">
        <f>A1L241C3</f>
        <v>922424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4612.12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1153.03</v>
      </c>
      <c r="BD13" s="16" t="s">
        <v>12216</v>
      </c>
      <c r="BE13" s="23">
        <f>IF(B6L216C26=0,0,B6L206C26/B6L216C26)</f>
        <v>0.18727101820891218</v>
      </c>
      <c r="BF13" s="16" t="s">
        <v>12217</v>
      </c>
      <c r="BG13" s="17">
        <f>B6L206C3+B6L206C10+B6L206C15+B6L206C20+B6L206C26</f>
        <v>3619.0859118186127</v>
      </c>
      <c r="BH13" s="16" t="s">
        <v>12218</v>
      </c>
      <c r="BI13" s="17">
        <f>B6L218C3*B6L206C4</f>
        <v>17222.714434191512</v>
      </c>
      <c r="BJ13" s="16" t="s">
        <v>12219</v>
      </c>
      <c r="BK13" s="17">
        <f>B6L218C10*B6L206C11</f>
        <v>2858.9340206773304</v>
      </c>
      <c r="BL13" s="16" t="s">
        <v>12220</v>
      </c>
      <c r="BM13" s="17">
        <f>B6L218C15*B6L206C16</f>
        <v>843.74078013104202</v>
      </c>
      <c r="BN13" s="16" t="s">
        <v>12221</v>
      </c>
      <c r="BO13" s="17">
        <f>B6L218C20*B6L206C21</f>
        <v>965.16091689209236</v>
      </c>
      <c r="BP13" s="16" t="s">
        <v>12222</v>
      </c>
      <c r="BQ13" s="17">
        <f>B6L218C26*B6L206C27</f>
        <v>10235.153599182684</v>
      </c>
      <c r="BR13" s="16" t="s">
        <v>12223</v>
      </c>
      <c r="BS13" s="15">
        <f>B6L206C29+B6L206C30+B6L206C31+B6L206C32+B6L206C33</f>
        <v>32125.70375107466</v>
      </c>
      <c r="BT13" s="16" t="s">
        <v>12224</v>
      </c>
      <c r="BU13" s="23">
        <f>IF(B6L206C3=0,0,B6L206C29/B6L206C3)</f>
        <v>8.876745270446289</v>
      </c>
      <c r="BV13" s="16" t="s">
        <v>12225</v>
      </c>
      <c r="BW13" s="23">
        <f>IF(B6L206C8=0,0,B6L206C30/B6L206C8)</f>
        <v>4.8822098987454581</v>
      </c>
      <c r="BX13" s="16" t="s">
        <v>12226</v>
      </c>
      <c r="BY13" s="23">
        <f>IF(B6L206C13=0,0,B6L206C31/B6L206C13)</f>
        <v>13.315117905669432</v>
      </c>
      <c r="BZ13" s="16" t="s">
        <v>12227</v>
      </c>
      <c r="CA13" s="23">
        <f>IF(B6L206C18=0,0,B6L206C32/B6L206C18)</f>
        <v>10.652094324535547</v>
      </c>
      <c r="CB13" s="16" t="s">
        <v>12228</v>
      </c>
      <c r="CC13" s="23">
        <f>IF(B6L206C24=0,0,B6L206C33/B6L206C24)</f>
        <v>2.2191863176115723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504.44900000000001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1008.898</v>
      </c>
      <c r="J14" s="16" t="s">
        <v>12232</v>
      </c>
      <c r="K14" s="23">
        <f>IF(B6L216C3=0,0,B6L207C3/B6L216C3)</f>
        <v>7.4111128215282693E-2</v>
      </c>
      <c r="L14" s="16" t="s">
        <v>12233</v>
      </c>
      <c r="M14" s="23">
        <f>A1L547C9</f>
        <v>7.2126548862294942E-2</v>
      </c>
      <c r="N14" s="16" t="s">
        <v>12234</v>
      </c>
      <c r="O14" s="23">
        <f>B6L207C1*B6L207C5</f>
        <v>36.384165447035819</v>
      </c>
      <c r="P14" s="16" t="s">
        <v>12235</v>
      </c>
      <c r="Q14" s="23">
        <f>B3L841C3</f>
        <v>1.9055902615823399</v>
      </c>
      <c r="R14" s="16" t="s">
        <v>12236</v>
      </c>
      <c r="S14" s="23">
        <f>B6L207C6*B6L207C7</f>
        <v>69.333311351672123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38.133321243419672</v>
      </c>
      <c r="X14" s="16" t="s">
        <v>12239</v>
      </c>
      <c r="Y14" s="23">
        <f>IF(B6L216C10=0,0,B6L207C10/B6L216C10)</f>
        <v>2.4664789074164289E-2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32.950608680000002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49.425913020000003</v>
      </c>
      <c r="AH14" s="16" t="s">
        <v>12244</v>
      </c>
      <c r="AI14" s="23">
        <f>IF(B6L216C15=0,0,B6L207C15/B6L216C15)</f>
        <v>7.4111128215282679E-2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47.115536599999999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56.538643919999998</v>
      </c>
      <c r="AR14" s="16" t="s">
        <v>12249</v>
      </c>
      <c r="AS14" s="23">
        <f>IF(B6L216C20=0,0,B6L207C20/B6L216C20)</f>
        <v>7.4111128215282679E-2</v>
      </c>
      <c r="AT14" s="16" t="s">
        <v>12250</v>
      </c>
      <c r="AU14" s="17">
        <f>A1L242C3</f>
        <v>249215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1246.075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311.51875000000001</v>
      </c>
      <c r="BD14" s="16" t="s">
        <v>12255</v>
      </c>
      <c r="BE14" s="23">
        <f>IF(B6L216C26=0,0,B6L207C26/B6L216C26)</f>
        <v>5.0595763773420954E-2</v>
      </c>
      <c r="BF14" s="16" t="s">
        <v>12256</v>
      </c>
      <c r="BG14" s="17">
        <f>B6L207C3+B6L207C10+B6L207C15+B6L207C20+B6L207C26</f>
        <v>1464.5146281834195</v>
      </c>
      <c r="BH14" s="16" t="s">
        <v>12257</v>
      </c>
      <c r="BI14" s="17">
        <f>B6L218C3*B6L207C4</f>
        <v>8955.7305498627193</v>
      </c>
      <c r="BJ14" s="16" t="s">
        <v>12258</v>
      </c>
      <c r="BK14" s="17">
        <f>B6L218C10*B6L207C11</f>
        <v>338.49977899393457</v>
      </c>
      <c r="BL14" s="16" t="s">
        <v>12259</v>
      </c>
      <c r="BM14" s="17">
        <f>B6L218C15*B6L207C16</f>
        <v>438.74123963777464</v>
      </c>
      <c r="BN14" s="16" t="s">
        <v>12260</v>
      </c>
      <c r="BO14" s="17">
        <f>B6L218C20*B6L207C21</f>
        <v>501.87914001430676</v>
      </c>
      <c r="BP14" s="16" t="s">
        <v>12261</v>
      </c>
      <c r="BQ14" s="17">
        <f>B6L218C26*B6L207C27</f>
        <v>2765.2725907178396</v>
      </c>
      <c r="BR14" s="16" t="s">
        <v>12262</v>
      </c>
      <c r="BS14" s="15">
        <f>B6L207C29+B6L207C30+B6L207C31+B6L207C32+B6L207C33</f>
        <v>13000.123299226576</v>
      </c>
      <c r="BT14" s="16" t="s">
        <v>12263</v>
      </c>
      <c r="BU14" s="23">
        <f>IF(B6L207C3=0,0,B6L207C29/B6L207C3)</f>
        <v>8.8767452704462873</v>
      </c>
      <c r="BV14" s="16" t="s">
        <v>12264</v>
      </c>
      <c r="BW14" s="23">
        <f>IF(B6L207C8=0,0,B6L207C30/B6L207C8)</f>
        <v>4.8822098987454599</v>
      </c>
      <c r="BX14" s="16" t="s">
        <v>12265</v>
      </c>
      <c r="BY14" s="23">
        <f>IF(B6L207C13=0,0,B6L207C31/B6L207C13)</f>
        <v>13.315117905669432</v>
      </c>
      <c r="BZ14" s="16" t="s">
        <v>12266</v>
      </c>
      <c r="CA14" s="23">
        <f>IF(B6L207C18=0,0,B6L207C32/B6L207C18)</f>
        <v>10.652094324535545</v>
      </c>
      <c r="CB14" s="16" t="s">
        <v>12267</v>
      </c>
      <c r="CC14" s="23">
        <f>IF(B6L207C24=0,0,B6L207C33/B6L207C24)</f>
        <v>2.2191863176115718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1054.6489999999999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2109.2979999999998</v>
      </c>
      <c r="J15" s="16" t="s">
        <v>12271</v>
      </c>
      <c r="K15" s="23">
        <f>IF(B6L216C3=0,0,B6L208C3/B6L216C3)</f>
        <v>0.15494376490214007</v>
      </c>
      <c r="L15" s="16" t="s">
        <v>12272</v>
      </c>
      <c r="M15" s="23">
        <f>A1L548C9</f>
        <v>9.2320261437908488E-2</v>
      </c>
      <c r="N15" s="16" t="s">
        <v>12273</v>
      </c>
      <c r="O15" s="23">
        <f>B6L208C1*B6L208C5</f>
        <v>97.365471405228732</v>
      </c>
      <c r="P15" s="16" t="s">
        <v>12274</v>
      </c>
      <c r="Q15" s="23">
        <f>B3L842C3</f>
        <v>1.9278483530269728</v>
      </c>
      <c r="R15" s="16" t="s">
        <v>12275</v>
      </c>
      <c r="S15" s="23">
        <f>B6L208C6*B6L208C7</f>
        <v>187.70586369026503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103.23822502964578</v>
      </c>
      <c r="X15" s="16" t="s">
        <v>12278</v>
      </c>
      <c r="Y15" s="23">
        <f>IF(B6L216C10=0,0,B6L208C10/B6L216C10)</f>
        <v>6.67749087076102E-2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68.88967267999999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103.33450901999998</v>
      </c>
      <c r="AH15" s="16" t="s">
        <v>12283</v>
      </c>
      <c r="AI15" s="23">
        <f>IF(B6L216C15=0,0,B6L208C15/B6L216C15)</f>
        <v>0.15494376490214004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98.504216599999992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118.20505991999998</v>
      </c>
      <c r="AR15" s="16" t="s">
        <v>12288</v>
      </c>
      <c r="AS15" s="23">
        <f>IF(B6L216C20=0,0,B6L208C20/B6L216C20)</f>
        <v>0.15494376490214007</v>
      </c>
      <c r="AT15" s="16" t="s">
        <v>12289</v>
      </c>
      <c r="AU15" s="17">
        <f>A1L243C3</f>
        <v>378026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1890.13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472.53250000000003</v>
      </c>
      <c r="BD15" s="16" t="s">
        <v>12294</v>
      </c>
      <c r="BE15" s="23">
        <f>IF(B6L216C26=0,0,B6L208C26/B6L216C26)</f>
        <v>7.674704249828955E-2</v>
      </c>
      <c r="BF15" s="16" t="s">
        <v>12295</v>
      </c>
      <c r="BG15" s="17">
        <f>B6L208C3+B6L208C10+B6L208C15+B6L208C20+B6L208C26</f>
        <v>2906.6082939696462</v>
      </c>
      <c r="BH15" s="16" t="s">
        <v>12296</v>
      </c>
      <c r="BI15" s="17">
        <f>B6L218C3*B6L208C4</f>
        <v>18723.70104546181</v>
      </c>
      <c r="BJ15" s="16" t="s">
        <v>12297</v>
      </c>
      <c r="BK15" s="17">
        <f>B6L218C10*B6L208C11</f>
        <v>916.41942576117776</v>
      </c>
      <c r="BL15" s="16" t="s">
        <v>12298</v>
      </c>
      <c r="BM15" s="17">
        <f>B6L218C15*B6L208C16</f>
        <v>917.27411421717409</v>
      </c>
      <c r="BN15" s="16" t="s">
        <v>12299</v>
      </c>
      <c r="BO15" s="17">
        <f>B6L218C20*B6L208C21</f>
        <v>1049.27620658768</v>
      </c>
      <c r="BP15" s="16" t="s">
        <v>12300</v>
      </c>
      <c r="BQ15" s="17">
        <f>B6L218C26*B6L208C27</f>
        <v>4194.5506345071608</v>
      </c>
      <c r="BR15" s="16" t="s">
        <v>12301</v>
      </c>
      <c r="BS15" s="15">
        <f>B6L208C29+B6L208C30+B6L208C31+B6L208C32+B6L208C33</f>
        <v>25801.221426535005</v>
      </c>
      <c r="BT15" s="16" t="s">
        <v>12302</v>
      </c>
      <c r="BU15" s="23">
        <f>IF(B6L208C3=0,0,B6L208C29/B6L208C3)</f>
        <v>8.8767452704462873</v>
      </c>
      <c r="BV15" s="16" t="s">
        <v>12303</v>
      </c>
      <c r="BW15" s="23">
        <f>IF(B6L208C8=0,0,B6L208C30/B6L208C8)</f>
        <v>4.882209898745459</v>
      </c>
      <c r="BX15" s="16" t="s">
        <v>12304</v>
      </c>
      <c r="BY15" s="23">
        <f>IF(B6L208C13=0,0,B6L208C31/B6L208C13)</f>
        <v>13.315117905669432</v>
      </c>
      <c r="BZ15" s="16" t="s">
        <v>12305</v>
      </c>
      <c r="CA15" s="23">
        <f>IF(B6L208C18=0,0,B6L208C32/B6L208C18)</f>
        <v>10.652094324535545</v>
      </c>
      <c r="CB15" s="16" t="s">
        <v>12306</v>
      </c>
      <c r="CC15" s="23">
        <f>IF(B6L208C24=0,0,B6L208C33/B6L208C24)</f>
        <v>2.2191863176115718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44.883000000000003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89.766000000000005</v>
      </c>
      <c r="J16" s="16" t="s">
        <v>12310</v>
      </c>
      <c r="K16" s="23">
        <f>IF(B6L216C3=0,0,B6L209C3/B6L216C3)</f>
        <v>6.5939862457583083E-3</v>
      </c>
      <c r="L16" s="16" t="s">
        <v>12311</v>
      </c>
      <c r="M16" s="23">
        <f>A1L549C9</f>
        <v>0.65175209564380931</v>
      </c>
      <c r="N16" s="16" t="s">
        <v>12312</v>
      </c>
      <c r="O16" s="23">
        <f>B6L209C1*B6L209C5</f>
        <v>29.252589308781094</v>
      </c>
      <c r="P16" s="16" t="s">
        <v>12313</v>
      </c>
      <c r="Q16" s="23">
        <f>B3L843C3</f>
        <v>1.6548937669922466</v>
      </c>
      <c r="R16" s="16" t="s">
        <v>12314</v>
      </c>
      <c r="S16" s="23">
        <f>B6L209C6*B6L209C7</f>
        <v>48.409927715485864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26.625460243517228</v>
      </c>
      <c r="X16" s="16" t="s">
        <v>12317</v>
      </c>
      <c r="Y16" s="23">
        <f>IF(B6L216C10=0,0,B6L209C10/B6L216C10)</f>
        <v>1.7221457232032264E-2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2.9317575600000003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4.39763634</v>
      </c>
      <c r="AH16" s="16" t="s">
        <v>12322</v>
      </c>
      <c r="AI16" s="23">
        <f>IF(B6L216C15=0,0,B6L209C15/B6L216C15)</f>
        <v>6.5939862457583074E-3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4.1920722000000001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5.0304866400000003</v>
      </c>
      <c r="AR16" s="16" t="s">
        <v>12327</v>
      </c>
      <c r="AS16" s="23">
        <f>IF(B6L216C20=0,0,B6L209C20/B6L216C20)</f>
        <v>6.5939862457583083E-3</v>
      </c>
      <c r="AT16" s="16" t="s">
        <v>12328</v>
      </c>
      <c r="AU16" s="17">
        <f>A1L244C3</f>
        <v>65739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328.69499999999999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82.173749999999998</v>
      </c>
      <c r="BD16" s="16" t="s">
        <v>12333</v>
      </c>
      <c r="BE16" s="23">
        <f>IF(B6L216C26=0,0,B6L209C26/B6L216C26)</f>
        <v>1.334636725197488E-2</v>
      </c>
      <c r="BF16" s="16" t="s">
        <v>12334</v>
      </c>
      <c r="BG16" s="23">
        <f>B6L209C3+B6L209C10+B6L209C15+B6L209C20+B6L209C26</f>
        <v>207.99333322351725</v>
      </c>
      <c r="BH16" s="16" t="s">
        <v>12335</v>
      </c>
      <c r="BI16" s="17">
        <f>B6L218C3*B6L209C4</f>
        <v>796.82991594688156</v>
      </c>
      <c r="BJ16" s="16" t="s">
        <v>12336</v>
      </c>
      <c r="BK16" s="17">
        <f>B6L218C10*B6L209C11</f>
        <v>236.34742829009721</v>
      </c>
      <c r="BL16" s="16" t="s">
        <v>12337</v>
      </c>
      <c r="BM16" s="17">
        <f>B6L218C15*B6L209C16</f>
        <v>39.036697582237721</v>
      </c>
      <c r="BN16" s="16" t="s">
        <v>12338</v>
      </c>
      <c r="BO16" s="17">
        <f>B6L218C20*B6L209C21</f>
        <v>44.654348489663242</v>
      </c>
      <c r="BP16" s="16" t="s">
        <v>12339</v>
      </c>
      <c r="BQ16" s="17">
        <f>B6L218C26*B6L209C27</f>
        <v>729.43544666733555</v>
      </c>
      <c r="BR16" s="16" t="s">
        <v>12340</v>
      </c>
      <c r="BS16" s="15">
        <f>B6L209C29+B6L209C30+B6L209C31+B6L209C32+B6L209C33</f>
        <v>1846.3038369762155</v>
      </c>
      <c r="BT16" s="16" t="s">
        <v>12341</v>
      </c>
      <c r="BU16" s="23">
        <f>IF(B6L209C3=0,0,B6L209C29/B6L209C3)</f>
        <v>8.876745270446289</v>
      </c>
      <c r="BV16" s="16" t="s">
        <v>12342</v>
      </c>
      <c r="BW16" s="23">
        <f>IF(B6L209C8=0,0,B6L209C30/B6L209C8)</f>
        <v>4.882209898745459</v>
      </c>
      <c r="BX16" s="16" t="s">
        <v>12343</v>
      </c>
      <c r="BY16" s="23">
        <f>IF(B6L209C13=0,0,B6L209C31/B6L209C13)</f>
        <v>13.31511790566943</v>
      </c>
      <c r="BZ16" s="16" t="s">
        <v>12344</v>
      </c>
      <c r="CA16" s="23">
        <f>IF(B6L209C18=0,0,B6L209C32/B6L209C18)</f>
        <v>10.652094324535547</v>
      </c>
      <c r="CB16" s="16" t="s">
        <v>12345</v>
      </c>
      <c r="CC16" s="23">
        <f>IF(B6L209C24=0,0,B6L209C33/B6L209C24)</f>
        <v>2.2191863176115718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8.6239999999999988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17.247999999999998</v>
      </c>
      <c r="J17" s="16" t="s">
        <v>12349</v>
      </c>
      <c r="K17" s="23">
        <f>IF(B6L216C3=0,0,B6L210C3/B6L216C3)</f>
        <v>1.2669950177889098E-3</v>
      </c>
      <c r="L17" s="16" t="s">
        <v>12350</v>
      </c>
      <c r="M17" s="23">
        <f>A1L550C9</f>
        <v>0.88058791242300427</v>
      </c>
      <c r="N17" s="16" t="s">
        <v>12351</v>
      </c>
      <c r="O17" s="23">
        <f>B6L210C1*B6L210C5</f>
        <v>7.594190156735988</v>
      </c>
      <c r="P17" s="16" t="s">
        <v>12352</v>
      </c>
      <c r="Q17" s="23">
        <f>B3L844C3</f>
        <v>1.9431000654022237</v>
      </c>
      <c r="R17" s="16" t="s">
        <v>12353</v>
      </c>
      <c r="S17" s="23">
        <f>B6L210C6*B6L210C7</f>
        <v>14.756271390230621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8.1159492646268419</v>
      </c>
      <c r="X17" s="16" t="s">
        <v>12356</v>
      </c>
      <c r="Y17" s="23">
        <f>IF(B6L216C10=0,0,B6L210C10/B6L216C10)</f>
        <v>5.2494293762356927E-3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0.56331967999999999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0.84497951999999998</v>
      </c>
      <c r="AH17" s="16" t="s">
        <v>12361</v>
      </c>
      <c r="AI17" s="23">
        <f>IF(B6L216C15=0,0,B6L210C15/B6L216C15)</f>
        <v>1.2669950177889098E-3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0.80548159999999991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0.96657791999999987</v>
      </c>
      <c r="AR17" s="16" t="s">
        <v>12366</v>
      </c>
      <c r="AS17" s="23">
        <f>IF(B6L216C20=0,0,B6L210C20/B6L216C20)</f>
        <v>1.2669950177889098E-3</v>
      </c>
      <c r="AT17" s="16" t="s">
        <v>12367</v>
      </c>
      <c r="AU17" s="17">
        <f>A1L245C3</f>
        <v>14855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74.275000000000006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18.568750000000001</v>
      </c>
      <c r="BD17" s="16" t="s">
        <v>12372</v>
      </c>
      <c r="BE17" s="23">
        <f>IF(B6L216C26=0,0,B6L210C26/B6L216C26)</f>
        <v>3.0158701155795931E-3</v>
      </c>
      <c r="BF17" s="16" t="s">
        <v>12373</v>
      </c>
      <c r="BG17" s="23">
        <f>B6L210C3+B6L210C10+B6L210C15+B6L210C20+B6L210C26</f>
        <v>45.744256704626835</v>
      </c>
      <c r="BH17" s="16" t="s">
        <v>12374</v>
      </c>
      <c r="BI17" s="17">
        <f>B6L218C3*B6L210C4</f>
        <v>153.10610242465756</v>
      </c>
      <c r="BJ17" s="16" t="s">
        <v>12375</v>
      </c>
      <c r="BK17" s="17">
        <f>B6L218C10*B6L210C11</f>
        <v>72.043214249958353</v>
      </c>
      <c r="BL17" s="16" t="s">
        <v>12376</v>
      </c>
      <c r="BM17" s="17">
        <f>B6L218C15*B6L210C16</f>
        <v>7.5006679577839739</v>
      </c>
      <c r="BN17" s="16" t="s">
        <v>12377</v>
      </c>
      <c r="BO17" s="17">
        <f>B6L218C20*B6L210C21</f>
        <v>8.5800659798778103</v>
      </c>
      <c r="BP17" s="16" t="s">
        <v>12378</v>
      </c>
      <c r="BQ17" s="17">
        <f>B6L218C26*B6L210C27</f>
        <v>164.83006374059951</v>
      </c>
      <c r="BR17" s="16" t="s">
        <v>12379</v>
      </c>
      <c r="BS17" s="15">
        <f>B6L210C29+B6L210C30+B6L210C31+B6L210C32+B6L210C33</f>
        <v>406.06011435287724</v>
      </c>
      <c r="BT17" s="16" t="s">
        <v>12380</v>
      </c>
      <c r="BU17" s="23">
        <f>IF(B6L210C3=0,0,B6L210C29/B6L210C3)</f>
        <v>8.876745270446289</v>
      </c>
      <c r="BV17" s="16" t="s">
        <v>12381</v>
      </c>
      <c r="BW17" s="23">
        <f>IF(B6L210C8=0,0,B6L210C30/B6L210C8)</f>
        <v>4.882209898745459</v>
      </c>
      <c r="BX17" s="16" t="s">
        <v>12382</v>
      </c>
      <c r="BY17" s="23">
        <f>IF(B6L210C13=0,0,B6L210C31/B6L210C13)</f>
        <v>13.315117905669432</v>
      </c>
      <c r="BZ17" s="16" t="s">
        <v>12383</v>
      </c>
      <c r="CA17" s="23">
        <f>IF(B6L210C18=0,0,B6L210C32/B6L210C18)</f>
        <v>10.652094324535547</v>
      </c>
      <c r="CB17" s="16" t="s">
        <v>12384</v>
      </c>
      <c r="CC17" s="23">
        <f>IF(B6L210C24=0,0,B6L210C33/B6L210C24)</f>
        <v>2.2191863176115718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1267.479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1267.479</v>
      </c>
      <c r="J18" s="16" t="s">
        <v>12388</v>
      </c>
      <c r="K18" s="23">
        <f>IF(B6L216C3=0,0,B6L211C3/B6L216C3)</f>
        <v>9.3105842889150622E-2</v>
      </c>
      <c r="L18" s="16" t="s">
        <v>12389</v>
      </c>
      <c r="M18" s="23">
        <f>A1L551C9</f>
        <v>0.12172320336014003</v>
      </c>
      <c r="N18" s="16" t="s">
        <v>12390</v>
      </c>
      <c r="O18" s="23">
        <f>B6L211C1*B6L211C5</f>
        <v>154.28160407170694</v>
      </c>
      <c r="P18" s="16" t="s">
        <v>12391</v>
      </c>
      <c r="Q18" s="23">
        <f>B3L845C3</f>
        <v>1.1191514921598382</v>
      </c>
      <c r="R18" s="16" t="s">
        <v>12392</v>
      </c>
      <c r="S18" s="23">
        <f>B6L211C6*B6L211C7</f>
        <v>172.66448740966419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94.965468075315314</v>
      </c>
      <c r="X18" s="16" t="s">
        <v>12395</v>
      </c>
      <c r="Y18" s="23">
        <f>IF(B6L216C10=0,0,B6L211C10/B6L216C10)</f>
        <v>6.1424055472512118E-2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41.39586414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62.093796210000001</v>
      </c>
      <c r="AH18" s="16" t="s">
        <v>12400</v>
      </c>
      <c r="AI18" s="23">
        <f>IF(B6L216C15=0,0,B6L211C15/B6L216C15)</f>
        <v>9.3105842889150608E-2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59.191269300000002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71.029523159999997</v>
      </c>
      <c r="AR18" s="16" t="s">
        <v>12405</v>
      </c>
      <c r="AS18" s="23">
        <f>IF(B6L216C20=0,0,B6L211C20/B6L216C20)</f>
        <v>9.3105842889150608E-2</v>
      </c>
      <c r="AT18" s="16" t="s">
        <v>12406</v>
      </c>
      <c r="AU18" s="17">
        <f>A1L246C3</f>
        <v>566416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2832.08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708.02</v>
      </c>
      <c r="BD18" s="16" t="s">
        <v>12411</v>
      </c>
      <c r="BE18" s="23">
        <f>IF(B6L216C26=0,0,B6L211C26/B6L216C26)</f>
        <v>0.11499408195127099</v>
      </c>
      <c r="BF18" s="16" t="s">
        <v>12412</v>
      </c>
      <c r="BG18" s="17">
        <f>B6L211C3+B6L211C10+B6L211C15+B6L211C20+B6L211C26</f>
        <v>2203.5877874453154</v>
      </c>
      <c r="BH18" s="16" t="s">
        <v>12413</v>
      </c>
      <c r="BI18" s="17">
        <f>B6L218C3*B6L211C4</f>
        <v>11251.08821863999</v>
      </c>
      <c r="BJ18" s="16" t="s">
        <v>12414</v>
      </c>
      <c r="BK18" s="17">
        <f>B6L218C10*B6L211C11</f>
        <v>842.98426959327321</v>
      </c>
      <c r="BL18" s="16" t="s">
        <v>12415</v>
      </c>
      <c r="BM18" s="17">
        <f>B6L218C15*B6L211C16</f>
        <v>551.19081183117316</v>
      </c>
      <c r="BN18" s="16" t="s">
        <v>12416</v>
      </c>
      <c r="BO18" s="17">
        <f>B6L218C20*B6L211C21</f>
        <v>630.51098377258506</v>
      </c>
      <c r="BP18" s="16" t="s">
        <v>12417</v>
      </c>
      <c r="BQ18" s="17">
        <f>B6L218C26*B6L211C27</f>
        <v>6284.91318638138</v>
      </c>
      <c r="BR18" s="16" t="s">
        <v>12418</v>
      </c>
      <c r="BS18" s="15">
        <f>B6L211C29+B6L211C30+B6L211C31+B6L211C32+B6L211C33</f>
        <v>19560.6874702184</v>
      </c>
      <c r="BT18" s="16" t="s">
        <v>12419</v>
      </c>
      <c r="BU18" s="23">
        <f>IF(B6L211C3=0,0,B6L211C29/B6L211C3)</f>
        <v>8.8767452704462873</v>
      </c>
      <c r="BV18" s="16" t="s">
        <v>12420</v>
      </c>
      <c r="BW18" s="23">
        <f>IF(B6L211C8=0,0,B6L211C30/B6L211C8)</f>
        <v>4.882209898745459</v>
      </c>
      <c r="BX18" s="16" t="s">
        <v>12421</v>
      </c>
      <c r="BY18" s="23">
        <f>IF(B6L211C13=0,0,B6L211C31/B6L211C13)</f>
        <v>13.315117905669432</v>
      </c>
      <c r="BZ18" s="16" t="s">
        <v>12422</v>
      </c>
      <c r="CA18" s="23">
        <f>IF(B6L211C18=0,0,B6L211C32/B6L211C18)</f>
        <v>10.652094324535545</v>
      </c>
      <c r="CB18" s="16" t="s">
        <v>12423</v>
      </c>
      <c r="CC18" s="23">
        <f>IF(B6L211C24=0,0,B6L211C33/B6L211C24)</f>
        <v>2.2191863176115718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565.36500000000001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1130.73</v>
      </c>
      <c r="J19" s="16" t="s">
        <v>12427</v>
      </c>
      <c r="K19" s="23">
        <f>IF(B6L216C3=0,0,B6L212C3/B6L216C3)</f>
        <v>8.3060602763477168E-2</v>
      </c>
      <c r="L19" s="16" t="s">
        <v>12428</v>
      </c>
      <c r="M19" s="23">
        <f>A1L552C9</f>
        <v>4.0876434804150957E-2</v>
      </c>
      <c r="N19" s="16" t="s">
        <v>12429</v>
      </c>
      <c r="O19" s="23">
        <f>B6L212C1*B6L212C5</f>
        <v>23.110105563048805</v>
      </c>
      <c r="P19" s="16" t="s">
        <v>12430</v>
      </c>
      <c r="Q19" s="23">
        <f>B3L846C3</f>
        <v>1.5705637218002966</v>
      </c>
      <c r="R19" s="16" t="s">
        <v>12431</v>
      </c>
      <c r="S19" s="23">
        <f>B6L212C6*B6L212C7</f>
        <v>36.295893404299669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19.962741372364821</v>
      </c>
      <c r="X19" s="16" t="s">
        <v>12434</v>
      </c>
      <c r="Y19" s="23">
        <f>IF(B6L216C10=0,0,B6L212C10/B6L216C10)</f>
        <v>1.2911983253397744E-2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36.929641799999999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55.394462699999998</v>
      </c>
      <c r="AH19" s="16" t="s">
        <v>12439</v>
      </c>
      <c r="AI19" s="23">
        <f>IF(B6L216C15=0,0,B6L212C15/B6L216C15)</f>
        <v>8.3060602763477154E-2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52.805090999999997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63.366109199999997</v>
      </c>
      <c r="AR19" s="16" t="s">
        <v>12444</v>
      </c>
      <c r="AS19" s="23">
        <f>IF(B6L216C20=0,0,B6L212C20/B6L216C20)</f>
        <v>8.3060602763477168E-2</v>
      </c>
      <c r="AT19" s="16" t="s">
        <v>12445</v>
      </c>
      <c r="AU19" s="17">
        <f>A1L247C3</f>
        <v>490319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2451.5949999999998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612.89874999999995</v>
      </c>
      <c r="BD19" s="16" t="s">
        <v>12450</v>
      </c>
      <c r="BE19" s="23">
        <f>IF(B6L216C26=0,0,B6L212C26/B6L216C26)</f>
        <v>9.9544827950243706E-2</v>
      </c>
      <c r="BF19" s="16" t="s">
        <v>12451</v>
      </c>
      <c r="BG19" s="17">
        <f>B6L212C3+B6L212C10+B6L212C15+B6L212C20+B6L212C26</f>
        <v>1882.3520632723648</v>
      </c>
      <c r="BH19" s="16" t="s">
        <v>12452</v>
      </c>
      <c r="BI19" s="17">
        <f>B6L218C3*B6L212C4</f>
        <v>10037.202179651731</v>
      </c>
      <c r="BJ19" s="16" t="s">
        <v>12453</v>
      </c>
      <c r="BK19" s="17">
        <f>B6L218C10*B6L212C11</f>
        <v>177.20417006228186</v>
      </c>
      <c r="BL19" s="16" t="s">
        <v>12454</v>
      </c>
      <c r="BM19" s="17">
        <f>B6L218C15*B6L212C16</f>
        <v>491.72253478113828</v>
      </c>
      <c r="BN19" s="16" t="s">
        <v>12455</v>
      </c>
      <c r="BO19" s="17">
        <f>B6L218C20*B6L212C21</f>
        <v>562.48481014768299</v>
      </c>
      <c r="BP19" s="16" t="s">
        <v>12456</v>
      </c>
      <c r="BQ19" s="17">
        <f>B6L218C26*B6L212C27</f>
        <v>5440.5460803249416</v>
      </c>
      <c r="BR19" s="16" t="s">
        <v>12457</v>
      </c>
      <c r="BS19" s="15">
        <f>B6L212C29+B6L212C30+B6L212C31+B6L212C32+B6L212C33</f>
        <v>16709.159774967775</v>
      </c>
      <c r="BT19" s="16" t="s">
        <v>12458</v>
      </c>
      <c r="BU19" s="23">
        <f>IF(B6L212C3=0,0,B6L212C29/B6L212C3)</f>
        <v>8.8767452704462873</v>
      </c>
      <c r="BV19" s="16" t="s">
        <v>12459</v>
      </c>
      <c r="BW19" s="23">
        <f>IF(B6L212C8=0,0,B6L212C30/B6L212C8)</f>
        <v>4.882209898745459</v>
      </c>
      <c r="BX19" s="16" t="s">
        <v>12460</v>
      </c>
      <c r="BY19" s="23">
        <f>IF(B6L212C13=0,0,B6L212C31/B6L212C13)</f>
        <v>13.315117905669432</v>
      </c>
      <c r="BZ19" s="16" t="s">
        <v>12461</v>
      </c>
      <c r="CA19" s="23">
        <f>IF(B6L212C18=0,0,B6L212C32/B6L212C18)</f>
        <v>10.652094324535545</v>
      </c>
      <c r="CB19" s="16" t="s">
        <v>12462</v>
      </c>
      <c r="CC19" s="23">
        <f>IF(B6L212C24=0,0,B6L212C33/B6L212C24)</f>
        <v>2.2191863176115723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0.35099999999999998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0.70199999999999996</v>
      </c>
      <c r="J20" s="16" t="s">
        <v>12466</v>
      </c>
      <c r="K20" s="23">
        <f>IF(B6L216C3=0,0,B6L213C3/B6L216C3)</f>
        <v>5.1567167352030077E-5</v>
      </c>
      <c r="L20" s="16" t="s">
        <v>12467</v>
      </c>
      <c r="M20" s="23">
        <f>A1L553C9</f>
        <v>0.52697095435684649</v>
      </c>
      <c r="N20" s="16" t="s">
        <v>12468</v>
      </c>
      <c r="O20" s="23">
        <f>B6L213C1*B6L213C5</f>
        <v>0.18496680497925311</v>
      </c>
      <c r="P20" s="16" t="s">
        <v>12469</v>
      </c>
      <c r="Q20" s="23">
        <f>B3L847C3</f>
        <v>1.8443804034582132</v>
      </c>
      <c r="R20" s="16" t="s">
        <v>12470</v>
      </c>
      <c r="S20" s="23">
        <f>B6L213C6*B6L213C7</f>
        <v>0.3411491503940115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0.18763203271670634</v>
      </c>
      <c r="X20" s="16" t="s">
        <v>12473</v>
      </c>
      <c r="Y20" s="23">
        <f>IF(B6L216C10=0,0,B6L213C10/B6L216C10)</f>
        <v>1.2136117074546322E-4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2.2927320000000001E-2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3.4390980000000002E-2</v>
      </c>
      <c r="AH20" s="16" t="s">
        <v>12478</v>
      </c>
      <c r="AI20" s="23">
        <f>IF(B6L216C15=0,0,B6L213C15/B6L216C15)</f>
        <v>5.1567167352030077E-5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3.2783399999999997E-2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3.9340079999999993E-2</v>
      </c>
      <c r="AR20" s="16" t="s">
        <v>12483</v>
      </c>
      <c r="AS20" s="23">
        <f>IF(B6L216C20=0,0,B6L213C20/B6L216C20)</f>
        <v>5.1567167352030071E-5</v>
      </c>
      <c r="AT20" s="16" t="s">
        <v>12484</v>
      </c>
      <c r="AU20" s="17">
        <f>A1L248C3</f>
        <v>640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0.8</v>
      </c>
      <c r="BD20" s="16" t="s">
        <v>12489</v>
      </c>
      <c r="BE20" s="23">
        <f>IF(B6L216C26=0,0,B6L213C26/B6L216C26)</f>
        <v>1.2993314533631367E-4</v>
      </c>
      <c r="BF20" s="16" t="s">
        <v>12490</v>
      </c>
      <c r="BG20" s="23">
        <f>B6L213C3+B6L213C10+B6L213C15+B6L213C20+B6L213C26</f>
        <v>1.7633630927167063</v>
      </c>
      <c r="BH20" s="16" t="s">
        <v>12491</v>
      </c>
      <c r="BI20" s="17">
        <f>B6L218C3*B6L213C4</f>
        <v>6.2314751798532937</v>
      </c>
      <c r="BJ20" s="16" t="s">
        <v>12492</v>
      </c>
      <c r="BK20" s="17">
        <f>B6L218C10*B6L213C11</f>
        <v>1.6655617590022462</v>
      </c>
      <c r="BL20" s="16" t="s">
        <v>12493</v>
      </c>
      <c r="BM20" s="17">
        <f>B6L218C15*B6L213C16</f>
        <v>0.3052799690610129</v>
      </c>
      <c r="BN20" s="16" t="s">
        <v>12494</v>
      </c>
      <c r="BO20" s="17">
        <f>B6L218C20*B6L213C21</f>
        <v>0.34921186907897855</v>
      </c>
      <c r="BP20" s="16" t="s">
        <v>12495</v>
      </c>
      <c r="BQ20" s="17">
        <f>B6L218C26*B6L213C27</f>
        <v>7.1013962163570303</v>
      </c>
      <c r="BR20" s="16" t="s">
        <v>12496</v>
      </c>
      <c r="BS20" s="15">
        <f>B6L213C29+B6L213C30+B6L213C31+B6L213C32+B6L213C33</f>
        <v>15.65292499335256</v>
      </c>
      <c r="BT20" s="16" t="s">
        <v>12497</v>
      </c>
      <c r="BU20" s="23">
        <f>IF(B6L213C3=0,0,B6L213C29/B6L213C3)</f>
        <v>8.8767452704462873</v>
      </c>
      <c r="BV20" s="16" t="s">
        <v>12498</v>
      </c>
      <c r="BW20" s="23">
        <f>IF(B6L213C8=0,0,B6L213C30/B6L213C8)</f>
        <v>4.882209898745459</v>
      </c>
      <c r="BX20" s="16" t="s">
        <v>12499</v>
      </c>
      <c r="BY20" s="23">
        <f>IF(B6L213C13=0,0,B6L213C31/B6L213C13)</f>
        <v>13.315117905669432</v>
      </c>
      <c r="BZ20" s="16" t="s">
        <v>12500</v>
      </c>
      <c r="CA20" s="23">
        <f>IF(B6L213C18=0,0,B6L213C32/B6L213C18)</f>
        <v>10.652094324535545</v>
      </c>
      <c r="CB20" s="16" t="s">
        <v>12501</v>
      </c>
      <c r="CC20" s="23">
        <f>IF(B6L213C24=0,0,B6L213C33/B6L213C24)</f>
        <v>2.2191863176115718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163.72800000000001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327.45600000000002</v>
      </c>
      <c r="J21" s="16" t="s">
        <v>12505</v>
      </c>
      <c r="K21" s="23">
        <f>IF(B6L216C3=0,0,B6L214C3/B6L216C3)</f>
        <v>2.4054100217131572E-2</v>
      </c>
      <c r="L21" s="16" t="s">
        <v>12506</v>
      </c>
      <c r="M21" s="23">
        <f>A1L554C9</f>
        <v>0.58343278856224268</v>
      </c>
      <c r="N21" s="16" t="s">
        <v>12507</v>
      </c>
      <c r="O21" s="23">
        <f>B6L214C1*B6L214C5</f>
        <v>95.524283605718878</v>
      </c>
      <c r="P21" s="16" t="s">
        <v>12508</v>
      </c>
      <c r="Q21" s="23">
        <f>B3L848C3</f>
        <v>1.8736222186576228</v>
      </c>
      <c r="R21" s="16" t="s">
        <v>12509</v>
      </c>
      <c r="S21" s="23">
        <f>B6L214C6*B6L214C7</f>
        <v>178.976420185027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98.437031101764859</v>
      </c>
      <c r="X21" s="16" t="s">
        <v>12512</v>
      </c>
      <c r="Y21" s="23">
        <f>IF(B6L216C10=0,0,B6L214C10/B6L216C10)</f>
        <v>6.3669476721253226E-2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10.69471296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16.042069439999999</v>
      </c>
      <c r="AH21" s="16" t="s">
        <v>12517</v>
      </c>
      <c r="AI21" s="23">
        <f>IF(B6L216C15=0,0,B6L214C15/B6L216C15)</f>
        <v>2.4054100217131565E-2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15.2921952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18.350634239999998</v>
      </c>
      <c r="AR21" s="16" t="s">
        <v>12522</v>
      </c>
      <c r="AS21" s="23">
        <f>IF(B6L216C20=0,0,B6L214C20/B6L216C20)</f>
        <v>2.4054100217131568E-2</v>
      </c>
      <c r="AT21" s="16" t="s">
        <v>12523</v>
      </c>
      <c r="AU21" s="17">
        <f>A1L249C3</f>
        <v>163526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817.63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204.4075</v>
      </c>
      <c r="BD21" s="16" t="s">
        <v>12528</v>
      </c>
      <c r="BE21" s="23">
        <f>IF(B6L216C26=0,0,B6L214C26/B6L216C26)</f>
        <v>3.3199136756665665E-2</v>
      </c>
      <c r="BF21" s="16" t="s">
        <v>12529</v>
      </c>
      <c r="BG21" s="23">
        <f>B6L214C3+B6L214C10+B6L214C15+B6L214C20+B6L214C26</f>
        <v>664.69323478176489</v>
      </c>
      <c r="BH21" s="16" t="s">
        <v>12530</v>
      </c>
      <c r="BI21" s="17">
        <f>B6L218C3*B6L214C4</f>
        <v>2906.74349927926</v>
      </c>
      <c r="BJ21" s="16" t="s">
        <v>12531</v>
      </c>
      <c r="BK21" s="17">
        <f>B6L218C10*B6L214C11</f>
        <v>873.80045026936534</v>
      </c>
      <c r="BL21" s="16" t="s">
        <v>12532</v>
      </c>
      <c r="BM21" s="17">
        <f>B6L218C15*B6L214C16</f>
        <v>142.40136402969091</v>
      </c>
      <c r="BN21" s="16" t="s">
        <v>12533</v>
      </c>
      <c r="BO21" s="17">
        <f>B6L218C20*B6L214C21</f>
        <v>162.89390569960972</v>
      </c>
      <c r="BP21" s="16" t="s">
        <v>12534</v>
      </c>
      <c r="BQ21" s="17">
        <f>B6L218C26*B6L214C27</f>
        <v>1814.4733088687494</v>
      </c>
      <c r="BR21" s="16" t="s">
        <v>12535</v>
      </c>
      <c r="BS21" s="15">
        <f>B6L214C29+B6L214C30+B6L214C31+B6L214C32+B6L214C33</f>
        <v>5900.3125281466746</v>
      </c>
      <c r="BT21" s="16" t="s">
        <v>12536</v>
      </c>
      <c r="BU21" s="23">
        <f>IF(B6L214C3=0,0,B6L214C29/B6L214C3)</f>
        <v>8.876745270446289</v>
      </c>
      <c r="BV21" s="16" t="s">
        <v>12537</v>
      </c>
      <c r="BW21" s="23">
        <f>IF(B6L214C8=0,0,B6L214C30/B6L214C8)</f>
        <v>4.882209898745459</v>
      </c>
      <c r="BX21" s="16" t="s">
        <v>12538</v>
      </c>
      <c r="BY21" s="23">
        <f>IF(B6L214C13=0,0,B6L214C31/B6L214C13)</f>
        <v>13.31511790566943</v>
      </c>
      <c r="BZ21" s="16" t="s">
        <v>12539</v>
      </c>
      <c r="CA21" s="23">
        <f>IF(B6L214C18=0,0,B6L214C32/B6L214C18)</f>
        <v>10.652094324535545</v>
      </c>
      <c r="CB21" s="16" t="s">
        <v>12540</v>
      </c>
      <c r="CC21" s="23">
        <f>IF(B6L214C24=0,0,B6L214C33/B6L214C24)</f>
        <v>2.2191863176115718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728.21600000000001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1456.432</v>
      </c>
      <c r="J22" s="16" t="s">
        <v>12544</v>
      </c>
      <c r="K22" s="23">
        <f>IF(B6L216C3=0,0,B6L215C3/B6L216C3)</f>
        <v>0.10698585851973202</v>
      </c>
      <c r="L22" s="16" t="s">
        <v>12545</v>
      </c>
      <c r="M22" s="23">
        <f>A1L555C9</f>
        <v>0.40475497396329996</v>
      </c>
      <c r="N22" s="16" t="s">
        <v>12546</v>
      </c>
      <c r="O22" s="23">
        <f>B6L215C1*B6L215C5</f>
        <v>294.74904811965843</v>
      </c>
      <c r="P22" s="16" t="s">
        <v>12547</v>
      </c>
      <c r="Q22" s="23">
        <f>B3L852C3</f>
        <v>1.970550319143018</v>
      </c>
      <c r="R22" s="16" t="s">
        <v>12548</v>
      </c>
      <c r="S22" s="23">
        <f>B6L215C6*B6L215C7</f>
        <v>580.81783083929372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319.44980696161156</v>
      </c>
      <c r="X22" s="16" t="s">
        <v>12551</v>
      </c>
      <c r="Y22" s="23">
        <f>IF(B6L216C10=0,0,B6L215C10/B6L216C10)</f>
        <v>0.20662144947183914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47.567069119999999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71.350603680000006</v>
      </c>
      <c r="AH22" s="16" t="s">
        <v>12556</v>
      </c>
      <c r="AI22" s="23">
        <f>IF(B6L216C15=0,0,B6L215C15/B6L216C15)</f>
        <v>0.10698585851973201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68.015374399999999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81.618449279999993</v>
      </c>
      <c r="AR22" s="16" t="s">
        <v>12561</v>
      </c>
      <c r="AS22" s="23">
        <f>IF(B6L216C20=0,0,B6L215C20/B6L216C20)</f>
        <v>0.10698585851973201</v>
      </c>
      <c r="AT22" s="16" t="s">
        <v>12562</v>
      </c>
      <c r="AU22" s="17">
        <f>A1L253C3</f>
        <v>814726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4073.63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1018.4075</v>
      </c>
      <c r="BD22" s="16" t="s">
        <v>12567</v>
      </c>
      <c r="BE22" s="23">
        <f>IF(B6L216C26=0,0,B6L215C26/B6L216C26)</f>
        <v>0.16540611213636483</v>
      </c>
      <c r="BF22" s="16" t="s">
        <v>12568</v>
      </c>
      <c r="BG22" s="17">
        <f>B6L215C3+B6L215C10+B6L215C15+B6L215C20+B6L215C26</f>
        <v>2947.2583599216114</v>
      </c>
      <c r="BH22" s="16" t="s">
        <v>12569</v>
      </c>
      <c r="BI22" s="17">
        <f>B6L218C3*B6L215C4</f>
        <v>12928.375867726629</v>
      </c>
      <c r="BJ22" s="16" t="s">
        <v>12570</v>
      </c>
      <c r="BK22" s="17">
        <f>B6L218C10*B6L215C11</f>
        <v>2835.6745630914652</v>
      </c>
      <c r="BL22" s="16" t="s">
        <v>12571</v>
      </c>
      <c r="BM22" s="17">
        <f>B6L218C15*B6L215C16</f>
        <v>633.3611337599275</v>
      </c>
      <c r="BN22" s="16" t="s">
        <v>12572</v>
      </c>
      <c r="BO22" s="17">
        <f>B6L218C20*B6L215C21</f>
        <v>724.50618362740022</v>
      </c>
      <c r="BP22" s="16" t="s">
        <v>12573</v>
      </c>
      <c r="BQ22" s="17">
        <f>B6L218C26*B6L215C27</f>
        <v>9040.1439590120281</v>
      </c>
      <c r="BR22" s="16" t="s">
        <v>12574</v>
      </c>
      <c r="BS22" s="15">
        <f>B6L215C29+B6L215C30+B6L215C31+B6L215C32+B6L215C33</f>
        <v>26162.06170721745</v>
      </c>
      <c r="BT22" s="16" t="s">
        <v>12575</v>
      </c>
      <c r="BU22" s="23">
        <f>IF(B6L215C3=0,0,B6L215C29/B6L215C3)</f>
        <v>8.876745270446289</v>
      </c>
      <c r="BV22" s="16" t="s">
        <v>12576</v>
      </c>
      <c r="BW22" s="23">
        <f>IF(B6L215C8=0,0,B6L215C30/B6L215C8)</f>
        <v>4.882209898745459</v>
      </c>
      <c r="BX22" s="16" t="s">
        <v>12577</v>
      </c>
      <c r="BY22" s="23">
        <f>IF(B6L215C13=0,0,B6L215C31/B6L215C13)</f>
        <v>13.315117905669432</v>
      </c>
      <c r="BZ22" s="16" t="s">
        <v>12578</v>
      </c>
      <c r="CA22" s="23">
        <f>IF(B6L215C18=0,0,B6L215C32/B6L215C18)</f>
        <v>10.652094324535545</v>
      </c>
      <c r="CB22" s="16" t="s">
        <v>12579</v>
      </c>
      <c r="CC22" s="23">
        <f>IF(B6L215C24=0,0,B6L215C33/B6L215C24)</f>
        <v>2.2191863176115718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7444.5629999999992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13613.313199999997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2811.0238909075824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1546.0631399991705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444.61080911200003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666.91621366799995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635.74172643999998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762.89007172799984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24628.050000000003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6157.0125000000007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22746.19512539517</v>
      </c>
      <c r="BH23" s="16" t="s">
        <v>12596</v>
      </c>
      <c r="BI23" s="17">
        <f>SUM(B6L201C29:B6L215C29)</f>
        <v>120841.91356320401</v>
      </c>
      <c r="BJ23" s="16" t="s">
        <v>12597</v>
      </c>
      <c r="BK23" s="17">
        <f>SUM(B6L201C30:B6L215C30)</f>
        <v>13724.00866579897</v>
      </c>
      <c r="BL23" s="16" t="s">
        <v>12598</v>
      </c>
      <c r="BM23" s="17">
        <f>SUM(B6L201C31:B6L215C31)</f>
        <v>5920.0453454613644</v>
      </c>
      <c r="BN23" s="16" t="s">
        <v>12599</v>
      </c>
      <c r="BO23" s="17">
        <f>SUM(B6L201C32:B6L215C32)</f>
        <v>6771.9808360819525</v>
      </c>
      <c r="BP23" s="16" t="s">
        <v>12600</v>
      </c>
      <c r="BQ23" s="17">
        <f>SUM(B6L201C33:B6L215C33)</f>
        <v>54654.231589453673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0.59848748878450031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6.797018716651454E-2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2.9319902075552674E-2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3.3539238871483398E-2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0.270683183101949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120841.913563204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13724.008665798974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5920.0453454613644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6771.9808360819525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54654.23158945368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0.18605064783514921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41.528999999999996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74.752200000000002</v>
      </c>
      <c r="J9" s="16" t="s">
        <v>12646</v>
      </c>
      <c r="K9" s="23">
        <f>IF(B6L236C3=0,0,B6L222C3/B6L236C3)</f>
        <v>5.431002301681853E-3</v>
      </c>
      <c r="L9" s="16" t="s">
        <v>12647</v>
      </c>
      <c r="M9" s="23">
        <f>A1L542C54</f>
        <v>0.66684922776654743</v>
      </c>
      <c r="N9" s="16" t="s">
        <v>12648</v>
      </c>
      <c r="O9" s="23">
        <f>B6L222C1*B6L222C5</f>
        <v>27.693581579916945</v>
      </c>
      <c r="P9" s="16" t="s">
        <v>12649</v>
      </c>
      <c r="Q9" s="23">
        <f>B3L836C9</f>
        <v>1.7135782347041122</v>
      </c>
      <c r="R9" s="16" t="s">
        <v>12650</v>
      </c>
      <c r="S9" s="23">
        <f>B6L222C6*B6L222C7</f>
        <v>47.455118636348395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26.10031524999162</v>
      </c>
      <c r="X9" s="16" t="s">
        <v>12652</v>
      </c>
      <c r="Y9" s="23">
        <f>IF(B6L236C10=0,0,B6L222C10/B6L236C10)</f>
        <v>1.702845926079271E-2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2.4414068520000001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3.6621102780000001</v>
      </c>
      <c r="AH9" s="16" t="s">
        <v>12655</v>
      </c>
      <c r="AI9" s="23">
        <f>IF(B6L236C15=0,0,B6L222C15/B6L236C15)</f>
        <v>5.4310023016818521E-3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3.4909277400000001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4.1891132879999997</v>
      </c>
      <c r="AR9" s="16" t="s">
        <v>12658</v>
      </c>
      <c r="AS9" s="23">
        <f>IF(B6L236C20=0,0,B6L222C20/B6L236C20)</f>
        <v>5.4310023016818521E-3</v>
      </c>
      <c r="AT9" s="16" t="s">
        <v>12659</v>
      </c>
      <c r="AU9" s="17">
        <f>A1L237C18</f>
        <v>41002.5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205.01249999999999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51.253124999999997</v>
      </c>
      <c r="BD9" s="16" t="s">
        <v>12662</v>
      </c>
      <c r="BE9" s="23">
        <f>IF(B6L236C26=0,0,B6L222C26/B6L236C26)</f>
        <v>8.4978772664244372E-3</v>
      </c>
      <c r="BF9" s="16" t="s">
        <v>12663</v>
      </c>
      <c r="BG9" s="23">
        <f>B6L222C3+B6L222C10+B6L222C15+B6L222C20+B6L222C26</f>
        <v>159.95686381599162</v>
      </c>
      <c r="BH9" s="16" t="s">
        <v>12664</v>
      </c>
      <c r="BI9" s="17">
        <f>B6L238C3*B6L222C4</f>
        <v>672.77152115490537</v>
      </c>
      <c r="BJ9" s="16" t="s">
        <v>12665</v>
      </c>
      <c r="BK9" s="17">
        <f>B6L238C10*B6L222C11</f>
        <v>234.90343820462058</v>
      </c>
      <c r="BL9" s="16" t="s">
        <v>12666</v>
      </c>
      <c r="BM9" s="17">
        <f>B6L238C15*B6L222C16</f>
        <v>32.959076821378815</v>
      </c>
      <c r="BN9" s="16" t="s">
        <v>12667</v>
      </c>
      <c r="BO9" s="17">
        <f>B6L238C20*B6L222C21</f>
        <v>37.702116045520903</v>
      </c>
      <c r="BP9" s="16" t="s">
        <v>12668</v>
      </c>
      <c r="BQ9" s="17">
        <f>B6L238C26*B6L222C27</f>
        <v>461.27930509326166</v>
      </c>
      <c r="BR9" s="16" t="s">
        <v>12669</v>
      </c>
      <c r="BS9" s="15">
        <f>B6L222C29+B6L222C30+B6L222C31+B6L222C32+B6L222C33</f>
        <v>1439.6154573196873</v>
      </c>
      <c r="BT9" s="16" t="s">
        <v>12670</v>
      </c>
      <c r="BU9" s="23">
        <f>IF(B6L222C3=0,0,B6L222C29/B6L222C3)</f>
        <v>9.0000230248060298</v>
      </c>
      <c r="BV9" s="16" t="s">
        <v>12671</v>
      </c>
      <c r="BW9" s="23">
        <f>IF(B6L222C8=0,0,B6L222C30/B6L222C8)</f>
        <v>4.9500126636433182</v>
      </c>
      <c r="BX9" s="16" t="s">
        <v>12672</v>
      </c>
      <c r="BY9" s="23">
        <f>IF(B6L222C13=0,0,B6L222C31/B6L222C13)</f>
        <v>13.500034537209046</v>
      </c>
      <c r="BZ9" s="16" t="s">
        <v>12673</v>
      </c>
      <c r="CA9" s="23">
        <f>IF(B6L222C18=0,0,B6L222C32/B6L222C18)</f>
        <v>10.800027629767238</v>
      </c>
      <c r="CB9" s="16" t="s">
        <v>12674</v>
      </c>
      <c r="CC9" s="23">
        <f>IF(B6L222C24=0,0,B6L222C33/B6L222C24)</f>
        <v>2.2500057562015079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339.84500000000003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679.69</v>
      </c>
      <c r="J10" s="16" t="s">
        <v>12677</v>
      </c>
      <c r="K10" s="23">
        <f>IF(B6L236C3=0,0,B6L223C3/B6L236C3)</f>
        <v>4.9381796849191577E-2</v>
      </c>
      <c r="L10" s="16" t="s">
        <v>12678</v>
      </c>
      <c r="M10" s="23">
        <f>A1L543C54</f>
        <v>0.63849912944240417</v>
      </c>
      <c r="N10" s="16" t="s">
        <v>12679</v>
      </c>
      <c r="O10" s="23">
        <f>B6L223C1*B6L223C5</f>
        <v>216.99073664535385</v>
      </c>
      <c r="P10" s="16" t="s">
        <v>12680</v>
      </c>
      <c r="Q10" s="23">
        <f>B3L837C9</f>
        <v>1.9033196373467631</v>
      </c>
      <c r="R10" s="16" t="s">
        <v>12681</v>
      </c>
      <c r="S10" s="23">
        <f>B6L223C6*B6L223C7</f>
        <v>413.00273017944187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227.15150159869305</v>
      </c>
      <c r="X10" s="16" t="s">
        <v>12683</v>
      </c>
      <c r="Y10" s="23">
        <f>IF(B6L236C10=0,0,B6L223C10/B6L236C10)</f>
        <v>0.14819897974230317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22.198675400000003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33.298013100000006</v>
      </c>
      <c r="AH10" s="16" t="s">
        <v>12686</v>
      </c>
      <c r="AI10" s="23">
        <f>IF(B6L236C15=0,0,B6L223C15/B6L236C15)</f>
        <v>4.9381796849191577E-2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31.741523000000001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38.0898276</v>
      </c>
      <c r="AR10" s="16" t="s">
        <v>12689</v>
      </c>
      <c r="AS10" s="23">
        <f>IF(B6L236C20=0,0,B6L223C20/B6L236C20)</f>
        <v>4.9381796849191577E-2</v>
      </c>
      <c r="AT10" s="16" t="s">
        <v>12690</v>
      </c>
      <c r="AU10" s="17">
        <f>A1L238C18</f>
        <v>338621.5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1693.1075000000001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423.27687500000002</v>
      </c>
      <c r="BD10" s="16" t="s">
        <v>12693</v>
      </c>
      <c r="BE10" s="23">
        <f>IF(B6L236C26=0,0,B6L223C26/B6L236C26)</f>
        <v>7.018020722571898E-2</v>
      </c>
      <c r="BF10" s="16" t="s">
        <v>12694</v>
      </c>
      <c r="BG10" s="17">
        <f>B6L223C3+B6L223C10+B6L223C15+B6L223C20+B6L223C26</f>
        <v>1401.5062172986932</v>
      </c>
      <c r="BH10" s="16" t="s">
        <v>12695</v>
      </c>
      <c r="BI10" s="17">
        <f>B6L238C3*B6L223C4</f>
        <v>6117.2256497304115</v>
      </c>
      <c r="BJ10" s="16" t="s">
        <v>12696</v>
      </c>
      <c r="BK10" s="17">
        <f>B6L238C10*B6L223C11</f>
        <v>2044.3687445075016</v>
      </c>
      <c r="BL10" s="16" t="s">
        <v>12697</v>
      </c>
      <c r="BM10" s="17">
        <f>B6L238C15*B6L223C16</f>
        <v>299.68288458029292</v>
      </c>
      <c r="BN10" s="16" t="s">
        <v>12698</v>
      </c>
      <c r="BO10" s="17">
        <f>B6L238C20*B6L223C21</f>
        <v>342.80932541089231</v>
      </c>
      <c r="BP10" s="16" t="s">
        <v>12699</v>
      </c>
      <c r="BQ10" s="17">
        <f>B6L238C26*B6L223C27</f>
        <v>3809.5016208679444</v>
      </c>
      <c r="BR10" s="16" t="s">
        <v>12700</v>
      </c>
      <c r="BS10" s="15">
        <f>B6L223C29+B6L223C30+B6L223C31+B6L223C32+B6L223C33</f>
        <v>12613.588225097041</v>
      </c>
      <c r="BT10" s="16" t="s">
        <v>12701</v>
      </c>
      <c r="BU10" s="23">
        <f>IF(B6L223C3=0,0,B6L223C29/B6L223C3)</f>
        <v>9.0000230248060316</v>
      </c>
      <c r="BV10" s="16" t="s">
        <v>12702</v>
      </c>
      <c r="BW10" s="23">
        <f>IF(B6L223C8=0,0,B6L223C30/B6L223C8)</f>
        <v>4.9500126636433182</v>
      </c>
      <c r="BX10" s="16" t="s">
        <v>12703</v>
      </c>
      <c r="BY10" s="23">
        <f>IF(B6L223C13=0,0,B6L223C31/B6L223C13)</f>
        <v>13.500034537209048</v>
      </c>
      <c r="BZ10" s="16" t="s">
        <v>12704</v>
      </c>
      <c r="CA10" s="23">
        <f>IF(B6L223C18=0,0,B6L223C32/B6L223C18)</f>
        <v>10.800027629767239</v>
      </c>
      <c r="CB10" s="16" t="s">
        <v>12705</v>
      </c>
      <c r="CC10" s="23">
        <f>IF(B6L223C24=0,0,B6L223C33/B6L223C24)</f>
        <v>2.2500057562015079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1425.9345000000001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2851.8690000000001</v>
      </c>
      <c r="J11" s="16" t="s">
        <v>12708</v>
      </c>
      <c r="K11" s="23">
        <f>IF(B6L236C3=0,0,B6L224C3/B6L236C3)</f>
        <v>0.20719801026719112</v>
      </c>
      <c r="L11" s="16" t="s">
        <v>12709</v>
      </c>
      <c r="M11" s="23">
        <f>A1L544C54</f>
        <v>0.12729993468779749</v>
      </c>
      <c r="N11" s="16" t="s">
        <v>12710</v>
      </c>
      <c r="O11" s="23">
        <f>B6L224C1*B6L224C5</f>
        <v>181.52136871907717</v>
      </c>
      <c r="P11" s="16" t="s">
        <v>12711</v>
      </c>
      <c r="Q11" s="23">
        <f>B3L838C9</f>
        <v>1.945813672805498</v>
      </c>
      <c r="R11" s="16" t="s">
        <v>12712</v>
      </c>
      <c r="S11" s="23">
        <f>B6L224C6*B6L224C7</f>
        <v>353.2067611599486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194.26371863797175</v>
      </c>
      <c r="X11" s="16" t="s">
        <v>12714</v>
      </c>
      <c r="Y11" s="23">
        <f>IF(B6L236C10=0,0,B6L224C10/B6L236C10)</f>
        <v>0.12674221698061144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93.142041540000008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139.71306231</v>
      </c>
      <c r="AH11" s="16" t="s">
        <v>12717</v>
      </c>
      <c r="AI11" s="23">
        <f>IF(B6L236C15=0,0,B6L224C15/B6L236C15)</f>
        <v>0.20719801026719106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133.1822823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159.81873876</v>
      </c>
      <c r="AR11" s="16" t="s">
        <v>12720</v>
      </c>
      <c r="AS11" s="23">
        <f>IF(B6L236C20=0,0,B6L224C20/B6L236C20)</f>
        <v>0.20719801026719112</v>
      </c>
      <c r="AT11" s="16" t="s">
        <v>12721</v>
      </c>
      <c r="AU11" s="17">
        <f>A1L239C18</f>
        <v>703722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3518.61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879.65250000000003</v>
      </c>
      <c r="BD11" s="16" t="s">
        <v>12724</v>
      </c>
      <c r="BE11" s="23">
        <f>IF(B6L236C26=0,0,B6L224C26/B6L236C26)</f>
        <v>0.14584825768386656</v>
      </c>
      <c r="BF11" s="16" t="s">
        <v>12725</v>
      </c>
      <c r="BG11" s="17">
        <f>B6L224C3+B6L224C10+B6L224C15+B6L224C20+B6L224C26</f>
        <v>4225.3170197079717</v>
      </c>
      <c r="BH11" s="16" t="s">
        <v>12726</v>
      </c>
      <c r="BI11" s="17">
        <f>B6L238C3*B6L224C4</f>
        <v>25666.886663730551</v>
      </c>
      <c r="BJ11" s="16" t="s">
        <v>12727</v>
      </c>
      <c r="BK11" s="17">
        <f>B6L238C10*B6L224C11</f>
        <v>1748.3779406261865</v>
      </c>
      <c r="BL11" s="16" t="s">
        <v>12728</v>
      </c>
      <c r="BM11" s="17">
        <f>B6L238C15*B6L224C16</f>
        <v>1257.4207776561595</v>
      </c>
      <c r="BN11" s="16" t="s">
        <v>12729</v>
      </c>
      <c r="BO11" s="17">
        <f>B6L238C20*B6L224C21</f>
        <v>1438.3723286354602</v>
      </c>
      <c r="BP11" s="16" t="s">
        <v>12730</v>
      </c>
      <c r="BQ11" s="17">
        <f>B6L238C26*B6L224C27</f>
        <v>7916.8927538281887</v>
      </c>
      <c r="BR11" s="16" t="s">
        <v>12731</v>
      </c>
      <c r="BS11" s="15">
        <f>B6L224C29+B6L224C30+B6L224C31+B6L224C32+B6L224C33</f>
        <v>38027.950464476547</v>
      </c>
      <c r="BT11" s="16" t="s">
        <v>12732</v>
      </c>
      <c r="BU11" s="23">
        <f>IF(B6L224C3=0,0,B6L224C29/B6L224C3)</f>
        <v>9.0000230248060298</v>
      </c>
      <c r="BV11" s="16" t="s">
        <v>12733</v>
      </c>
      <c r="BW11" s="23">
        <f>IF(B6L224C8=0,0,B6L224C30/B6L224C8)</f>
        <v>4.9500126636433182</v>
      </c>
      <c r="BX11" s="16" t="s">
        <v>12734</v>
      </c>
      <c r="BY11" s="23">
        <f>IF(B6L224C13=0,0,B6L224C31/B6L224C13)</f>
        <v>13.500034537209045</v>
      </c>
      <c r="BZ11" s="16" t="s">
        <v>12735</v>
      </c>
      <c r="CA11" s="23">
        <f>IF(B6L224C18=0,0,B6L224C32/B6L224C18)</f>
        <v>10.800027629767239</v>
      </c>
      <c r="CB11" s="16" t="s">
        <v>12736</v>
      </c>
      <c r="CC11" s="23">
        <f>IF(B6L224C24=0,0,B6L224C33/B6L224C24)</f>
        <v>2.2500057562015079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392.6925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785.38499999999999</v>
      </c>
      <c r="J12" s="16" t="s">
        <v>12739</v>
      </c>
      <c r="K12" s="23">
        <f>IF(B6L236C3=0,0,B6L225C3/B6L236C3)</f>
        <v>5.7060899113422769E-2</v>
      </c>
      <c r="L12" s="16" t="s">
        <v>12740</v>
      </c>
      <c r="M12" s="23">
        <f>A1L545C54</f>
        <v>0.2046200843136774</v>
      </c>
      <c r="N12" s="16" t="s">
        <v>12741</v>
      </c>
      <c r="O12" s="23">
        <f>B6L225C1*B6L225C5</f>
        <v>80.352772459348756</v>
      </c>
      <c r="P12" s="16" t="s">
        <v>12742</v>
      </c>
      <c r="Q12" s="23">
        <f>B3L839C9</f>
        <v>1.8175451721656124</v>
      </c>
      <c r="R12" s="16" t="s">
        <v>12743</v>
      </c>
      <c r="S12" s="23">
        <f>B6L225C6*B6L225C7</f>
        <v>146.04479365361132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80.32463650948624</v>
      </c>
      <c r="X12" s="16" t="s">
        <v>12745</v>
      </c>
      <c r="Y12" s="23">
        <f>IF(B6L236C10=0,0,B6L225C10/B6L236C10)</f>
        <v>5.240568120878189E-2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25.6506741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38.476011149999998</v>
      </c>
      <c r="AH12" s="16" t="s">
        <v>12748</v>
      </c>
      <c r="AI12" s="23">
        <f>IF(B6L236C15=0,0,B6L225C15/B6L236C15)</f>
        <v>5.7060899113422762E-2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36.677479499999997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44.012975399999995</v>
      </c>
      <c r="AR12" s="16" t="s">
        <v>12751</v>
      </c>
      <c r="AS12" s="23">
        <f>IF(B6L236C20=0,0,B6L225C20/B6L236C20)</f>
        <v>5.7060899113422769E-2</v>
      </c>
      <c r="AT12" s="16" t="s">
        <v>12752</v>
      </c>
      <c r="AU12" s="17">
        <f>A1L240C18</f>
        <v>191925.5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959.62750000000005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239.90687500000001</v>
      </c>
      <c r="BD12" s="16" t="s">
        <v>12755</v>
      </c>
      <c r="BE12" s="23">
        <f>IF(B6L236C26=0,0,B6L225C26/B6L236C26)</f>
        <v>3.9777070746836007E-2</v>
      </c>
      <c r="BF12" s="16" t="s">
        <v>12756</v>
      </c>
      <c r="BG12" s="17">
        <f>B6L225C3+B6L225C10+B6L225C15+B6L225C20+B6L225C26</f>
        <v>1188.1054980594863</v>
      </c>
      <c r="BH12" s="16" t="s">
        <v>12757</v>
      </c>
      <c r="BI12" s="17">
        <f>B6L238C3*B6L225C4</f>
        <v>7068.4830833372844</v>
      </c>
      <c r="BJ12" s="16" t="s">
        <v>12758</v>
      </c>
      <c r="BK12" s="17">
        <f>B6L238C10*B6L225C11</f>
        <v>722.92357804455139</v>
      </c>
      <c r="BL12" s="16" t="s">
        <v>12759</v>
      </c>
      <c r="BM12" s="17">
        <f>B6L238C15*B6L225C16</f>
        <v>346.28498625269356</v>
      </c>
      <c r="BN12" s="16" t="s">
        <v>12760</v>
      </c>
      <c r="BO12" s="17">
        <f>B6L238C20*B6L225C21</f>
        <v>396.11779199022146</v>
      </c>
      <c r="BP12" s="16" t="s">
        <v>12761</v>
      </c>
      <c r="BQ12" s="17">
        <f>B6L238C26*B6L225C27</f>
        <v>2159.1673988092625</v>
      </c>
      <c r="BR12" s="16" t="s">
        <v>12762</v>
      </c>
      <c r="BS12" s="15">
        <f>B6L225C29+B6L225C30+B6L225C31+B6L225C32+B6L225C33</f>
        <v>10692.976838434013</v>
      </c>
      <c r="BT12" s="16" t="s">
        <v>12763</v>
      </c>
      <c r="BU12" s="23">
        <f>IF(B6L225C3=0,0,B6L225C29/B6L225C3)</f>
        <v>9.0000230248060316</v>
      </c>
      <c r="BV12" s="16" t="s">
        <v>12764</v>
      </c>
      <c r="BW12" s="23">
        <f>IF(B6L225C8=0,0,B6L225C30/B6L225C8)</f>
        <v>4.9500126636433182</v>
      </c>
      <c r="BX12" s="16" t="s">
        <v>12765</v>
      </c>
      <c r="BY12" s="23">
        <f>IF(B6L225C13=0,0,B6L225C31/B6L225C13)</f>
        <v>13.500034537209046</v>
      </c>
      <c r="BZ12" s="16" t="s">
        <v>12766</v>
      </c>
      <c r="CA12" s="23">
        <f>IF(B6L225C18=0,0,B6L225C32/B6L225C18)</f>
        <v>10.800027629767239</v>
      </c>
      <c r="CB12" s="16" t="s">
        <v>12767</v>
      </c>
      <c r="CC12" s="23">
        <f>IF(B6L225C24=0,0,B6L225C33/B6L225C24)</f>
        <v>2.2500057562015079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963.98800000000006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1927.9760000000001</v>
      </c>
      <c r="J13" s="16" t="s">
        <v>12770</v>
      </c>
      <c r="K13" s="23">
        <f>IF(B6L236C3=0,0,B6L226C3/B6L236C3)</f>
        <v>0.14007403251793757</v>
      </c>
      <c r="L13" s="16" t="s">
        <v>12771</v>
      </c>
      <c r="M13" s="23">
        <f>A1L546C54</f>
        <v>0.31279271358457461</v>
      </c>
      <c r="N13" s="16" t="s">
        <v>12772</v>
      </c>
      <c r="O13" s="23">
        <f>B6L226C1*B6L226C5</f>
        <v>301.52842238296694</v>
      </c>
      <c r="P13" s="16" t="s">
        <v>12773</v>
      </c>
      <c r="Q13" s="23">
        <f>B3L840C9</f>
        <v>1.9299372076708465</v>
      </c>
      <c r="R13" s="16" t="s">
        <v>12774</v>
      </c>
      <c r="S13" s="23">
        <f>B6L226C6*B6L226C7</f>
        <v>581.93092152717884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320.06200683994837</v>
      </c>
      <c r="X13" s="16" t="s">
        <v>12776</v>
      </c>
      <c r="Y13" s="23">
        <f>IF(B6L236C10=0,0,B6L226C10/B6L236C10)</f>
        <v>0.20881597759258363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62.96769616000001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94.451544240000018</v>
      </c>
      <c r="AH13" s="16" t="s">
        <v>12779</v>
      </c>
      <c r="AI13" s="23">
        <f>IF(B6L236C15=0,0,B6L226C15/B6L236C15)</f>
        <v>0.14007403251793757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90.036479200000002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108.04377504</v>
      </c>
      <c r="AR13" s="16" t="s">
        <v>12782</v>
      </c>
      <c r="AS13" s="23">
        <f>IF(B6L236C20=0,0,B6L226C20/B6L236C20)</f>
        <v>0.14007403251793757</v>
      </c>
      <c r="AT13" s="16" t="s">
        <v>12783</v>
      </c>
      <c r="AU13" s="17">
        <f>A1L241C18</f>
        <v>892705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4463.5249999999996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1115.8812499999999</v>
      </c>
      <c r="BD13" s="16" t="s">
        <v>12786</v>
      </c>
      <c r="BE13" s="23">
        <f>IF(B6L236C26=0,0,B6L226C26/B6L236C26)</f>
        <v>0.18501548747328642</v>
      </c>
      <c r="BF13" s="16" t="s">
        <v>12787</v>
      </c>
      <c r="BG13" s="17">
        <f>B6L226C3+B6L226C10+B6L226C15+B6L226C20+B6L226C26</f>
        <v>3566.4145761199488</v>
      </c>
      <c r="BH13" s="16" t="s">
        <v>12788</v>
      </c>
      <c r="BI13" s="17">
        <f>B6L238C3*B6L226C4</f>
        <v>17351.828391273433</v>
      </c>
      <c r="BJ13" s="16" t="s">
        <v>12789</v>
      </c>
      <c r="BK13" s="17">
        <f>B6L238C10*B6L226C11</f>
        <v>2880.5654309251613</v>
      </c>
      <c r="BL13" s="16" t="s">
        <v>12790</v>
      </c>
      <c r="BM13" s="17">
        <f>B6L238C15*B6L226C16</f>
        <v>850.06607288848568</v>
      </c>
      <c r="BN13" s="16" t="s">
        <v>12791</v>
      </c>
      <c r="BO13" s="17">
        <f>B6L238C20*B6L226C21</f>
        <v>972.39646304696339</v>
      </c>
      <c r="BP13" s="16" t="s">
        <v>12792</v>
      </c>
      <c r="BQ13" s="17">
        <f>B6L238C26*B6L226C27</f>
        <v>10042.956942949335</v>
      </c>
      <c r="BR13" s="16" t="s">
        <v>12793</v>
      </c>
      <c r="BS13" s="15">
        <f>B6L226C29+B6L226C30+B6L226C31+B6L226C32+B6L226C33</f>
        <v>32097.813301083381</v>
      </c>
      <c r="BT13" s="16" t="s">
        <v>12794</v>
      </c>
      <c r="BU13" s="23">
        <f>IF(B6L226C3=0,0,B6L226C29/B6L226C3)</f>
        <v>9.0000230248060316</v>
      </c>
      <c r="BV13" s="16" t="s">
        <v>12795</v>
      </c>
      <c r="BW13" s="23">
        <f>IF(B6L226C8=0,0,B6L226C30/B6L226C8)</f>
        <v>4.9500126636433182</v>
      </c>
      <c r="BX13" s="16" t="s">
        <v>12796</v>
      </c>
      <c r="BY13" s="23">
        <f>IF(B6L226C13=0,0,B6L226C31/B6L226C13)</f>
        <v>13.500034537209048</v>
      </c>
      <c r="BZ13" s="16" t="s">
        <v>12797</v>
      </c>
      <c r="CA13" s="23">
        <f>IF(B6L226C18=0,0,B6L226C32/B6L226C18)</f>
        <v>10.800027629767239</v>
      </c>
      <c r="CB13" s="16" t="s">
        <v>12798</v>
      </c>
      <c r="CC13" s="23">
        <f>IF(B6L226C24=0,0,B6L226C33/B6L226C24)</f>
        <v>2.2500057562015079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513.52049999999997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1027.0409999999999</v>
      </c>
      <c r="J14" s="16" t="s">
        <v>12801</v>
      </c>
      <c r="K14" s="23">
        <f>IF(B6L236C3=0,0,B6L227C3/B6L236C3)</f>
        <v>7.4618031775942797E-2</v>
      </c>
      <c r="L14" s="16" t="s">
        <v>12802</v>
      </c>
      <c r="M14" s="23">
        <f>A1L547C54</f>
        <v>7.8763367062732556E-2</v>
      </c>
      <c r="N14" s="16" t="s">
        <v>12803</v>
      </c>
      <c r="O14" s="23">
        <f>B6L227C1*B6L227C5</f>
        <v>40.446603635737951</v>
      </c>
      <c r="P14" s="16" t="s">
        <v>12804</v>
      </c>
      <c r="Q14" s="23">
        <f>B3L841C9</f>
        <v>1.9012763261826742</v>
      </c>
      <c r="R14" s="16" t="s">
        <v>12805</v>
      </c>
      <c r="S14" s="23">
        <f>B6L227C6*B6L227C7</f>
        <v>76.900169967122636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42.295093481917455</v>
      </c>
      <c r="X14" s="16" t="s">
        <v>12807</v>
      </c>
      <c r="Y14" s="23">
        <f>IF(B6L236C10=0,0,B6L227C10/B6L236C10)</f>
        <v>2.7594313301962204E-2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33.543159060000001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50.314738590000005</v>
      </c>
      <c r="AH14" s="16" t="s">
        <v>12810</v>
      </c>
      <c r="AI14" s="23">
        <f>IF(B6L236C15=0,0,B6L227C15/B6L236C15)</f>
        <v>7.4618031775942797E-2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47.962814699999996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57.555377639999989</v>
      </c>
      <c r="AR14" s="16" t="s">
        <v>12813</v>
      </c>
      <c r="AS14" s="23">
        <f>IF(B6L236C20=0,0,B6L227C20/B6L236C20)</f>
        <v>7.4618031775942797E-2</v>
      </c>
      <c r="AT14" s="16" t="s">
        <v>12814</v>
      </c>
      <c r="AU14" s="17">
        <f>A1L242C18</f>
        <v>243110.5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1215.5525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303.888125</v>
      </c>
      <c r="BD14" s="16" t="s">
        <v>12817</v>
      </c>
      <c r="BE14" s="23">
        <f>IF(B6L236C26=0,0,B6L227C26/B6L236C26)</f>
        <v>5.0385298242279816E-2</v>
      </c>
      <c r="BF14" s="16" t="s">
        <v>12818</v>
      </c>
      <c r="BG14" s="17">
        <f>B6L227C3+B6L227C10+B6L227C15+B6L227C20+B6L227C26</f>
        <v>1481.0943347119173</v>
      </c>
      <c r="BH14" s="16" t="s">
        <v>12819</v>
      </c>
      <c r="BI14" s="17">
        <f>B6L238C3*B6L227C4</f>
        <v>9243.3926474198106</v>
      </c>
      <c r="BJ14" s="16" t="s">
        <v>12820</v>
      </c>
      <c r="BK14" s="17">
        <f>B6L238C10*B6L227C11</f>
        <v>380.65681517358064</v>
      </c>
      <c r="BL14" s="16" t="s">
        <v>12821</v>
      </c>
      <c r="BM14" s="17">
        <f>B6L238C15*B6L227C16</f>
        <v>452.8338057970966</v>
      </c>
      <c r="BN14" s="16" t="s">
        <v>12822</v>
      </c>
      <c r="BO14" s="17">
        <f>B6L238C20*B6L227C21</f>
        <v>517.99972396140618</v>
      </c>
      <c r="BP14" s="16" t="s">
        <v>12823</v>
      </c>
      <c r="BQ14" s="17">
        <f>B6L238C26*B6L227C27</f>
        <v>2735.0001219651335</v>
      </c>
      <c r="BR14" s="16" t="s">
        <v>12824</v>
      </c>
      <c r="BS14" s="15">
        <f>B6L227C29+B6L227C30+B6L227C31+B6L227C32+B6L227C33</f>
        <v>13329.883114317026</v>
      </c>
      <c r="BT14" s="16" t="s">
        <v>12825</v>
      </c>
      <c r="BU14" s="23">
        <f>IF(B6L227C3=0,0,B6L227C29/B6L227C3)</f>
        <v>9.0000230248060316</v>
      </c>
      <c r="BV14" s="16" t="s">
        <v>12826</v>
      </c>
      <c r="BW14" s="23">
        <f>IF(B6L227C8=0,0,B6L227C30/B6L227C8)</f>
        <v>4.9500126636433182</v>
      </c>
      <c r="BX14" s="16" t="s">
        <v>12827</v>
      </c>
      <c r="BY14" s="23">
        <f>IF(B6L227C13=0,0,B6L227C31/B6L227C13)</f>
        <v>13.500034537209048</v>
      </c>
      <c r="BZ14" s="16" t="s">
        <v>12828</v>
      </c>
      <c r="CA14" s="23">
        <f>IF(B6L227C18=0,0,B6L227C32/B6L227C18)</f>
        <v>10.800027629767238</v>
      </c>
      <c r="CB14" s="16" t="s">
        <v>12829</v>
      </c>
      <c r="CC14" s="23">
        <f>IF(B6L227C24=0,0,B6L227C33/B6L227C24)</f>
        <v>2.2500057562015079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1095.8025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2191.605</v>
      </c>
      <c r="J15" s="16" t="s">
        <v>12832</v>
      </c>
      <c r="K15" s="23">
        <f>IF(B6L236C3=0,0,B6L228C3/B6L236C3)</f>
        <v>0.15922757857798775</v>
      </c>
      <c r="L15" s="16" t="s">
        <v>12833</v>
      </c>
      <c r="M15" s="23">
        <f>A1L548C54</f>
        <v>9.0123905561625223E-2</v>
      </c>
      <c r="N15" s="16" t="s">
        <v>12834</v>
      </c>
      <c r="O15" s="23">
        <f>B6L228C1*B6L228C5</f>
        <v>98.758001024192822</v>
      </c>
      <c r="P15" s="16" t="s">
        <v>12835</v>
      </c>
      <c r="Q15" s="23">
        <f>B3L842C9</f>
        <v>1.9228956424439472</v>
      </c>
      <c r="R15" s="16" t="s">
        <v>12836</v>
      </c>
      <c r="S15" s="23">
        <f>B6L228C6*B6L228C7</f>
        <v>189.90132982589526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104.44573140424239</v>
      </c>
      <c r="X15" s="16" t="s">
        <v>12838</v>
      </c>
      <c r="Y15" s="23">
        <f>IF(B6L236C10=0,0,B6L228C10/B6L236C10)</f>
        <v>6.8142850580374142E-2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71.577819300000002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107.36672895000001</v>
      </c>
      <c r="AH15" s="16" t="s">
        <v>12841</v>
      </c>
      <c r="AI15" s="23">
        <f>IF(B6L236C15=0,0,B6L228C15/B6L236C15)</f>
        <v>0.15922757857798775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102.3479535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122.8175442</v>
      </c>
      <c r="AR15" s="16" t="s">
        <v>12844</v>
      </c>
      <c r="AS15" s="23">
        <f>IF(B6L236C20=0,0,B6L228C20/B6L236C20)</f>
        <v>0.15922757857798778</v>
      </c>
      <c r="AT15" s="16" t="s">
        <v>12845</v>
      </c>
      <c r="AU15" s="17">
        <f>A1L243C18</f>
        <v>364319.5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1821.5975000000001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455.39937500000002</v>
      </c>
      <c r="BD15" s="16" t="s">
        <v>12848</v>
      </c>
      <c r="BE15" s="23">
        <f>IF(B6L236C26=0,0,B6L228C26/B6L236C26)</f>
        <v>7.5506186129263284E-2</v>
      </c>
      <c r="BF15" s="16" t="s">
        <v>12849</v>
      </c>
      <c r="BG15" s="17">
        <f>B6L228C3+B6L228C10+B6L228C15+B6L228C20+B6L228C26</f>
        <v>2981.6343795542425</v>
      </c>
      <c r="BH15" s="16" t="s">
        <v>12850</v>
      </c>
      <c r="BI15" s="17">
        <f>B6L238C3*B6L228C4</f>
        <v>19724.495461280021</v>
      </c>
      <c r="BJ15" s="16" t="s">
        <v>12851</v>
      </c>
      <c r="BK15" s="17">
        <f>B6L238C10*B6L228C11</f>
        <v>940.01398748088809</v>
      </c>
      <c r="BL15" s="16" t="s">
        <v>12852</v>
      </c>
      <c r="BM15" s="17">
        <f>B6L238C15*B6L228C16</f>
        <v>966.30303264810834</v>
      </c>
      <c r="BN15" s="16" t="s">
        <v>12853</v>
      </c>
      <c r="BO15" s="17">
        <f>B6L238C20*B6L228C21</f>
        <v>1105.3607256501327</v>
      </c>
      <c r="BP15" s="16" t="s">
        <v>12854</v>
      </c>
      <c r="BQ15" s="17">
        <f>B6L238C26*B6L228C27</f>
        <v>4098.6048604822763</v>
      </c>
      <c r="BR15" s="16" t="s">
        <v>12855</v>
      </c>
      <c r="BS15" s="15">
        <f>B6L228C29+B6L228C30+B6L228C31+B6L228C32+B6L228C33</f>
        <v>26834.778067541429</v>
      </c>
      <c r="BT15" s="16" t="s">
        <v>12856</v>
      </c>
      <c r="BU15" s="23">
        <f>IF(B6L228C3=0,0,B6L228C29/B6L228C3)</f>
        <v>9.0000230248060316</v>
      </c>
      <c r="BV15" s="16" t="s">
        <v>12857</v>
      </c>
      <c r="BW15" s="23">
        <f>IF(B6L228C8=0,0,B6L228C30/B6L228C8)</f>
        <v>4.9500126636433182</v>
      </c>
      <c r="BX15" s="16" t="s">
        <v>12858</v>
      </c>
      <c r="BY15" s="23">
        <f>IF(B6L228C13=0,0,B6L228C31/B6L228C13)</f>
        <v>13.500034537209048</v>
      </c>
      <c r="BZ15" s="16" t="s">
        <v>12859</v>
      </c>
      <c r="CA15" s="23">
        <f>IF(B6L228C18=0,0,B6L228C32/B6L228C18)</f>
        <v>10.800027629767239</v>
      </c>
      <c r="CB15" s="16" t="s">
        <v>12860</v>
      </c>
      <c r="CC15" s="23">
        <f>IF(B6L228C24=0,0,B6L228C33/B6L228C24)</f>
        <v>2.2500057562015079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46.432000000000002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92.864000000000004</v>
      </c>
      <c r="J16" s="16" t="s">
        <v>12863</v>
      </c>
      <c r="K16" s="23">
        <f>IF(B6L236C3=0,0,B6L229C3/B6L236C3)</f>
        <v>6.746886349075794E-3</v>
      </c>
      <c r="L16" s="16" t="s">
        <v>12864</v>
      </c>
      <c r="M16" s="23">
        <f>A1L549C54</f>
        <v>0.65481653634805892</v>
      </c>
      <c r="N16" s="16" t="s">
        <v>12865</v>
      </c>
      <c r="O16" s="23">
        <f>B6L229C1*B6L229C5</f>
        <v>30.404441415713073</v>
      </c>
      <c r="P16" s="16" t="s">
        <v>12866</v>
      </c>
      <c r="Q16" s="23">
        <f>B3L843C9</f>
        <v>1.6652801658743805</v>
      </c>
      <c r="R16" s="16" t="s">
        <v>12867</v>
      </c>
      <c r="S16" s="23">
        <f>B6L229C6*B6L229C7</f>
        <v>50.63191324407655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27.847552284242106</v>
      </c>
      <c r="X16" s="16" t="s">
        <v>12869</v>
      </c>
      <c r="Y16" s="23">
        <f>IF(B6L236C10=0,0,B6L229C10/B6L236C10)</f>
        <v>1.8168397777692129E-2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3.0329382400000005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4.5494073600000009</v>
      </c>
      <c r="AH16" s="16" t="s">
        <v>12872</v>
      </c>
      <c r="AI16" s="23">
        <f>IF(B6L236C15=0,0,B6L229C15/B6L236C15)</f>
        <v>6.746886349075794E-3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4.3367487999999996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5.2040985599999994</v>
      </c>
      <c r="AR16" s="16" t="s">
        <v>12875</v>
      </c>
      <c r="AS16" s="23">
        <f>IF(B6L236C20=0,0,B6L229C20/B6L236C20)</f>
        <v>6.7468863490757931E-3</v>
      </c>
      <c r="AT16" s="16" t="s">
        <v>12876</v>
      </c>
      <c r="AU16" s="17">
        <f>A1L244C18</f>
        <v>65858.5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329.29250000000002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82.323125000000005</v>
      </c>
      <c r="BD16" s="16" t="s">
        <v>12879</v>
      </c>
      <c r="BE16" s="23">
        <f>IF(B6L236C26=0,0,B6L229C26/B6L236C26)</f>
        <v>1.3649349428713221E-2</v>
      </c>
      <c r="BF16" s="16" t="s">
        <v>12880</v>
      </c>
      <c r="BG16" s="23">
        <f>B6L229C3+B6L229C10+B6L229C15+B6L229C20+B6L229C26</f>
        <v>212.78818320424213</v>
      </c>
      <c r="BH16" s="16" t="s">
        <v>12881</v>
      </c>
      <c r="BI16" s="17">
        <f>B6L238C3*B6L229C4</f>
        <v>835.77813817558729</v>
      </c>
      <c r="BJ16" s="16" t="s">
        <v>12882</v>
      </c>
      <c r="BK16" s="17">
        <f>B6L238C10*B6L229C11</f>
        <v>250.6286117426688</v>
      </c>
      <c r="BL16" s="16" t="s">
        <v>12883</v>
      </c>
      <c r="BM16" s="17">
        <f>B6L238C15*B6L229C16</f>
        <v>40.944770989222029</v>
      </c>
      <c r="BN16" s="16" t="s">
        <v>12884</v>
      </c>
      <c r="BO16" s="17">
        <f>B6L238C20*B6L229C21</f>
        <v>46.83700686335991</v>
      </c>
      <c r="BP16" s="16" t="s">
        <v>12885</v>
      </c>
      <c r="BQ16" s="17">
        <f>B6L238C26*B6L229C27</f>
        <v>740.91002047398513</v>
      </c>
      <c r="BR16" s="16" t="s">
        <v>12886</v>
      </c>
      <c r="BS16" s="15">
        <f>B6L229C29+B6L229C30+B6L229C31+B6L229C32+B6L229C33</f>
        <v>1915.0985482448232</v>
      </c>
      <c r="BT16" s="16" t="s">
        <v>12887</v>
      </c>
      <c r="BU16" s="23">
        <f>IF(B6L229C3=0,0,B6L229C29/B6L229C3)</f>
        <v>9.0000230248060316</v>
      </c>
      <c r="BV16" s="16" t="s">
        <v>12888</v>
      </c>
      <c r="BW16" s="23">
        <f>IF(B6L229C8=0,0,B6L229C30/B6L229C8)</f>
        <v>4.950012663643319</v>
      </c>
      <c r="BX16" s="16" t="s">
        <v>12889</v>
      </c>
      <c r="BY16" s="23">
        <f>IF(B6L229C13=0,0,B6L229C31/B6L229C13)</f>
        <v>13.500034537209048</v>
      </c>
      <c r="BZ16" s="16" t="s">
        <v>12890</v>
      </c>
      <c r="CA16" s="23">
        <f>IF(B6L229C18=0,0,B6L229C32/B6L229C18)</f>
        <v>10.800027629767238</v>
      </c>
      <c r="CB16" s="16" t="s">
        <v>12891</v>
      </c>
      <c r="CC16" s="23">
        <f>IF(B6L229C24=0,0,B6L229C33/B6L229C24)</f>
        <v>2.2500057562015079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9.567499999999999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19.134999999999998</v>
      </c>
      <c r="J17" s="16" t="s">
        <v>12894</v>
      </c>
      <c r="K17" s="23">
        <f>IF(B6L236C3=0,0,B6L230C3/B6L236C3)</f>
        <v>1.3902230174186478E-3</v>
      </c>
      <c r="L17" s="16" t="s">
        <v>12895</v>
      </c>
      <c r="M17" s="23">
        <f>A1L550C54</f>
        <v>0.84529386712095411</v>
      </c>
      <c r="N17" s="16" t="s">
        <v>12896</v>
      </c>
      <c r="O17" s="23">
        <f>B6L230C1*B6L230C5</f>
        <v>8.0873490736797269</v>
      </c>
      <c r="P17" s="16" t="s">
        <v>12897</v>
      </c>
      <c r="Q17" s="23">
        <f>B3L844C9</f>
        <v>1.9751833382223527</v>
      </c>
      <c r="R17" s="16" t="s">
        <v>12898</v>
      </c>
      <c r="S17" s="23">
        <f>B6L230C6*B6L230C7</f>
        <v>15.973997140720174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8.7856984273960972</v>
      </c>
      <c r="X17" s="16" t="s">
        <v>12900</v>
      </c>
      <c r="Y17" s="23">
        <f>IF(B6L236C10=0,0,B6L230C10/B6L236C10)</f>
        <v>5.7319961968111885E-3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0.62494909999999992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0.93742364999999994</v>
      </c>
      <c r="AH17" s="16" t="s">
        <v>12903</v>
      </c>
      <c r="AI17" s="23">
        <f>IF(B6L236C15=0,0,B6L230C15/B6L236C15)</f>
        <v>1.3902230174186476E-3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0.89360449999999991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1.0723253999999998</v>
      </c>
      <c r="AR17" s="16" t="s">
        <v>12906</v>
      </c>
      <c r="AS17" s="23">
        <f>IF(B6L236C20=0,0,B6L230C20/B6L236C20)</f>
        <v>1.3902230174186476E-3</v>
      </c>
      <c r="AT17" s="16" t="s">
        <v>12907</v>
      </c>
      <c r="AU17" s="17">
        <f>A1L245C18</f>
        <v>16833.5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84.167500000000004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21.041875000000001</v>
      </c>
      <c r="BD17" s="16" t="s">
        <v>12910</v>
      </c>
      <c r="BE17" s="23">
        <f>IF(B6L236C26=0,0,B6L230C26/B6L236C26)</f>
        <v>3.4887876828085061E-3</v>
      </c>
      <c r="BF17" s="16" t="s">
        <v>12911</v>
      </c>
      <c r="BG17" s="23">
        <f>B6L230C3+B6L230C10+B6L230C15+B6L230C20+B6L230C26</f>
        <v>50.972322477396098</v>
      </c>
      <c r="BH17" s="16" t="s">
        <v>12912</v>
      </c>
      <c r="BI17" s="17">
        <f>B6L238C3*B6L230C4</f>
        <v>172.21544057966338</v>
      </c>
      <c r="BJ17" s="16" t="s">
        <v>12913</v>
      </c>
      <c r="BK17" s="17">
        <f>B6L238C10*B6L230C11</f>
        <v>79.071488135567023</v>
      </c>
      <c r="BL17" s="16" t="s">
        <v>12914</v>
      </c>
      <c r="BM17" s="17">
        <f>B6L238C15*B6L230C16</f>
        <v>8.4368344339977099</v>
      </c>
      <c r="BN17" s="16" t="s">
        <v>12915</v>
      </c>
      <c r="BO17" s="17">
        <f>B6L238C20*B6L230C21</f>
        <v>9.6509532900843364</v>
      </c>
      <c r="BP17" s="16" t="s">
        <v>12916</v>
      </c>
      <c r="BQ17" s="17">
        <f>B6L238C26*B6L230C27</f>
        <v>189.37735948509041</v>
      </c>
      <c r="BR17" s="16" t="s">
        <v>12917</v>
      </c>
      <c r="BS17" s="15">
        <f>B6L230C29+B6L230C30+B6L230C31+B6L230C32+B6L230C33</f>
        <v>458.75207592440279</v>
      </c>
      <c r="BT17" s="16" t="s">
        <v>12918</v>
      </c>
      <c r="BU17" s="23">
        <f>IF(B6L230C3=0,0,B6L230C29/B6L230C3)</f>
        <v>9.0000230248060316</v>
      </c>
      <c r="BV17" s="16" t="s">
        <v>12919</v>
      </c>
      <c r="BW17" s="23">
        <f>IF(B6L230C8=0,0,B6L230C30/B6L230C8)</f>
        <v>4.9500126636433182</v>
      </c>
      <c r="BX17" s="16" t="s">
        <v>12920</v>
      </c>
      <c r="BY17" s="23">
        <f>IF(B6L230C13=0,0,B6L230C31/B6L230C13)</f>
        <v>13.500034537209048</v>
      </c>
      <c r="BZ17" s="16" t="s">
        <v>12921</v>
      </c>
      <c r="CA17" s="23">
        <f>IF(B6L230C18=0,0,B6L230C32/B6L230C18)</f>
        <v>10.800027629767238</v>
      </c>
      <c r="CB17" s="16" t="s">
        <v>12922</v>
      </c>
      <c r="CC17" s="23">
        <f>IF(B6L230C24=0,0,B6L230C33/B6L230C24)</f>
        <v>2.2500057562015079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1259.6824999999999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1259.6824999999999</v>
      </c>
      <c r="J18" s="16" t="s">
        <v>12925</v>
      </c>
      <c r="K18" s="23">
        <f>IF(B6L236C3=0,0,B6L231C3/B6L236C3)</f>
        <v>9.1520230265976776E-2</v>
      </c>
      <c r="L18" s="16" t="s">
        <v>12926</v>
      </c>
      <c r="M18" s="23">
        <f>A1L551C54</f>
        <v>0.11572116185383947</v>
      </c>
      <c r="N18" s="16" t="s">
        <v>12927</v>
      </c>
      <c r="O18" s="23">
        <f>B6L231C1*B6L231C5</f>
        <v>145.77192246694912</v>
      </c>
      <c r="P18" s="16" t="s">
        <v>12928</v>
      </c>
      <c r="Q18" s="23">
        <f>B3L845C9</f>
        <v>1.1159158533682456</v>
      </c>
      <c r="R18" s="16" t="s">
        <v>12929</v>
      </c>
      <c r="S18" s="23">
        <f>B6L231C6*B6L231C7</f>
        <v>162.66919925683527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89.468059591259404</v>
      </c>
      <c r="X18" s="16" t="s">
        <v>12931</v>
      </c>
      <c r="Y18" s="23">
        <f>IF(B6L236C10=0,0,B6L231C10/B6L236C10)</f>
        <v>5.8371065379849173E-2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41.141230450000002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61.711845675000006</v>
      </c>
      <c r="AH18" s="16" t="s">
        <v>12934</v>
      </c>
      <c r="AI18" s="23">
        <f>IF(B6L236C15=0,0,B6L231C15/B6L236C15)</f>
        <v>9.152023026597679E-2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58.827172749999995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70.592607299999997</v>
      </c>
      <c r="AR18" s="16" t="s">
        <v>12937</v>
      </c>
      <c r="AS18" s="23">
        <f>IF(B6L236C20=0,0,B6L231C20/B6L236C20)</f>
        <v>9.152023026597679E-2</v>
      </c>
      <c r="AT18" s="16" t="s">
        <v>12938</v>
      </c>
      <c r="AU18" s="17">
        <f>A1L246C18</f>
        <v>562555.5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2812.7775000000001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703.19437500000004</v>
      </c>
      <c r="BD18" s="16" t="s">
        <v>12941</v>
      </c>
      <c r="BE18" s="23">
        <f>IF(B6L236C26=0,0,B6L231C26/B6L236C26)</f>
        <v>0.11659112479853748</v>
      </c>
      <c r="BF18" s="16" t="s">
        <v>12942</v>
      </c>
      <c r="BG18" s="17">
        <f>B6L231C3+B6L231C10+B6L231C15+B6L231C20+B6L231C26</f>
        <v>2184.6493875662591</v>
      </c>
      <c r="BH18" s="16" t="s">
        <v>12943</v>
      </c>
      <c r="BI18" s="17">
        <f>B6L238C3*B6L231C4</f>
        <v>11337.171503945221</v>
      </c>
      <c r="BJ18" s="16" t="s">
        <v>12944</v>
      </c>
      <c r="BK18" s="17">
        <f>B6L238C10*B6L231C11</f>
        <v>805.21459630605273</v>
      </c>
      <c r="BL18" s="16" t="s">
        <v>12945</v>
      </c>
      <c r="BM18" s="17">
        <f>B6L238C15*B6L231C16</f>
        <v>555.40803197827654</v>
      </c>
      <c r="BN18" s="16" t="s">
        <v>12946</v>
      </c>
      <c r="BO18" s="17">
        <f>B6L238C20*B6L231C21</f>
        <v>635.33509108109035</v>
      </c>
      <c r="BP18" s="16" t="s">
        <v>12947</v>
      </c>
      <c r="BQ18" s="17">
        <f>B6L238C26*B6L231C27</f>
        <v>6328.7655659140873</v>
      </c>
      <c r="BR18" s="16" t="s">
        <v>12948</v>
      </c>
      <c r="BS18" s="15">
        <f>B6L231C29+B6L231C30+B6L231C31+B6L231C32+B6L231C33</f>
        <v>19661.894789224727</v>
      </c>
      <c r="BT18" s="16" t="s">
        <v>12949</v>
      </c>
      <c r="BU18" s="23">
        <f>IF(B6L231C3=0,0,B6L231C29/B6L231C3)</f>
        <v>9.0000230248060298</v>
      </c>
      <c r="BV18" s="16" t="s">
        <v>12950</v>
      </c>
      <c r="BW18" s="23">
        <f>IF(B6L231C8=0,0,B6L231C30/B6L231C8)</f>
        <v>4.9500126636433173</v>
      </c>
      <c r="BX18" s="16" t="s">
        <v>12951</v>
      </c>
      <c r="BY18" s="23">
        <f>IF(B6L231C13=0,0,B6L231C31/B6L231C13)</f>
        <v>13.500034537209046</v>
      </c>
      <c r="BZ18" s="16" t="s">
        <v>12952</v>
      </c>
      <c r="CA18" s="23">
        <f>IF(B6L231C18=0,0,B6L231C32/B6L231C18)</f>
        <v>10.800027629767239</v>
      </c>
      <c r="CB18" s="16" t="s">
        <v>12953</v>
      </c>
      <c r="CC18" s="23">
        <f>IF(B6L231C24=0,0,B6L231C33/B6L231C24)</f>
        <v>2.2500057562015079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554.32300000000009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1108.6460000000002</v>
      </c>
      <c r="J19" s="16" t="s">
        <v>12956</v>
      </c>
      <c r="K19" s="23">
        <f>IF(B6L236C3=0,0,B6L232C3/B6L236C3)</f>
        <v>8.0546913371785447E-2</v>
      </c>
      <c r="L19" s="16" t="s">
        <v>12957</v>
      </c>
      <c r="M19" s="23">
        <f>A1L552C54</f>
        <v>4.0324351695264958E-2</v>
      </c>
      <c r="N19" s="16" t="s">
        <v>12958</v>
      </c>
      <c r="O19" s="23">
        <f>B6L232C1*B6L232C5</f>
        <v>22.35271560477436</v>
      </c>
      <c r="P19" s="16" t="s">
        <v>12959</v>
      </c>
      <c r="Q19" s="23">
        <f>B3L846C9</f>
        <v>1.5607560419249555</v>
      </c>
      <c r="R19" s="16" t="s">
        <v>12960</v>
      </c>
      <c r="S19" s="23">
        <f>B6L232C6*B6L232C7</f>
        <v>34.887135933581817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19.187924763470001</v>
      </c>
      <c r="X19" s="16" t="s">
        <v>12962</v>
      </c>
      <c r="Y19" s="23">
        <f>IF(B6L236C10=0,0,B6L232C10/B6L236C10)</f>
        <v>1.2518653204160414E-2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36.208378360000005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54.312567540000003</v>
      </c>
      <c r="AH19" s="16" t="s">
        <v>12965</v>
      </c>
      <c r="AI19" s="23">
        <f>IF(B6L236C15=0,0,B6L232C15/B6L236C15)</f>
        <v>8.054691337178542E-2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51.773768200000006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62.128521840000005</v>
      </c>
      <c r="AR19" s="16" t="s">
        <v>12968</v>
      </c>
      <c r="AS19" s="23">
        <f>IF(B6L236C20=0,0,B6L232C20/B6L236C20)</f>
        <v>8.0546913371785447E-2</v>
      </c>
      <c r="AT19" s="16" t="s">
        <v>12969</v>
      </c>
      <c r="AU19" s="17">
        <f>A1L247C18</f>
        <v>479637.5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2398.1875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599.546875</v>
      </c>
      <c r="BD19" s="16" t="s">
        <v>12972</v>
      </c>
      <c r="BE19" s="23">
        <f>IF(B6L236C26=0,0,B6L232C26/B6L236C26)</f>
        <v>9.9406148585443596E-2</v>
      </c>
      <c r="BF19" s="16" t="s">
        <v>12973</v>
      </c>
      <c r="BG19" s="17">
        <f>B6L232C3+B6L232C10+B6L232C15+B6L232C20+B6L232C26</f>
        <v>1843.8218891434701</v>
      </c>
      <c r="BH19" s="16" t="s">
        <v>12974</v>
      </c>
      <c r="BI19" s="17">
        <f>B6L238C3*B6L232C4</f>
        <v>9977.8395263591083</v>
      </c>
      <c r="BJ19" s="16" t="s">
        <v>12975</v>
      </c>
      <c r="BK19" s="17">
        <f>B6L238C10*B6L232C11</f>
        <v>172.69176466947584</v>
      </c>
      <c r="BL19" s="16" t="s">
        <v>12976</v>
      </c>
      <c r="BM19" s="17">
        <f>B6L238C15*B6L232C16</f>
        <v>488.81435839633264</v>
      </c>
      <c r="BN19" s="16" t="s">
        <v>12977</v>
      </c>
      <c r="BO19" s="17">
        <f>B6L238C20*B6L232C21</f>
        <v>559.15812705716451</v>
      </c>
      <c r="BP19" s="16" t="s">
        <v>12978</v>
      </c>
      <c r="BQ19" s="17">
        <f>B6L238C26*B6L232C27</f>
        <v>5395.9356794505038</v>
      </c>
      <c r="BR19" s="16" t="s">
        <v>12979</v>
      </c>
      <c r="BS19" s="15">
        <f>B6L232C29+B6L232C30+B6L232C31+B6L232C32+B6L232C33</f>
        <v>16594.439455932585</v>
      </c>
      <c r="BT19" s="16" t="s">
        <v>12980</v>
      </c>
      <c r="BU19" s="23">
        <f>IF(B6L232C3=0,0,B6L232C29/B6L232C3)</f>
        <v>9.0000230248060298</v>
      </c>
      <c r="BV19" s="16" t="s">
        <v>12981</v>
      </c>
      <c r="BW19" s="23">
        <f>IF(B6L232C8=0,0,B6L232C30/B6L232C8)</f>
        <v>4.9500126636433182</v>
      </c>
      <c r="BX19" s="16" t="s">
        <v>12982</v>
      </c>
      <c r="BY19" s="23">
        <f>IF(B6L232C13=0,0,B6L232C31/B6L232C13)</f>
        <v>13.500034537209045</v>
      </c>
      <c r="BZ19" s="16" t="s">
        <v>12983</v>
      </c>
      <c r="CA19" s="23">
        <f>IF(B6L232C18=0,0,B6L232C32/B6L232C18)</f>
        <v>10.800027629767239</v>
      </c>
      <c r="CB19" s="16" t="s">
        <v>12984</v>
      </c>
      <c r="CC19" s="23">
        <f>IF(B6L232C24=0,0,B6L232C33/B6L232C24)</f>
        <v>2.2500057562015079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0.29149999999999998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0.58299999999999996</v>
      </c>
      <c r="J20" s="16" t="s">
        <v>12987</v>
      </c>
      <c r="K20" s="23">
        <f>IF(B6L236C3=0,0,B6L233C3/B6L236C3)</f>
        <v>4.235693855004294E-5</v>
      </c>
      <c r="L20" s="16" t="s">
        <v>12988</v>
      </c>
      <c r="M20" s="23">
        <f>A1L553C54</f>
        <v>0.96391752577319589</v>
      </c>
      <c r="N20" s="16" t="s">
        <v>12989</v>
      </c>
      <c r="O20" s="23">
        <f>B6L233C1*B6L233C5</f>
        <v>0.28098195876288656</v>
      </c>
      <c r="P20" s="16" t="s">
        <v>12990</v>
      </c>
      <c r="Q20" s="23">
        <f>B3L847C9</f>
        <v>1.8670634920634921</v>
      </c>
      <c r="R20" s="16" t="s">
        <v>12991</v>
      </c>
      <c r="S20" s="23">
        <f>B6L233C6*B6L233C7</f>
        <v>0.5246111571346751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0.28853613642407133</v>
      </c>
      <c r="X20" s="16" t="s">
        <v>12993</v>
      </c>
      <c r="Y20" s="23">
        <f>IF(B6L236C10=0,0,B6L233C10/B6L236C10)</f>
        <v>1.882477585923183E-4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1.904078E-2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2.856117E-2</v>
      </c>
      <c r="AH20" s="16" t="s">
        <v>12996</v>
      </c>
      <c r="AI20" s="23">
        <f>IF(B6L236C15=0,0,B6L233C15/B6L236C15)</f>
        <v>4.2356938550042933E-5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2.7226099999999996E-2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3.2671319999999997E-2</v>
      </c>
      <c r="AR20" s="16" t="s">
        <v>12999</v>
      </c>
      <c r="AS20" s="23">
        <f>IF(B6L236C20=0,0,B6L233C20/B6L236C20)</f>
        <v>4.235693855004294E-5</v>
      </c>
      <c r="AT20" s="16" t="s">
        <v>13000</v>
      </c>
      <c r="AU20" s="17">
        <f>A1L248C18</f>
        <v>470.5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2.3525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0.58812500000000001</v>
      </c>
      <c r="BD20" s="16" t="s">
        <v>13003</v>
      </c>
      <c r="BE20" s="23">
        <f>IF(B6L236C26=0,0,B6L233C26/B6L236C26)</f>
        <v>9.7512377388029949E-5</v>
      </c>
      <c r="BF20" s="16" t="s">
        <v>13004</v>
      </c>
      <c r="BG20" s="23">
        <f>B6L233C3+B6L233C10+B6L233C15+B6L233C20+B6L233C26</f>
        <v>1.5208936264240713</v>
      </c>
      <c r="BH20" s="16" t="s">
        <v>13005</v>
      </c>
      <c r="BI20" s="17">
        <f>B6L238C3*B6L233C4</f>
        <v>5.2470134234619152</v>
      </c>
      <c r="BJ20" s="16" t="s">
        <v>13006</v>
      </c>
      <c r="BK20" s="17">
        <f>B6L238C10*B6L233C11</f>
        <v>2.5968318713052163</v>
      </c>
      <c r="BL20" s="16" t="s">
        <v>13007</v>
      </c>
      <c r="BM20" s="17">
        <f>B6L238C15*B6L233C16</f>
        <v>0.25705118761539925</v>
      </c>
      <c r="BN20" s="16" t="s">
        <v>13008</v>
      </c>
      <c r="BO20" s="17">
        <f>B6L238C20*B6L233C21</f>
        <v>0.29404263225080579</v>
      </c>
      <c r="BP20" s="16" t="s">
        <v>13009</v>
      </c>
      <c r="BQ20" s="17">
        <f>B6L238C26*B6L233C27</f>
        <v>5.2931385414640477</v>
      </c>
      <c r="BR20" s="16" t="s">
        <v>13010</v>
      </c>
      <c r="BS20" s="15">
        <f>B6L233C29+B6L233C30+B6L233C31+B6L233C32+B6L233C33</f>
        <v>13.688077656097384</v>
      </c>
      <c r="BT20" s="16" t="s">
        <v>13011</v>
      </c>
      <c r="BU20" s="23">
        <f>IF(B6L233C3=0,0,B6L233C29/B6L233C3)</f>
        <v>9.0000230248060298</v>
      </c>
      <c r="BV20" s="16" t="s">
        <v>13012</v>
      </c>
      <c r="BW20" s="23">
        <f>IF(B6L233C8=0,0,B6L233C30/B6L233C8)</f>
        <v>4.9500126636433182</v>
      </c>
      <c r="BX20" s="16" t="s">
        <v>13013</v>
      </c>
      <c r="BY20" s="23">
        <f>IF(B6L233C13=0,0,B6L233C31/B6L233C13)</f>
        <v>13.500034537209045</v>
      </c>
      <c r="BZ20" s="16" t="s">
        <v>13014</v>
      </c>
      <c r="CA20" s="23">
        <f>IF(B6L233C18=0,0,B6L233C32/B6L233C18)</f>
        <v>10.800027629767239</v>
      </c>
      <c r="CB20" s="16" t="s">
        <v>13015</v>
      </c>
      <c r="CC20" s="23">
        <f>IF(B6L233C24=0,0,B6L233C33/B6L233C24)</f>
        <v>2.2500057562015079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163.20050000000001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326.40100000000001</v>
      </c>
      <c r="J21" s="16" t="s">
        <v>13018</v>
      </c>
      <c r="K21" s="23">
        <f>IF(B6L236C3=0,0,B6L234C3/B6L236C3)</f>
        <v>2.3714145968563579E-2</v>
      </c>
      <c r="L21" s="16" t="s">
        <v>13019</v>
      </c>
      <c r="M21" s="23">
        <f>A1L554C54</f>
        <v>0.56398448184431604</v>
      </c>
      <c r="N21" s="16" t="s">
        <v>13020</v>
      </c>
      <c r="O21" s="23">
        <f>B6L234C1*B6L234C5</f>
        <v>92.042549429233304</v>
      </c>
      <c r="P21" s="16" t="s">
        <v>13021</v>
      </c>
      <c r="Q21" s="23">
        <f>B3L848C9</f>
        <v>1.8920367711758441</v>
      </c>
      <c r="R21" s="16" t="s">
        <v>13022</v>
      </c>
      <c r="S21" s="23">
        <f>B6L234C6*B6L234C7</f>
        <v>174.14788803287962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95.781338418083806</v>
      </c>
      <c r="X21" s="16" t="s">
        <v>13024</v>
      </c>
      <c r="Y21" s="23">
        <f>IF(B6L236C10=0,0,B6L234C10/B6L236C10)</f>
        <v>6.2489996905193072E-2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10.660256660000002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15.990384990000003</v>
      </c>
      <c r="AH21" s="16" t="s">
        <v>13027</v>
      </c>
      <c r="AI21" s="23">
        <f>IF(B6L236C15=0,0,B6L234C15/B6L236C15)</f>
        <v>2.3714145968563579E-2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15.2429267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18.291512040000001</v>
      </c>
      <c r="AR21" s="16" t="s">
        <v>13030</v>
      </c>
      <c r="AS21" s="23">
        <f>IF(B6L236C20=0,0,B6L234C20/B6L236C20)</f>
        <v>2.3714145968563582E-2</v>
      </c>
      <c r="AT21" s="16" t="s">
        <v>13031</v>
      </c>
      <c r="AU21" s="17">
        <f>A1L249C18</f>
        <v>163419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817.09500000000003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204.27375000000001</v>
      </c>
      <c r="BD21" s="16" t="s">
        <v>13034</v>
      </c>
      <c r="BE21" s="23">
        <f>IF(B6L236C26=0,0,B6L234C26/B6L236C26)</f>
        <v>3.386902274255997E-2</v>
      </c>
      <c r="BF21" s="16" t="s">
        <v>13035</v>
      </c>
      <c r="BG21" s="23">
        <f>B6L234C3+B6L234C10+B6L234C15+B6L234C20+B6L234C26</f>
        <v>660.7379854480838</v>
      </c>
      <c r="BH21" s="16" t="s">
        <v>13036</v>
      </c>
      <c r="BI21" s="17">
        <f>B6L238C3*B6L234C4</f>
        <v>2937.6165153197135</v>
      </c>
      <c r="BJ21" s="16" t="s">
        <v>13037</v>
      </c>
      <c r="BK21" s="17">
        <f>B6L238C10*B6L234C11</f>
        <v>862.03425110949286</v>
      </c>
      <c r="BL21" s="16" t="s">
        <v>13038</v>
      </c>
      <c r="BM21" s="17">
        <f>B6L238C15*B6L234C16</f>
        <v>143.91383308551278</v>
      </c>
      <c r="BN21" s="16" t="s">
        <v>13039</v>
      </c>
      <c r="BO21" s="17">
        <f>B6L238C20*B6L234C21</f>
        <v>164.62402951851678</v>
      </c>
      <c r="BP21" s="16" t="s">
        <v>13040</v>
      </c>
      <c r="BQ21" s="17">
        <f>B6L238C26*B6L234C27</f>
        <v>1838.4684533634711</v>
      </c>
      <c r="BR21" s="16" t="s">
        <v>13041</v>
      </c>
      <c r="BS21" s="15">
        <f>B6L234C29+B6L234C30+B6L234C31+B6L234C32+B6L234C33</f>
        <v>5946.6570823967068</v>
      </c>
      <c r="BT21" s="16" t="s">
        <v>13042</v>
      </c>
      <c r="BU21" s="23">
        <f>IF(B6L234C3=0,0,B6L234C29/B6L234C3)</f>
        <v>9.0000230248060316</v>
      </c>
      <c r="BV21" s="16" t="s">
        <v>13043</v>
      </c>
      <c r="BW21" s="23">
        <f>IF(B6L234C8=0,0,B6L234C30/B6L234C8)</f>
        <v>4.9500126636433182</v>
      </c>
      <c r="BX21" s="16" t="s">
        <v>13044</v>
      </c>
      <c r="BY21" s="23">
        <f>IF(B6L234C13=0,0,B6L234C31/B6L234C13)</f>
        <v>13.500034537209046</v>
      </c>
      <c r="BZ21" s="16" t="s">
        <v>13045</v>
      </c>
      <c r="CA21" s="23">
        <f>IF(B6L234C18=0,0,B6L234C32/B6L234C18)</f>
        <v>10.800027629767239</v>
      </c>
      <c r="CB21" s="16" t="s">
        <v>13046</v>
      </c>
      <c r="CC21" s="23">
        <f>IF(B6L234C24=0,0,B6L234C33/B6L234C24)</f>
        <v>2.2500057562015079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709.17450000000008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1418.3490000000002</v>
      </c>
      <c r="J22" s="16" t="s">
        <v>13049</v>
      </c>
      <c r="K22" s="23">
        <f>IF(B6L236C3=0,0,B6L235C3/B6L236C3)</f>
        <v>0.10304789268527421</v>
      </c>
      <c r="L22" s="16" t="s">
        <v>13050</v>
      </c>
      <c r="M22" s="23">
        <f>A1L555C54</f>
        <v>0.38521288435836659</v>
      </c>
      <c r="N22" s="16" t="s">
        <v>13051</v>
      </c>
      <c r="O22" s="23">
        <f>B6L235C1*B6L235C5</f>
        <v>273.18315465840249</v>
      </c>
      <c r="P22" s="16" t="s">
        <v>13052</v>
      </c>
      <c r="Q22" s="23">
        <f>B3L852C9</f>
        <v>1.974996106323331</v>
      </c>
      <c r="R22" s="16" t="s">
        <v>13053</v>
      </c>
      <c r="S22" s="23">
        <f>B6L235C6*B6L235C7</f>
        <v>539.53566676346929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296.74461671990815</v>
      </c>
      <c r="X22" s="16" t="s">
        <v>13055</v>
      </c>
      <c r="Y22" s="23">
        <f>IF(B6L236C10=0,0,B6L235C10/B6L236C10)</f>
        <v>0.19360316411029271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46.323278340000009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69.484917510000017</v>
      </c>
      <c r="AH22" s="16" t="s">
        <v>13058</v>
      </c>
      <c r="AI22" s="23">
        <f>IF(B6L236C15=0,0,B6L235C15/B6L236C15)</f>
        <v>0.1030478926852742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66.236898300000007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79.48427796</v>
      </c>
      <c r="AR22" s="16" t="s">
        <v>13061</v>
      </c>
      <c r="AS22" s="23">
        <f>IF(B6L236C20=0,0,B6L235C20/B6L236C20)</f>
        <v>0.1030478926852742</v>
      </c>
      <c r="AT22" s="16" t="s">
        <v>13062</v>
      </c>
      <c r="AU22" s="17">
        <f>A1L253C18</f>
        <v>760847.5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3804.2375000000002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951.05937500000005</v>
      </c>
      <c r="BD22" s="16" t="s">
        <v>13065</v>
      </c>
      <c r="BE22" s="23">
        <f>IF(B6L236C26=0,0,B6L235C26/B6L236C26)</f>
        <v>0.15768766961687378</v>
      </c>
      <c r="BF22" s="16" t="s">
        <v>13066</v>
      </c>
      <c r="BG22" s="17">
        <f>B6L235C3+B6L235C10+B6L235C15+B6L235C20+B6L235C26</f>
        <v>2815.1221871899088</v>
      </c>
      <c r="BH22" s="16" t="s">
        <v>13067</v>
      </c>
      <c r="BI22" s="17">
        <f>B6L238C3*B6L235C4</f>
        <v>12765.173657210611</v>
      </c>
      <c r="BJ22" s="16" t="s">
        <v>13068</v>
      </c>
      <c r="BK22" s="17">
        <f>B6L238C10*B6L235C11</f>
        <v>2670.7083829664143</v>
      </c>
      <c r="BL22" s="16" t="s">
        <v>13069</v>
      </c>
      <c r="BM22" s="17">
        <f>B6L238C15*B6L235C16</f>
        <v>625.36585746674791</v>
      </c>
      <c r="BN22" s="16" t="s">
        <v>13070</v>
      </c>
      <c r="BO22" s="17">
        <f>B6L238C20*B6L235C21</f>
        <v>715.36033175008265</v>
      </c>
      <c r="BP22" s="16" t="s">
        <v>13071</v>
      </c>
      <c r="BQ22" s="17">
        <f>B6L238C26*B6L235C27</f>
        <v>8559.5562729576341</v>
      </c>
      <c r="BR22" s="16" t="s">
        <v>13072</v>
      </c>
      <c r="BS22" s="15">
        <f>B6L235C29+B6L235C30+B6L235C31+B6L235C32+B6L235C33</f>
        <v>25336.16450235149</v>
      </c>
      <c r="BT22" s="16" t="s">
        <v>13073</v>
      </c>
      <c r="BU22" s="23">
        <f>IF(B6L235C3=0,0,B6L235C29/B6L235C3)</f>
        <v>9.0000230248060316</v>
      </c>
      <c r="BV22" s="16" t="s">
        <v>13074</v>
      </c>
      <c r="BW22" s="23">
        <f>IF(B6L235C8=0,0,B6L235C30/B6L235C8)</f>
        <v>4.9500126636433182</v>
      </c>
      <c r="BX22" s="16" t="s">
        <v>13075</v>
      </c>
      <c r="BY22" s="23">
        <f>IF(B6L235C13=0,0,B6L235C31/B6L235C13)</f>
        <v>13.500034537209048</v>
      </c>
      <c r="BZ22" s="16" t="s">
        <v>13076</v>
      </c>
      <c r="CA22" s="23">
        <f>IF(B6L235C18=0,0,B6L235C32/B6L235C18)</f>
        <v>10.800027629767238</v>
      </c>
      <c r="CB22" s="16" t="s">
        <v>13077</v>
      </c>
      <c r="CC22" s="23">
        <f>IF(B6L235C24=0,0,B6L235C33/B6L235C24)</f>
        <v>2.2500057562015079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7515.9835000000012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13763.978700000001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2786.8122364782439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1532.7467300630342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449.53154434200002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674.29731651300017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642.77780528999995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771.33336634800003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24125.142499999998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6031.2856249999995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22773.641737924037</v>
      </c>
      <c r="BH23" s="16" t="s">
        <v>13094</v>
      </c>
      <c r="BI23" s="17">
        <f>SUM(B6L221C29:B6L235C29)</f>
        <v>123876.12521293979</v>
      </c>
      <c r="BJ23" s="16" t="s">
        <v>13095</v>
      </c>
      <c r="BK23" s="17">
        <f>SUM(B6L221C30:B6L235C30)</f>
        <v>13794.755861763468</v>
      </c>
      <c r="BL23" s="16" t="s">
        <v>13096</v>
      </c>
      <c r="BM23" s="17">
        <f>SUM(B6L221C31:B6L235C31)</f>
        <v>6068.6913741819208</v>
      </c>
      <c r="BN23" s="16" t="s">
        <v>13097</v>
      </c>
      <c r="BO23" s="17">
        <f>SUM(B6L221C32:B6L235C32)</f>
        <v>6942.0180569331487</v>
      </c>
      <c r="BP23" s="16" t="s">
        <v>13098</v>
      </c>
      <c r="BQ23" s="17">
        <f>SUM(B6L221C33:B6L235C33)</f>
        <v>54281.709494181639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0.60438198064209447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6.7303540983988178E-2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2.9608673231656214E-2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3.3869566195182978E-2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0.26483623894707803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123876.12521293979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13794.755861763464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6068.6913741819217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6942.0180569331469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54281.709494181632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0.15471635980258688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42.478999999999992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76.462199999999982</v>
      </c>
      <c r="J9" s="16" t="s">
        <v>13144</v>
      </c>
      <c r="K9" s="23">
        <f>IF(B6L256C3=0,0,B6L242C3/B6L256C3)</f>
        <v>5.4540861380711538E-3</v>
      </c>
      <c r="L9" s="16" t="s">
        <v>13145</v>
      </c>
      <c r="M9" s="23">
        <f>A1L542C63</f>
        <v>0.585525515642774</v>
      </c>
      <c r="N9" s="16" t="s">
        <v>13146</v>
      </c>
      <c r="O9" s="23">
        <f>B6L242C1*B6L242C5</f>
        <v>24.872538378989393</v>
      </c>
      <c r="P9" s="16" t="s">
        <v>13147</v>
      </c>
      <c r="Q9" s="23">
        <f>B3L836C15</f>
        <v>1.7089159276826837</v>
      </c>
      <c r="R9" s="16" t="s">
        <v>13148</v>
      </c>
      <c r="S9" s="23">
        <f>B6L242C6*B6L242C7</f>
        <v>42.505076997753811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23.377792348764597</v>
      </c>
      <c r="X9" s="16" t="s">
        <v>13150</v>
      </c>
      <c r="Y9" s="23">
        <f>IF(B6L256C10=0,0,B6L242C10/B6L256C10)</f>
        <v>1.7648241889200143E-2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2.4972554519999997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3.7458831779999997</v>
      </c>
      <c r="AH9" s="16" t="s">
        <v>13153</v>
      </c>
      <c r="AI9" s="23">
        <f>IF(B6L256C15=0,0,B6L242C15/B6L256C15)</f>
        <v>5.4540861380711556E-3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3.5707847399999992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4.2849416879999991</v>
      </c>
      <c r="AR9" s="16" t="s">
        <v>13156</v>
      </c>
      <c r="AS9" s="23">
        <f>IF(B6L256C20=0,0,B6L242C20/B6L256C20)</f>
        <v>5.4540861380711556E-3</v>
      </c>
      <c r="AT9" s="16" t="s">
        <v>13157</v>
      </c>
      <c r="AU9" s="17">
        <f>A1L237C21</f>
        <v>41432.666666666672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207.16333333333336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51.790833333333339</v>
      </c>
      <c r="BD9" s="16" t="s">
        <v>13160</v>
      </c>
      <c r="BE9" s="23">
        <f>IF(B6L256C26=0,0,B6L242C26/B6L256C26)</f>
        <v>8.608371654939332E-3</v>
      </c>
      <c r="BF9" s="16" t="s">
        <v>13161</v>
      </c>
      <c r="BG9" s="23">
        <f>B6L242C3+B6L242C10+B6L242C15+B6L242C20+B6L242C26</f>
        <v>159.66165054809792</v>
      </c>
      <c r="BH9" s="16" t="s">
        <v>13162</v>
      </c>
      <c r="BI9" s="17">
        <f>B6L258C3*B6L242C4</f>
        <v>691.00371749578335</v>
      </c>
      <c r="BJ9" s="16" t="s">
        <v>13163</v>
      </c>
      <c r="BK9" s="17">
        <f>B6L258C10*B6L242C11</f>
        <v>211.26963937528373</v>
      </c>
      <c r="BL9" s="16" t="s">
        <v>13164</v>
      </c>
      <c r="BM9" s="17">
        <f>B6L258C15*B6L242C16</f>
        <v>33.852272120118435</v>
      </c>
      <c r="BN9" s="16" t="s">
        <v>13165</v>
      </c>
      <c r="BO9" s="17">
        <f>B6L258C20*B6L242C21</f>
        <v>38.723848328463703</v>
      </c>
      <c r="BP9" s="16" t="s">
        <v>13166</v>
      </c>
      <c r="BQ9" s="17">
        <f>B6L258C26*B6L242C27</f>
        <v>468.04379635346464</v>
      </c>
      <c r="BR9" s="16" t="s">
        <v>13167</v>
      </c>
      <c r="BS9" s="15">
        <f>B6L242C29+B6L242C30+B6L242C31+B6L242C32+B6L242C33</f>
        <v>1442.8932736731138</v>
      </c>
      <c r="BT9" s="16" t="s">
        <v>13168</v>
      </c>
      <c r="BU9" s="23">
        <f>IF(B6L242C3=0,0,B6L242C29/B6L242C3)</f>
        <v>9.037193770199961</v>
      </c>
      <c r="BV9" s="16" t="s">
        <v>13169</v>
      </c>
      <c r="BW9" s="23">
        <f>IF(B6L242C8=0,0,B6L242C30/B6L242C8)</f>
        <v>4.9704565736099786</v>
      </c>
      <c r="BX9" s="16" t="s">
        <v>13170</v>
      </c>
      <c r="BY9" s="23">
        <f>IF(B6L242C13=0,0,B6L242C31/B6L242C13)</f>
        <v>13.555790655299944</v>
      </c>
      <c r="BZ9" s="16" t="s">
        <v>13171</v>
      </c>
      <c r="CA9" s="23">
        <f>IF(B6L242C18=0,0,B6L242C32/B6L242C18)</f>
        <v>10.844632524239955</v>
      </c>
      <c r="CB9" s="16" t="s">
        <v>13172</v>
      </c>
      <c r="CC9" s="23">
        <f>IF(B6L242C24=0,0,B6L242C33/B6L242C24)</f>
        <v>2.2592984425499907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340.71800000000002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681.43600000000004</v>
      </c>
      <c r="J10" s="16" t="s">
        <v>13175</v>
      </c>
      <c r="K10" s="23">
        <f>IF(B6L256C3=0,0,B6L243C3/B6L256C3)</f>
        <v>4.8607163298762739E-2</v>
      </c>
      <c r="L10" s="16" t="s">
        <v>13176</v>
      </c>
      <c r="M10" s="23">
        <f>A1L543C63</f>
        <v>0.58291300629091691</v>
      </c>
      <c r="N10" s="16" t="s">
        <v>13177</v>
      </c>
      <c r="O10" s="23">
        <f>B6L243C1*B6L243C5</f>
        <v>198.60895367742864</v>
      </c>
      <c r="P10" s="16" t="s">
        <v>13178</v>
      </c>
      <c r="Q10" s="23">
        <f>B3L837C15</f>
        <v>1.8962955588781116</v>
      </c>
      <c r="R10" s="16" t="s">
        <v>13179</v>
      </c>
      <c r="S10" s="23">
        <f>B6L243C6*B6L243C7</f>
        <v>376.62127681193653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207.1417022465651</v>
      </c>
      <c r="X10" s="16" t="s">
        <v>13181</v>
      </c>
      <c r="Y10" s="23">
        <f>IF(B6L256C10=0,0,B6L243C10/B6L256C10)</f>
        <v>0.15637434074399412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22.255699760000002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33.383549640000005</v>
      </c>
      <c r="AH10" s="16" t="s">
        <v>13184</v>
      </c>
      <c r="AI10" s="23">
        <f>IF(B6L256C15=0,0,B6L243C15/B6L256C15)</f>
        <v>4.8607163298762746E-2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31.823061200000001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38.187673439999998</v>
      </c>
      <c r="AR10" s="16" t="s">
        <v>13187</v>
      </c>
      <c r="AS10" s="23">
        <f>IF(B6L256C20=0,0,B6L243C20/B6L256C20)</f>
        <v>4.8607163298762739E-2</v>
      </c>
      <c r="AT10" s="16" t="s">
        <v>13188</v>
      </c>
      <c r="AU10" s="17">
        <f>A1L238C21</f>
        <v>336521.66666666663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1682.6083333333331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420.65208333333328</v>
      </c>
      <c r="BD10" s="16" t="s">
        <v>13191</v>
      </c>
      <c r="BE10" s="23">
        <f>IF(B6L256C26=0,0,B6L243C26/B6L256C26)</f>
        <v>6.9918347276857432E-2</v>
      </c>
      <c r="BF10" s="16" t="s">
        <v>13192</v>
      </c>
      <c r="BG10" s="17">
        <f>B6L243C3+B6L243C10+B6L243C15+B6L243C20+B6L243C26</f>
        <v>1380.8010086598983</v>
      </c>
      <c r="BH10" s="16" t="s">
        <v>13193</v>
      </c>
      <c r="BI10" s="17">
        <f>B6L258C3*B6L243C4</f>
        <v>6158.2691739899819</v>
      </c>
      <c r="BJ10" s="16" t="s">
        <v>13194</v>
      </c>
      <c r="BK10" s="17">
        <f>B6L258C10*B6L243C11</f>
        <v>1871.9797010912735</v>
      </c>
      <c r="BL10" s="16" t="s">
        <v>13195</v>
      </c>
      <c r="BM10" s="17">
        <f>B6L258C15*B6L243C16</f>
        <v>301.69360683376925</v>
      </c>
      <c r="BN10" s="16" t="s">
        <v>13196</v>
      </c>
      <c r="BO10" s="17">
        <f>B6L258C20*B6L243C21</f>
        <v>345.10940451039852</v>
      </c>
      <c r="BP10" s="16" t="s">
        <v>13197</v>
      </c>
      <c r="BQ10" s="17">
        <f>B6L258C26*B6L243C27</f>
        <v>3801.5143869216354</v>
      </c>
      <c r="BR10" s="16" t="s">
        <v>13198</v>
      </c>
      <c r="BS10" s="15">
        <f>B6L243C29+B6L243C30+B6L243C31+B6L243C32+B6L243C33</f>
        <v>12478.566273347058</v>
      </c>
      <c r="BT10" s="16" t="s">
        <v>13199</v>
      </c>
      <c r="BU10" s="23">
        <f>IF(B6L243C3=0,0,B6L243C29/B6L243C3)</f>
        <v>9.0371937701999627</v>
      </c>
      <c r="BV10" s="16" t="s">
        <v>13200</v>
      </c>
      <c r="BW10" s="23">
        <f>IF(B6L243C8=0,0,B6L243C30/B6L243C8)</f>
        <v>4.9704565736099786</v>
      </c>
      <c r="BX10" s="16" t="s">
        <v>13201</v>
      </c>
      <c r="BY10" s="23">
        <f>IF(B6L243C13=0,0,B6L243C31/B6L243C13)</f>
        <v>13.555790655299944</v>
      </c>
      <c r="BZ10" s="16" t="s">
        <v>13202</v>
      </c>
      <c r="CA10" s="23">
        <f>IF(B6L243C18=0,0,B6L243C32/B6L243C18)</f>
        <v>10.844632524239953</v>
      </c>
      <c r="CB10" s="16" t="s">
        <v>13203</v>
      </c>
      <c r="CC10" s="23">
        <f>IF(B6L243C24=0,0,B6L243C33/B6L243C24)</f>
        <v>2.2592984425499907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1442.5990000000002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2885.1980000000003</v>
      </c>
      <c r="J11" s="16" t="s">
        <v>13206</v>
      </c>
      <c r="K11" s="23">
        <f>IF(B6L256C3=0,0,B6L244C3/B6L256C3)</f>
        <v>0.20580258503405113</v>
      </c>
      <c r="L11" s="16" t="s">
        <v>13207</v>
      </c>
      <c r="M11" s="23">
        <f>A1L544C63</f>
        <v>0.11145272286924317</v>
      </c>
      <c r="N11" s="16" t="s">
        <v>13208</v>
      </c>
      <c r="O11" s="23">
        <f>B6L244C1*B6L244C5</f>
        <v>160.78158655844734</v>
      </c>
      <c r="P11" s="16" t="s">
        <v>13209</v>
      </c>
      <c r="Q11" s="23">
        <f>B3L838C15</f>
        <v>1.941380966793377</v>
      </c>
      <c r="R11" s="16" t="s">
        <v>13210</v>
      </c>
      <c r="S11" s="23">
        <f>B6L244C6*B6L244C7</f>
        <v>312.13831195541155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171.67607157547636</v>
      </c>
      <c r="X11" s="16" t="s">
        <v>13212</v>
      </c>
      <c r="Y11" s="23">
        <f>IF(B6L256C10=0,0,B6L244C10/B6L256C10)</f>
        <v>0.12960081057062486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94.23056668000001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141.34585002</v>
      </c>
      <c r="AH11" s="16" t="s">
        <v>13215</v>
      </c>
      <c r="AI11" s="23">
        <f>IF(B6L256C15=0,0,B6L244C15/B6L256C15)</f>
        <v>0.20580258503405111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134.73874660000001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161.68649592</v>
      </c>
      <c r="AR11" s="16" t="s">
        <v>13218</v>
      </c>
      <c r="AS11" s="23">
        <f>IF(B6L256C20=0,0,B6L244C20/B6L256C20)</f>
        <v>0.20580258503405113</v>
      </c>
      <c r="AT11" s="16" t="s">
        <v>13219</v>
      </c>
      <c r="AU11" s="17">
        <f>A1L239C21</f>
        <v>699167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3495.835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873.95875000000001</v>
      </c>
      <c r="BD11" s="16" t="s">
        <v>13222</v>
      </c>
      <c r="BE11" s="23">
        <f>IF(B6L256C26=0,0,B6L244C26/B6L256C26)</f>
        <v>0.14526434982547509</v>
      </c>
      <c r="BF11" s="16" t="s">
        <v>13223</v>
      </c>
      <c r="BG11" s="17">
        <f>B6L244C3+B6L244C10+B6L244C15+B6L244C20+B6L244C26</f>
        <v>4233.865167515477</v>
      </c>
      <c r="BH11" s="16" t="s">
        <v>13224</v>
      </c>
      <c r="BI11" s="17">
        <f>B6L258C3*B6L244C4</f>
        <v>26074.093391393395</v>
      </c>
      <c r="BJ11" s="16" t="s">
        <v>13225</v>
      </c>
      <c r="BK11" s="17">
        <f>B6L258C10*B6L244C11</f>
        <v>1551.4699245342974</v>
      </c>
      <c r="BL11" s="16" t="s">
        <v>13226</v>
      </c>
      <c r="BM11" s="17">
        <f>B6L258C15*B6L244C16</f>
        <v>1277.3698352443621</v>
      </c>
      <c r="BN11" s="16" t="s">
        <v>13227</v>
      </c>
      <c r="BO11" s="17">
        <f>B6L258C20*B6L244C21</f>
        <v>1461.1921936536855</v>
      </c>
      <c r="BP11" s="16" t="s">
        <v>13228</v>
      </c>
      <c r="BQ11" s="17">
        <f>B6L258C26*B6L244C27</f>
        <v>7898.1345709117468</v>
      </c>
      <c r="BR11" s="16" t="s">
        <v>13229</v>
      </c>
      <c r="BS11" s="15">
        <f>B6L244C29+B6L244C30+B6L244C31+B6L244C32+B6L244C33</f>
        <v>38262.259915737486</v>
      </c>
      <c r="BT11" s="16" t="s">
        <v>13230</v>
      </c>
      <c r="BU11" s="23">
        <f>IF(B6L244C3=0,0,B6L244C29/B6L244C3)</f>
        <v>9.0371937701999627</v>
      </c>
      <c r="BV11" s="16" t="s">
        <v>13231</v>
      </c>
      <c r="BW11" s="23">
        <f>IF(B6L244C8=0,0,B6L244C30/B6L244C8)</f>
        <v>4.9704565736099786</v>
      </c>
      <c r="BX11" s="16" t="s">
        <v>13232</v>
      </c>
      <c r="BY11" s="23">
        <f>IF(B6L244C13=0,0,B6L244C31/B6L244C13)</f>
        <v>13.555790655299941</v>
      </c>
      <c r="BZ11" s="16" t="s">
        <v>13233</v>
      </c>
      <c r="CA11" s="23">
        <f>IF(B6L244C18=0,0,B6L244C32/B6L244C18)</f>
        <v>10.844632524239953</v>
      </c>
      <c r="CB11" s="16" t="s">
        <v>13234</v>
      </c>
      <c r="CC11" s="23">
        <f>IF(B6L244C24=0,0,B6L244C33/B6L244C24)</f>
        <v>2.2592984425499907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419.73766666666666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839.47533333333331</v>
      </c>
      <c r="J12" s="16" t="s">
        <v>13237</v>
      </c>
      <c r="K12" s="23">
        <f>IF(B6L256C3=0,0,B6L245C3/B6L256C3)</f>
        <v>5.9880186272249503E-2</v>
      </c>
      <c r="L12" s="16" t="s">
        <v>13238</v>
      </c>
      <c r="M12" s="23">
        <f>A1L545C63</f>
        <v>0.16739197068244821</v>
      </c>
      <c r="N12" s="16" t="s">
        <v>13239</v>
      </c>
      <c r="O12" s="23">
        <f>B6L245C1*B6L245C5</f>
        <v>70.260715192985884</v>
      </c>
      <c r="P12" s="16" t="s">
        <v>13240</v>
      </c>
      <c r="Q12" s="23">
        <f>B3L839C15</f>
        <v>1.8270362126767457</v>
      </c>
      <c r="R12" s="16" t="s">
        <v>13241</v>
      </c>
      <c r="S12" s="23">
        <f>B6L245C6*B6L245C7</f>
        <v>128.36887098615242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70.602879042383833</v>
      </c>
      <c r="X12" s="16" t="s">
        <v>13243</v>
      </c>
      <c r="Y12" s="23">
        <f>IF(B6L256C10=0,0,B6L245C10/B6L256C10)</f>
        <v>5.3299159682191941E-2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27.417264386666666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41.125896580000003</v>
      </c>
      <c r="AH12" s="16" t="s">
        <v>13246</v>
      </c>
      <c r="AI12" s="23">
        <f>IF(B6L256C15=0,0,B6L245C15/B6L256C15)</f>
        <v>5.988018627224951E-2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39.203498066666661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47.044197679999989</v>
      </c>
      <c r="AR12" s="16" t="s">
        <v>13249</v>
      </c>
      <c r="AS12" s="23">
        <f>IF(B6L256C20=0,0,B6L245C20/B6L256C20)</f>
        <v>5.9880186272249503E-2</v>
      </c>
      <c r="AT12" s="16" t="s">
        <v>13250</v>
      </c>
      <c r="AU12" s="17">
        <f>A1L240C21</f>
        <v>197826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989.13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247.2825</v>
      </c>
      <c r="BD12" s="16" t="s">
        <v>13253</v>
      </c>
      <c r="BE12" s="23">
        <f>IF(B6L256C26=0,0,B6L245C26/B6L256C26)</f>
        <v>4.1101861598980549E-2</v>
      </c>
      <c r="BF12" s="16" t="s">
        <v>13254</v>
      </c>
      <c r="BG12" s="17">
        <f>B6L245C3+B6L245C10+B6L245C15+B6L245C20+B6L245C26</f>
        <v>1245.5308066357172</v>
      </c>
      <c r="BH12" s="16" t="s">
        <v>13255</v>
      </c>
      <c r="BI12" s="17">
        <f>B6L258C3*B6L245C4</f>
        <v>7586.5012526365363</v>
      </c>
      <c r="BJ12" s="16" t="s">
        <v>13256</v>
      </c>
      <c r="BK12" s="17">
        <f>B6L258C10*B6L245C11</f>
        <v>638.05189864001261</v>
      </c>
      <c r="BL12" s="16" t="s">
        <v>13257</v>
      </c>
      <c r="BM12" s="17">
        <f>B6L258C15*B6L245C16</f>
        <v>371.66269636666391</v>
      </c>
      <c r="BN12" s="16" t="s">
        <v>13258</v>
      </c>
      <c r="BO12" s="17">
        <f>B6L258C20*B6L245C21</f>
        <v>425.14753019775139</v>
      </c>
      <c r="BP12" s="16" t="s">
        <v>13259</v>
      </c>
      <c r="BQ12" s="17">
        <f>B6L258C26*B6L245C27</f>
        <v>2234.7398684794721</v>
      </c>
      <c r="BR12" s="16" t="s">
        <v>13260</v>
      </c>
      <c r="BS12" s="15">
        <f>B6L245C29+B6L245C30+B6L245C31+B6L245C32+B6L245C33</f>
        <v>11256.103246320436</v>
      </c>
      <c r="BT12" s="16" t="s">
        <v>13261</v>
      </c>
      <c r="BU12" s="23">
        <f>IF(B6L245C3=0,0,B6L245C29/B6L245C3)</f>
        <v>9.0371937701999627</v>
      </c>
      <c r="BV12" s="16" t="s">
        <v>13262</v>
      </c>
      <c r="BW12" s="23">
        <f>IF(B6L245C8=0,0,B6L245C30/B6L245C8)</f>
        <v>4.9704565736099795</v>
      </c>
      <c r="BX12" s="16" t="s">
        <v>13263</v>
      </c>
      <c r="BY12" s="23">
        <f>IF(B6L245C13=0,0,B6L245C31/B6L245C13)</f>
        <v>13.555790655299942</v>
      </c>
      <c r="BZ12" s="16" t="s">
        <v>13264</v>
      </c>
      <c r="CA12" s="23">
        <f>IF(B6L245C18=0,0,B6L245C32/B6L245C18)</f>
        <v>10.844632524239953</v>
      </c>
      <c r="CB12" s="16" t="s">
        <v>13265</v>
      </c>
      <c r="CC12" s="23">
        <f>IF(B6L245C24=0,0,B6L245C33/B6L245C24)</f>
        <v>2.2592984425499907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971.09300000000019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1942.1860000000004</v>
      </c>
      <c r="J13" s="16" t="s">
        <v>13268</v>
      </c>
      <c r="K13" s="23">
        <f>IF(B6L256C3=0,0,B6L246C3/B6L256C3)</f>
        <v>0.13853707766917336</v>
      </c>
      <c r="L13" s="16" t="s">
        <v>13269</v>
      </c>
      <c r="M13" s="23">
        <f>A1L546C63</f>
        <v>0.26328316072653551</v>
      </c>
      <c r="N13" s="16" t="s">
        <v>13270</v>
      </c>
      <c r="O13" s="23">
        <f>B6L246C1*B6L246C5</f>
        <v>255.67243439941359</v>
      </c>
      <c r="P13" s="16" t="s">
        <v>13271</v>
      </c>
      <c r="Q13" s="23">
        <f>B3L840C15</f>
        <v>1.9230233670036587</v>
      </c>
      <c r="R13" s="16" t="s">
        <v>13272</v>
      </c>
      <c r="S13" s="23">
        <f>B6L246C6*B6L246C7</f>
        <v>491.66406564878235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270.41523610683032</v>
      </c>
      <c r="X13" s="16" t="s">
        <v>13274</v>
      </c>
      <c r="Y13" s="23">
        <f>IF(B6L256C10=0,0,B6L246C10/B6L256C10)</f>
        <v>0.20414046913162465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63.431794760000017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95.147692140000032</v>
      </c>
      <c r="AH13" s="16" t="s">
        <v>13277</v>
      </c>
      <c r="AI13" s="23">
        <f>IF(B6L256C15=0,0,B6L246C15/B6L256C15)</f>
        <v>0.13853707766917339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90.700086200000015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108.84010344000002</v>
      </c>
      <c r="AR13" s="16" t="s">
        <v>13280</v>
      </c>
      <c r="AS13" s="23">
        <f>IF(B6L256C20=0,0,B6L246C20/B6L256C20)</f>
        <v>0.13853707766917339</v>
      </c>
      <c r="AT13" s="16" t="s">
        <v>13281</v>
      </c>
      <c r="AU13" s="17">
        <f>A1L241C21</f>
        <v>887540.66666666674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4437.7033333333338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1109.4258333333335</v>
      </c>
      <c r="BD13" s="16" t="s">
        <v>13284</v>
      </c>
      <c r="BE13" s="23">
        <f>IF(B6L256C26=0,0,B6L246C26/B6L256C26)</f>
        <v>0.18440232145825253</v>
      </c>
      <c r="BF13" s="16" t="s">
        <v>13285</v>
      </c>
      <c r="BG13" s="17">
        <f>B6L246C3+B6L246C10+B6L246C15+B6L246C20+B6L246C26</f>
        <v>3526.0148650201636</v>
      </c>
      <c r="BH13" s="16" t="s">
        <v>13286</v>
      </c>
      <c r="BI13" s="17">
        <f>B6L258C3*B6L246C4</f>
        <v>17551.911219769587</v>
      </c>
      <c r="BJ13" s="16" t="s">
        <v>13287</v>
      </c>
      <c r="BK13" s="17">
        <f>B6L258C10*B6L246C11</f>
        <v>2443.7948871117987</v>
      </c>
      <c r="BL13" s="16" t="s">
        <v>13288</v>
      </c>
      <c r="BM13" s="17">
        <f>B6L258C15*B6L246C16</f>
        <v>859.86813065651222</v>
      </c>
      <c r="BN13" s="16" t="s">
        <v>13289</v>
      </c>
      <c r="BO13" s="17">
        <f>B6L258C20*B6L246C21</f>
        <v>983.60910475588764</v>
      </c>
      <c r="BP13" s="16" t="s">
        <v>13290</v>
      </c>
      <c r="BQ13" s="17">
        <f>B6L258C26*B6L246C27</f>
        <v>10026.096229498902</v>
      </c>
      <c r="BR13" s="16" t="s">
        <v>13291</v>
      </c>
      <c r="BS13" s="15">
        <f>B6L246C29+B6L246C30+B6L246C31+B6L246C32+B6L246C33</f>
        <v>31865.279571792686</v>
      </c>
      <c r="BT13" s="16" t="s">
        <v>13292</v>
      </c>
      <c r="BU13" s="23">
        <f>IF(B6L246C3=0,0,B6L246C29/B6L246C3)</f>
        <v>9.0371937701999627</v>
      </c>
      <c r="BV13" s="16" t="s">
        <v>13293</v>
      </c>
      <c r="BW13" s="23">
        <f>IF(B6L246C8=0,0,B6L246C30/B6L246C8)</f>
        <v>4.9704565736099795</v>
      </c>
      <c r="BX13" s="16" t="s">
        <v>13294</v>
      </c>
      <c r="BY13" s="23">
        <f>IF(B6L246C13=0,0,B6L246C31/B6L246C13)</f>
        <v>13.555790655299944</v>
      </c>
      <c r="BZ13" s="16" t="s">
        <v>13295</v>
      </c>
      <c r="CA13" s="23">
        <f>IF(B6L246C18=0,0,B6L246C32/B6L246C18)</f>
        <v>10.844632524239955</v>
      </c>
      <c r="CB13" s="16" t="s">
        <v>13296</v>
      </c>
      <c r="CC13" s="23">
        <f>IF(B6L246C24=0,0,B6L246C33/B6L246C24)</f>
        <v>2.2592984425499902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546.81933333333325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1093.6386666666665</v>
      </c>
      <c r="J14" s="16" t="s">
        <v>13299</v>
      </c>
      <c r="K14" s="23">
        <f>IF(B6L256C3=0,0,B6L247C3/B6L256C3)</f>
        <v>7.8009781198099024E-2</v>
      </c>
      <c r="L14" s="16" t="s">
        <v>13300</v>
      </c>
      <c r="M14" s="23">
        <f>A1L547C63</f>
        <v>6.2944417671029887E-2</v>
      </c>
      <c r="N14" s="16" t="s">
        <v>13301</v>
      </c>
      <c r="O14" s="23">
        <f>B6L247C1*B6L247C5</f>
        <v>34.419224507927446</v>
      </c>
      <c r="P14" s="16" t="s">
        <v>13302</v>
      </c>
      <c r="Q14" s="23">
        <f>B3L841C15</f>
        <v>1.9146724547350813</v>
      </c>
      <c r="R14" s="16" t="s">
        <v>13303</v>
      </c>
      <c r="S14" s="23">
        <f>B6L247C6*B6L247C7</f>
        <v>65.901541078671315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36.245847593269225</v>
      </c>
      <c r="X14" s="16" t="s">
        <v>13305</v>
      </c>
      <c r="Y14" s="23">
        <f>IF(B6L256C10=0,0,B6L247C10/B6L256C10)</f>
        <v>2.736252749027869E-2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35.718238853333332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53.577358279999999</v>
      </c>
      <c r="AH14" s="16" t="s">
        <v>13308</v>
      </c>
      <c r="AI14" s="23">
        <f>IF(B6L256C15=0,0,B6L247C15/B6L256C15)</f>
        <v>7.8009781198099037E-2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51.072925733333321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61.287510879999985</v>
      </c>
      <c r="AR14" s="16" t="s">
        <v>13311</v>
      </c>
      <c r="AS14" s="23">
        <f>IF(B6L256C20=0,0,B6L247C20/B6L256C20)</f>
        <v>7.8009781198099024E-2</v>
      </c>
      <c r="AT14" s="16" t="s">
        <v>13312</v>
      </c>
      <c r="AU14" s="17">
        <f>A1L242C21</f>
        <v>256404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1282.02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320.505</v>
      </c>
      <c r="BD14" s="16" t="s">
        <v>13315</v>
      </c>
      <c r="BE14" s="23">
        <f>IF(B6L256C26=0,0,B6L247C26/B6L256C26)</f>
        <v>5.3272480469832115E-2</v>
      </c>
      <c r="BF14" s="16" t="s">
        <v>13316</v>
      </c>
      <c r="BG14" s="17">
        <f>B6L247C3+B6L247C10+B6L247C15+B6L247C20+B6L247C26</f>
        <v>1565.2543834199355</v>
      </c>
      <c r="BH14" s="16" t="s">
        <v>13317</v>
      </c>
      <c r="BI14" s="17">
        <f>B6L258C3*B6L247C4</f>
        <v>9883.4245452497926</v>
      </c>
      <c r="BJ14" s="16" t="s">
        <v>13318</v>
      </c>
      <c r="BK14" s="17">
        <f>B6L258C10*B6L247C11</f>
        <v>327.56074806550987</v>
      </c>
      <c r="BL14" s="16" t="s">
        <v>13319</v>
      </c>
      <c r="BM14" s="17">
        <f>B6L258C15*B6L247C16</f>
        <v>484.18896847178735</v>
      </c>
      <c r="BN14" s="16" t="s">
        <v>13320</v>
      </c>
      <c r="BO14" s="17">
        <f>B6L258C20*B6L247C21</f>
        <v>553.86711151579823</v>
      </c>
      <c r="BP14" s="16" t="s">
        <v>13321</v>
      </c>
      <c r="BQ14" s="17">
        <f>B6L258C26*B6L247C27</f>
        <v>2896.4657893179387</v>
      </c>
      <c r="BR14" s="16" t="s">
        <v>13322</v>
      </c>
      <c r="BS14" s="15">
        <f>B6L247C29+B6L247C30+B6L247C31+B6L247C32+B6L247C33</f>
        <v>14145.507162620826</v>
      </c>
      <c r="BT14" s="16" t="s">
        <v>13323</v>
      </c>
      <c r="BU14" s="23">
        <f>IF(B6L247C3=0,0,B6L247C29/B6L247C3)</f>
        <v>9.0371937701999627</v>
      </c>
      <c r="BV14" s="16" t="s">
        <v>13324</v>
      </c>
      <c r="BW14" s="23">
        <f>IF(B6L247C8=0,0,B6L247C30/B6L247C8)</f>
        <v>4.9704565736099786</v>
      </c>
      <c r="BX14" s="16" t="s">
        <v>13325</v>
      </c>
      <c r="BY14" s="23">
        <f>IF(B6L247C13=0,0,B6L247C31/B6L247C13)</f>
        <v>13.555790655299944</v>
      </c>
      <c r="BZ14" s="16" t="s">
        <v>13326</v>
      </c>
      <c r="CA14" s="23">
        <f>IF(B6L247C18=0,0,B6L247C32/B6L247C18)</f>
        <v>10.844632524239953</v>
      </c>
      <c r="CB14" s="16" t="s">
        <v>13327</v>
      </c>
      <c r="CC14" s="23">
        <f>IF(B6L247C24=0,0,B6L247C33/B6L247C24)</f>
        <v>2.2592984425499907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1197.8410000000001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2395.6820000000002</v>
      </c>
      <c r="J15" s="16" t="s">
        <v>13330</v>
      </c>
      <c r="K15" s="23">
        <f>IF(B6L256C3=0,0,B6L248C3/B6L256C3)</f>
        <v>0.17088516923952729</v>
      </c>
      <c r="L15" s="16" t="s">
        <v>13331</v>
      </c>
      <c r="M15" s="23">
        <f>A1L548C63</f>
        <v>7.294460105787641E-2</v>
      </c>
      <c r="N15" s="16" t="s">
        <v>13332</v>
      </c>
      <c r="O15" s="23">
        <f>B6L248C1*B6L248C5</f>
        <v>87.376033875767746</v>
      </c>
      <c r="P15" s="16" t="s">
        <v>13333</v>
      </c>
      <c r="Q15" s="23">
        <f>B3L842C15</f>
        <v>1.928345775980923</v>
      </c>
      <c r="R15" s="16" t="s">
        <v>13334</v>
      </c>
      <c r="S15" s="23">
        <f>B6L248C6*B6L248C7</f>
        <v>168.49120584630276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92.67016321546653</v>
      </c>
      <c r="X15" s="16" t="s">
        <v>13336</v>
      </c>
      <c r="Y15" s="23">
        <f>IF(B6L256C10=0,0,B6L248C10/B6L256C10)</f>
        <v>6.9958079528610287E-2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78.242974120000014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117.36446118000002</v>
      </c>
      <c r="AH15" s="16" t="s">
        <v>13339</v>
      </c>
      <c r="AI15" s="23">
        <f>IF(B6L256C15=0,0,B6L248C15/B6L256C15)</f>
        <v>0.17088516923952732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111.8783494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134.25401927999999</v>
      </c>
      <c r="AR15" s="16" t="s">
        <v>13342</v>
      </c>
      <c r="AS15" s="23">
        <f>IF(B6L256C20=0,0,B6L248C20/B6L256C20)</f>
        <v>0.17088516923952729</v>
      </c>
      <c r="AT15" s="16" t="s">
        <v>13343</v>
      </c>
      <c r="AU15" s="17">
        <f>A1L243C21</f>
        <v>400017.33333333331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2000.0866666666666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500.02166666666665</v>
      </c>
      <c r="BD15" s="16" t="s">
        <v>13346</v>
      </c>
      <c r="BE15" s="23">
        <f>IF(B6L256C26=0,0,B6L248C26/B6L256C26)</f>
        <v>8.3110698653665008E-2</v>
      </c>
      <c r="BF15" s="16" t="s">
        <v>13347</v>
      </c>
      <c r="BG15" s="17">
        <f>B6L248C3+B6L248C10+B6L248C15+B6L248C20+B6L248C26</f>
        <v>3239.9923103421334</v>
      </c>
      <c r="BH15" s="16" t="s">
        <v>13348</v>
      </c>
      <c r="BI15" s="17">
        <f>B6L258C3*B6L248C4</f>
        <v>21650.24244578019</v>
      </c>
      <c r="BJ15" s="16" t="s">
        <v>13349</v>
      </c>
      <c r="BK15" s="17">
        <f>B6L258C10*B6L248C11</f>
        <v>837.47822169422773</v>
      </c>
      <c r="BL15" s="16" t="s">
        <v>13350</v>
      </c>
      <c r="BM15" s="17">
        <f>B6L258C15*B6L248C16</f>
        <v>1060.6453774187714</v>
      </c>
      <c r="BN15" s="16" t="s">
        <v>13351</v>
      </c>
      <c r="BO15" s="17">
        <f>B6L258C20*B6L248C21</f>
        <v>1213.2795866615215</v>
      </c>
      <c r="BP15" s="16" t="s">
        <v>13352</v>
      </c>
      <c r="BQ15" s="17">
        <f>B6L258C26*B6L248C27</f>
        <v>4518.7926909650023</v>
      </c>
      <c r="BR15" s="16" t="s">
        <v>13353</v>
      </c>
      <c r="BS15" s="15">
        <f>B6L248C29+B6L248C30+B6L248C31+B6L248C32+B6L248C33</f>
        <v>29280.438322519713</v>
      </c>
      <c r="BT15" s="16" t="s">
        <v>13354</v>
      </c>
      <c r="BU15" s="23">
        <f>IF(B6L248C3=0,0,B6L248C29/B6L248C3)</f>
        <v>9.0371937701999627</v>
      </c>
      <c r="BV15" s="16" t="s">
        <v>13355</v>
      </c>
      <c r="BW15" s="23">
        <f>IF(B6L248C8=0,0,B6L248C30/B6L248C8)</f>
        <v>4.9704565736099795</v>
      </c>
      <c r="BX15" s="16" t="s">
        <v>13356</v>
      </c>
      <c r="BY15" s="23">
        <f>IF(B6L248C13=0,0,B6L248C31/B6L248C13)</f>
        <v>13.555790655299942</v>
      </c>
      <c r="BZ15" s="16" t="s">
        <v>13357</v>
      </c>
      <c r="CA15" s="23">
        <f>IF(B6L248C18=0,0,B6L248C32/B6L248C18)</f>
        <v>10.844632524239953</v>
      </c>
      <c r="CB15" s="16" t="s">
        <v>13358</v>
      </c>
      <c r="CC15" s="23">
        <f>IF(B6L248C24=0,0,B6L248C33/B6L248C24)</f>
        <v>2.2592984425499907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46.532333333333334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93.064666666666668</v>
      </c>
      <c r="J16" s="16" t="s">
        <v>13361</v>
      </c>
      <c r="K16" s="23">
        <f>IF(B6L256C3=0,0,B6L249C3/B6L256C3)</f>
        <v>6.6383482087996343E-3</v>
      </c>
      <c r="L16" s="16" t="s">
        <v>13362</v>
      </c>
      <c r="M16" s="23">
        <f>A1L549C63</f>
        <v>0.57302606320679983</v>
      </c>
      <c r="N16" s="16" t="s">
        <v>13363</v>
      </c>
      <c r="O16" s="23">
        <f>B6L249C1*B6L249C5</f>
        <v>26.664239781826545</v>
      </c>
      <c r="P16" s="16" t="s">
        <v>13364</v>
      </c>
      <c r="Q16" s="23">
        <f>B3L843C15</f>
        <v>1.6712338087583669</v>
      </c>
      <c r="R16" s="16" t="s">
        <v>13365</v>
      </c>
      <c r="S16" s="23">
        <f>B6L249C6*B6L249C7</f>
        <v>44.562179008228341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24.509198454525588</v>
      </c>
      <c r="X16" s="16" t="s">
        <v>13367</v>
      </c>
      <c r="Y16" s="23">
        <f>IF(B6L256C10=0,0,B6L249C10/B6L256C10)</f>
        <v>1.8502357125211432E-2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3.0394920133333336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4.5592380200000004</v>
      </c>
      <c r="AH16" s="16" t="s">
        <v>13370</v>
      </c>
      <c r="AI16" s="23">
        <f>IF(B6L256C15=0,0,B6L249C15/B6L256C15)</f>
        <v>6.6383482087996352E-3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4.3461199333333331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5.2153439199999996</v>
      </c>
      <c r="AR16" s="16" t="s">
        <v>13373</v>
      </c>
      <c r="AS16" s="23">
        <f>IF(B6L256C20=0,0,B6L249C20/B6L256C20)</f>
        <v>6.6383482087996352E-3</v>
      </c>
      <c r="AT16" s="16" t="s">
        <v>13374</v>
      </c>
      <c r="AU16" s="17">
        <f>A1L244C21</f>
        <v>65500.666666666672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327.50333333333333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81.875833333333333</v>
      </c>
      <c r="BD16" s="16" t="s">
        <v>13377</v>
      </c>
      <c r="BE16" s="23">
        <f>IF(B6L256C26=0,0,B6L249C26/B6L256C26)</f>
        <v>1.360892570225497E-2</v>
      </c>
      <c r="BF16" s="16" t="s">
        <v>13378</v>
      </c>
      <c r="BG16" s="23">
        <f>B6L249C3+B6L249C10+B6L249C15+B6L249C20+B6L249C26</f>
        <v>209.22428039452558</v>
      </c>
      <c r="BH16" s="16" t="s">
        <v>13379</v>
      </c>
      <c r="BI16" s="17">
        <f>B6L258C3*B6L249C4</f>
        <v>841.04342582573611</v>
      </c>
      <c r="BJ16" s="16" t="s">
        <v>13380</v>
      </c>
      <c r="BK16" s="17">
        <f>B6L258C10*B6L249C11</f>
        <v>221.49437558583318</v>
      </c>
      <c r="BL16" s="16" t="s">
        <v>13381</v>
      </c>
      <c r="BM16" s="17">
        <f>B6L258C15*B6L249C16</f>
        <v>41.202717431202814</v>
      </c>
      <c r="BN16" s="16" t="s">
        <v>13382</v>
      </c>
      <c r="BO16" s="17">
        <f>B6L258C20*B6L249C21</f>
        <v>47.132073583274241</v>
      </c>
      <c r="BP16" s="16" t="s">
        <v>13383</v>
      </c>
      <c r="BQ16" s="17">
        <f>B6L258C26*B6L249C27</f>
        <v>739.92777092993038</v>
      </c>
      <c r="BR16" s="16" t="s">
        <v>13384</v>
      </c>
      <c r="BS16" s="15">
        <f>B6L249C29+B6L249C30+B6L249C31+B6L249C32+B6L249C33</f>
        <v>1890.8003633559765</v>
      </c>
      <c r="BT16" s="16" t="s">
        <v>13385</v>
      </c>
      <c r="BU16" s="23">
        <f>IF(B6L249C3=0,0,B6L249C29/B6L249C3)</f>
        <v>9.0371937701999627</v>
      </c>
      <c r="BV16" s="16" t="s">
        <v>13386</v>
      </c>
      <c r="BW16" s="23">
        <f>IF(B6L249C8=0,0,B6L249C30/B6L249C8)</f>
        <v>4.9704565736099795</v>
      </c>
      <c r="BX16" s="16" t="s">
        <v>13387</v>
      </c>
      <c r="BY16" s="23">
        <f>IF(B6L249C13=0,0,B6L249C31/B6L249C13)</f>
        <v>13.555790655299942</v>
      </c>
      <c r="BZ16" s="16" t="s">
        <v>13388</v>
      </c>
      <c r="CA16" s="23">
        <f>IF(B6L249C18=0,0,B6L249C32/B6L249C18)</f>
        <v>10.844632524239953</v>
      </c>
      <c r="CB16" s="16" t="s">
        <v>13389</v>
      </c>
      <c r="CC16" s="23">
        <f>IF(B6L249C24=0,0,B6L249C33/B6L249C24)</f>
        <v>2.2592984425499907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10.810666666666668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21.621333333333336</v>
      </c>
      <c r="J17" s="16" t="s">
        <v>13392</v>
      </c>
      <c r="K17" s="23">
        <f>IF(B6L256C3=0,0,B6L250C3/B6L256C3)</f>
        <v>1.5422602857352934E-3</v>
      </c>
      <c r="L17" s="16" t="s">
        <v>13393</v>
      </c>
      <c r="M17" s="23">
        <f>A1L550C63</f>
        <v>0.74834291170152223</v>
      </c>
      <c r="N17" s="16" t="s">
        <v>13394</v>
      </c>
      <c r="O17" s="23">
        <f>B6L250C1*B6L250C5</f>
        <v>8.0900857707679243</v>
      </c>
      <c r="P17" s="16" t="s">
        <v>13395</v>
      </c>
      <c r="Q17" s="23">
        <f>B3L844C15</f>
        <v>1.9785636264336428</v>
      </c>
      <c r="R17" s="16" t="s">
        <v>13396</v>
      </c>
      <c r="S17" s="23">
        <f>B6L250C6*B6L250C7</f>
        <v>16.006749440769795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8.8037121924233883</v>
      </c>
      <c r="X17" s="16" t="s">
        <v>13398</v>
      </c>
      <c r="Y17" s="23">
        <f>IF(B6L256C10=0,0,B6L250C10/B6L256C10)</f>
        <v>6.6460527998914764E-3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0.70615274666666683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1.0592291200000004</v>
      </c>
      <c r="AH17" s="16" t="s">
        <v>13401</v>
      </c>
      <c r="AI17" s="23">
        <f>IF(B6L256C15=0,0,B6L250C15/B6L256C15)</f>
        <v>1.5422602857352939E-3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1.0097162666666668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1.2116595200000002</v>
      </c>
      <c r="AR17" s="16" t="s">
        <v>13404</v>
      </c>
      <c r="AS17" s="23">
        <f>IF(B6L256C20=0,0,B6L250C20/B6L256C20)</f>
        <v>1.5422602857352939E-3</v>
      </c>
      <c r="AT17" s="16" t="s">
        <v>13405</v>
      </c>
      <c r="AU17" s="17">
        <f>A1L245C21</f>
        <v>19321.333333333336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96.606666666666683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24.151666666666671</v>
      </c>
      <c r="BD17" s="16" t="s">
        <v>13408</v>
      </c>
      <c r="BE17" s="23">
        <f>IF(B6L256C26=0,0,B6L250C26/B6L256C26)</f>
        <v>4.0143498254750958E-3</v>
      </c>
      <c r="BF17" s="16" t="s">
        <v>13409</v>
      </c>
      <c r="BG17" s="23">
        <f>B6L250C3+B6L250C10+B6L250C15+B6L250C20+B6L250C26</f>
        <v>56.847600832423396</v>
      </c>
      <c r="BH17" s="16" t="s">
        <v>13410</v>
      </c>
      <c r="BI17" s="17">
        <f>B6L258C3*B6L250C4</f>
        <v>195.3961789034168</v>
      </c>
      <c r="BJ17" s="16" t="s">
        <v>13411</v>
      </c>
      <c r="BK17" s="17">
        <f>B6L258C10*B6L250C11</f>
        <v>79.560852980002096</v>
      </c>
      <c r="BL17" s="16" t="s">
        <v>13412</v>
      </c>
      <c r="BM17" s="17">
        <f>B6L258C15*B6L250C16</f>
        <v>9.5724588044783907</v>
      </c>
      <c r="BN17" s="16" t="s">
        <v>13413</v>
      </c>
      <c r="BO17" s="17">
        <f>B6L258C20*B6L250C21</f>
        <v>10.950001865747478</v>
      </c>
      <c r="BP17" s="16" t="s">
        <v>13414</v>
      </c>
      <c r="BQ17" s="17">
        <f>B6L258C26*B6L250C27</f>
        <v>218.26329153994612</v>
      </c>
      <c r="BR17" s="16" t="s">
        <v>13415</v>
      </c>
      <c r="BS17" s="15">
        <f>B6L250C29+B6L250C30+B6L250C31+B6L250C32+B6L250C33</f>
        <v>513.7427840935909</v>
      </c>
      <c r="BT17" s="16" t="s">
        <v>13416</v>
      </c>
      <c r="BU17" s="23">
        <f>IF(B6L250C3=0,0,B6L250C29/B6L250C3)</f>
        <v>9.037193770199961</v>
      </c>
      <c r="BV17" s="16" t="s">
        <v>13417</v>
      </c>
      <c r="BW17" s="23">
        <f>IF(B6L250C8=0,0,B6L250C30/B6L250C8)</f>
        <v>4.9704565736099795</v>
      </c>
      <c r="BX17" s="16" t="s">
        <v>13418</v>
      </c>
      <c r="BY17" s="23">
        <f>IF(B6L250C13=0,0,B6L250C31/B6L250C13)</f>
        <v>13.555790655299944</v>
      </c>
      <c r="BZ17" s="16" t="s">
        <v>13419</v>
      </c>
      <c r="CA17" s="23">
        <f>IF(B6L250C18=0,0,B6L250C32/B6L250C18)</f>
        <v>10.844632524239953</v>
      </c>
      <c r="CB17" s="16" t="s">
        <v>13420</v>
      </c>
      <c r="CC17" s="23">
        <f>IF(B6L250C24=0,0,B6L250C33/B6L250C24)</f>
        <v>2.2592984425499907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1205.5243333333333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1205.5243333333333</v>
      </c>
      <c r="J18" s="16" t="s">
        <v>13423</v>
      </c>
      <c r="K18" s="23">
        <f>IF(B6L256C3=0,0,B6L251C3/B6L256C3)</f>
        <v>8.599064054579654E-2</v>
      </c>
      <c r="L18" s="16" t="s">
        <v>13424</v>
      </c>
      <c r="M18" s="23">
        <f>A1L551C63</f>
        <v>9.7084843473110555E-2</v>
      </c>
      <c r="N18" s="16" t="s">
        <v>13425</v>
      </c>
      <c r="O18" s="23">
        <f>B6L251C1*B6L251C5</f>
        <v>117.03814120469262</v>
      </c>
      <c r="P18" s="16" t="s">
        <v>13426</v>
      </c>
      <c r="Q18" s="23">
        <f>B3L845C15</f>
        <v>1.1141748800754485</v>
      </c>
      <c r="R18" s="16" t="s">
        <v>13427</v>
      </c>
      <c r="S18" s="23">
        <f>B6L251C6*B6L251C7</f>
        <v>130.40095694099182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71.720526317545506</v>
      </c>
      <c r="X18" s="16" t="s">
        <v>13429</v>
      </c>
      <c r="Y18" s="23">
        <f>IF(B6L256C10=0,0,B6L251C10/B6L256C10)</f>
        <v>5.4142888173086039E-2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39.372424726666665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59.058637089999998</v>
      </c>
      <c r="AH18" s="16" t="s">
        <v>13432</v>
      </c>
      <c r="AI18" s="23">
        <f>IF(B6L256C15=0,0,B6L251C15/B6L256C15)</f>
        <v>8.599064054579654E-2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56.297986366666663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67.55758363999999</v>
      </c>
      <c r="AR18" s="16" t="s">
        <v>13435</v>
      </c>
      <c r="AS18" s="23">
        <f>IF(B6L256C20=0,0,B6L251C20/B6L256C20)</f>
        <v>8.599064054579654E-2</v>
      </c>
      <c r="AT18" s="16" t="s">
        <v>13436</v>
      </c>
      <c r="AU18" s="17">
        <f>A1L246C21</f>
        <v>542650.33333333326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2713.2516666666661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678.31291666666652</v>
      </c>
      <c r="BD18" s="16" t="s">
        <v>13439</v>
      </c>
      <c r="BE18" s="23">
        <f>IF(B6L256C26=0,0,B6L251C26/B6L256C26)</f>
        <v>0.11274523519308545</v>
      </c>
      <c r="BF18" s="16" t="s">
        <v>13440</v>
      </c>
      <c r="BG18" s="17">
        <f>B6L251C3+B6L251C10+B6L251C15+B6L251C20+B6L251C26</f>
        <v>2082.1739970475455</v>
      </c>
      <c r="BH18" s="16" t="s">
        <v>13441</v>
      </c>
      <c r="BI18" s="17">
        <f>B6L258C3*B6L251C4</f>
        <v>10894.556995024463</v>
      </c>
      <c r="BJ18" s="16" t="s">
        <v>13442</v>
      </c>
      <c r="BK18" s="17">
        <f>B6L258C10*B6L251C11</f>
        <v>648.15229363238461</v>
      </c>
      <c r="BL18" s="16" t="s">
        <v>13443</v>
      </c>
      <c r="BM18" s="17">
        <f>B6L258C15*B6L251C16</f>
        <v>533.72434718624834</v>
      </c>
      <c r="BN18" s="16" t="s">
        <v>13444</v>
      </c>
      <c r="BO18" s="17">
        <f>B6L258C20*B6L251C21</f>
        <v>610.53097400117076</v>
      </c>
      <c r="BP18" s="16" t="s">
        <v>13445</v>
      </c>
      <c r="BQ18" s="17">
        <f>B6L258C26*B6L251C27</f>
        <v>6130.0452647461652</v>
      </c>
      <c r="BR18" s="16" t="s">
        <v>13446</v>
      </c>
      <c r="BS18" s="15">
        <f>B6L251C29+B6L251C30+B6L251C31+B6L251C32+B6L251C33</f>
        <v>18817.009874590432</v>
      </c>
      <c r="BT18" s="16" t="s">
        <v>13447</v>
      </c>
      <c r="BU18" s="23">
        <f>IF(B6L251C3=0,0,B6L251C29/B6L251C3)</f>
        <v>9.0371937701999627</v>
      </c>
      <c r="BV18" s="16" t="s">
        <v>13448</v>
      </c>
      <c r="BW18" s="23">
        <f>IF(B6L251C8=0,0,B6L251C30/B6L251C8)</f>
        <v>4.9704565736099795</v>
      </c>
      <c r="BX18" s="16" t="s">
        <v>13449</v>
      </c>
      <c r="BY18" s="23">
        <f>IF(B6L251C13=0,0,B6L251C31/B6L251C13)</f>
        <v>13.555790655299942</v>
      </c>
      <c r="BZ18" s="16" t="s">
        <v>13450</v>
      </c>
      <c r="CA18" s="23">
        <f>IF(B6L251C18=0,0,B6L251C32/B6L251C18)</f>
        <v>10.844632524239953</v>
      </c>
      <c r="CB18" s="16" t="s">
        <v>13451</v>
      </c>
      <c r="CC18" s="23">
        <f>IF(B6L251C24=0,0,B6L251C33/B6L251C24)</f>
        <v>2.2592984425499907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520.30833333333339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1040.6166666666668</v>
      </c>
      <c r="J19" s="16" t="s">
        <v>13454</v>
      </c>
      <c r="K19" s="23">
        <f>IF(B6L256C3=0,0,B6L252C3/B6L256C3)</f>
        <v>7.4227695995046958E-2</v>
      </c>
      <c r="L19" s="16" t="s">
        <v>13455</v>
      </c>
      <c r="M19" s="23">
        <f>A1L552C63</f>
        <v>4.0953069787258857E-2</v>
      </c>
      <c r="N19" s="16" t="s">
        <v>13456</v>
      </c>
      <c r="O19" s="23">
        <f>B6L252C1*B6L252C5</f>
        <v>21.308223485892345</v>
      </c>
      <c r="P19" s="16" t="s">
        <v>13457</v>
      </c>
      <c r="Q19" s="23">
        <f>B3L846C15</f>
        <v>1.5573979068335726</v>
      </c>
      <c r="R19" s="16" t="s">
        <v>13458</v>
      </c>
      <c r="S19" s="23">
        <f>B6L252C6*B6L252C7</f>
        <v>33.185382655270708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18.251960460398891</v>
      </c>
      <c r="X19" s="16" t="s">
        <v>13460</v>
      </c>
      <c r="Y19" s="23">
        <f>IF(B6L256C10=0,0,B6L252C10/B6L256C10)</f>
        <v>1.3778675434862379E-2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33.986540333333338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50.979810500000006</v>
      </c>
      <c r="AH19" s="16" t="s">
        <v>13463</v>
      </c>
      <c r="AI19" s="23">
        <f>IF(B6L256C15=0,0,B6L252C15/B6L256C15)</f>
        <v>7.4227695995046958E-2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48.596798333333339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58.316158000000001</v>
      </c>
      <c r="AR19" s="16" t="s">
        <v>13466</v>
      </c>
      <c r="AS19" s="23">
        <f>IF(B6L256C20=0,0,B6L252C20/B6L256C20)</f>
        <v>7.4227695995046972E-2</v>
      </c>
      <c r="AT19" s="16" t="s">
        <v>13467</v>
      </c>
      <c r="AU19" s="17">
        <f>A1L247C21</f>
        <v>455352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2276.7600000000002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569.19000000000005</v>
      </c>
      <c r="BD19" s="16" t="s">
        <v>13470</v>
      </c>
      <c r="BE19" s="23">
        <f>IF(B6L256C26=0,0,B6L252C26/B6L256C26)</f>
        <v>9.4607457476868523E-2</v>
      </c>
      <c r="BF19" s="16" t="s">
        <v>13471</v>
      </c>
      <c r="BG19" s="17">
        <f>B6L252C3+B6L252C10+B6L252C15+B6L252C20+B6L252C26</f>
        <v>1737.3545956270659</v>
      </c>
      <c r="BH19" s="16" t="s">
        <v>13472</v>
      </c>
      <c r="BI19" s="17">
        <f>B6L258C3*B6L252C4</f>
        <v>9404.2544571662511</v>
      </c>
      <c r="BJ19" s="16" t="s">
        <v>13473</v>
      </c>
      <c r="BK19" s="17">
        <f>B6L258C10*B6L252C11</f>
        <v>164.94650336665288</v>
      </c>
      <c r="BL19" s="16" t="s">
        <v>13474</v>
      </c>
      <c r="BM19" s="17">
        <f>B6L258C15*B6L252C16</f>
        <v>460.71442585657462</v>
      </c>
      <c r="BN19" s="16" t="s">
        <v>13475</v>
      </c>
      <c r="BO19" s="17">
        <f>B6L258C20*B6L252C21</f>
        <v>527.01441977959666</v>
      </c>
      <c r="BP19" s="16" t="s">
        <v>13476</v>
      </c>
      <c r="BQ19" s="17">
        <f>B6L258C26*B6L252C27</f>
        <v>5143.8803220601176</v>
      </c>
      <c r="BR19" s="16" t="s">
        <v>13477</v>
      </c>
      <c r="BS19" s="15">
        <f>B6L252C29+B6L252C30+B6L252C31+B6L252C32+B6L252C33</f>
        <v>15700.810128229194</v>
      </c>
      <c r="BT19" s="16" t="s">
        <v>13478</v>
      </c>
      <c r="BU19" s="23">
        <f>IF(B6L252C3=0,0,B6L252C29/B6L252C3)</f>
        <v>9.037193770199961</v>
      </c>
      <c r="BV19" s="16" t="s">
        <v>13479</v>
      </c>
      <c r="BW19" s="23">
        <f>IF(B6L252C8=0,0,B6L252C30/B6L252C8)</f>
        <v>4.9704565736099795</v>
      </c>
      <c r="BX19" s="16" t="s">
        <v>13480</v>
      </c>
      <c r="BY19" s="23">
        <f>IF(B6L252C13=0,0,B6L252C31/B6L252C13)</f>
        <v>13.555790655299942</v>
      </c>
      <c r="BZ19" s="16" t="s">
        <v>13481</v>
      </c>
      <c r="CA19" s="23">
        <f>IF(B6L252C18=0,0,B6L252C32/B6L252C18)</f>
        <v>10.844632524239953</v>
      </c>
      <c r="CB19" s="16" t="s">
        <v>13482</v>
      </c>
      <c r="CC19" s="23">
        <f>IF(B6L252C24=0,0,B6L252C33/B6L252C24)</f>
        <v>2.2592984425499907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0.23766666666666666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0.47533333333333333</v>
      </c>
      <c r="J20" s="16" t="s">
        <v>13485</v>
      </c>
      <c r="K20" s="23">
        <f>IF(B6L256C3=0,0,B6L253C3/B6L256C3)</f>
        <v>3.3905759241775537E-5</v>
      </c>
      <c r="L20" s="16" t="s">
        <v>13486</v>
      </c>
      <c r="M20" s="23">
        <f>A1L553C63</f>
        <v>1.0670103092783505</v>
      </c>
      <c r="N20" s="16" t="s">
        <v>13487</v>
      </c>
      <c r="O20" s="23">
        <f>B6L253C1*B6L253C5</f>
        <v>0.25359278350515463</v>
      </c>
      <c r="P20" s="16" t="s">
        <v>13488</v>
      </c>
      <c r="Q20" s="23">
        <f>B3L847C15</f>
        <v>1.8711864406779664</v>
      </c>
      <c r="R20" s="16" t="s">
        <v>13489</v>
      </c>
      <c r="S20" s="23">
        <f>B6L253C6*B6L253C7</f>
        <v>0.47451937794862836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0.2609856578717456</v>
      </c>
      <c r="X20" s="16" t="s">
        <v>13491</v>
      </c>
      <c r="Y20" s="23">
        <f>IF(B6L256C10=0,0,B6L253C10/B6L256C10)</f>
        <v>1.970219407811619E-4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1.5524386666666667E-2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2.3286580000000001E-2</v>
      </c>
      <c r="AH20" s="16" t="s">
        <v>13494</v>
      </c>
      <c r="AI20" s="23">
        <f>IF(B6L256C15=0,0,B6L253C15/B6L256C15)</f>
        <v>3.3905759241775537E-5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2.2198066666666665E-2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2.6637679999999997E-2</v>
      </c>
      <c r="AR20" s="16" t="s">
        <v>13497</v>
      </c>
      <c r="AS20" s="23">
        <f>IF(B6L256C20=0,0,B6L253C20/B6L256C20)</f>
        <v>3.3905759241775537E-5</v>
      </c>
      <c r="AT20" s="16" t="s">
        <v>13498</v>
      </c>
      <c r="AU20" s="17">
        <f>A1L248C21</f>
        <v>368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1.84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0.46</v>
      </c>
      <c r="BD20" s="16" t="s">
        <v>13501</v>
      </c>
      <c r="BE20" s="23">
        <f>IF(B6L256C26=0,0,B6L253C26/B6L256C26)</f>
        <v>7.6458529558424284E-5</v>
      </c>
      <c r="BF20" s="16" t="s">
        <v>13502</v>
      </c>
      <c r="BG20" s="23">
        <f>B6L253C3+B6L253C10+B6L253C15+B6L253C20+B6L253C26</f>
        <v>1.246243251205079</v>
      </c>
      <c r="BH20" s="16" t="s">
        <v>13503</v>
      </c>
      <c r="BI20" s="17">
        <f>B6L258C3*B6L253C4</f>
        <v>4.2956794387683823</v>
      </c>
      <c r="BJ20" s="16" t="s">
        <v>13504</v>
      </c>
      <c r="BK20" s="17">
        <f>B6L258C10*B6L253C11</f>
        <v>2.3585779614300781</v>
      </c>
      <c r="BL20" s="16" t="s">
        <v>13505</v>
      </c>
      <c r="BM20" s="17">
        <f>B6L258C15*B6L253C16</f>
        <v>0.21044533570526303</v>
      </c>
      <c r="BN20" s="16" t="s">
        <v>13506</v>
      </c>
      <c r="BO20" s="17">
        <f>B6L258C20*B6L253C21</f>
        <v>0.2407298757485801</v>
      </c>
      <c r="BP20" s="16" t="s">
        <v>13507</v>
      </c>
      <c r="BQ20" s="17">
        <f>B6L258C26*B6L253C27</f>
        <v>4.157109134291983</v>
      </c>
      <c r="BR20" s="16" t="s">
        <v>13508</v>
      </c>
      <c r="BS20" s="15">
        <f>B6L253C29+B6L253C30+B6L253C31+B6L253C32+B6L253C33</f>
        <v>11.262541745944286</v>
      </c>
      <c r="BT20" s="16" t="s">
        <v>13509</v>
      </c>
      <c r="BU20" s="23">
        <f>IF(B6L253C3=0,0,B6L253C29/B6L253C3)</f>
        <v>9.0371937701999627</v>
      </c>
      <c r="BV20" s="16" t="s">
        <v>13510</v>
      </c>
      <c r="BW20" s="23">
        <f>IF(B6L253C8=0,0,B6L253C30/B6L253C8)</f>
        <v>4.9704565736099795</v>
      </c>
      <c r="BX20" s="16" t="s">
        <v>13511</v>
      </c>
      <c r="BY20" s="23">
        <f>IF(B6L253C13=0,0,B6L253C31/B6L253C13)</f>
        <v>13.555790655299942</v>
      </c>
      <c r="BZ20" s="16" t="s">
        <v>13512</v>
      </c>
      <c r="CA20" s="23">
        <f>IF(B6L253C18=0,0,B6L253C32/B6L253C18)</f>
        <v>10.844632524239953</v>
      </c>
      <c r="CB20" s="16" t="s">
        <v>13513</v>
      </c>
      <c r="CC20" s="23">
        <f>IF(B6L253C24=0,0,B6L253C33/B6L253C24)</f>
        <v>2.2592984425499907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160.61199999999999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321.22399999999999</v>
      </c>
      <c r="J21" s="16" t="s">
        <v>13516</v>
      </c>
      <c r="K21" s="23">
        <f>IF(B6L256C3=0,0,B6L254C3/B6L256C3)</f>
        <v>2.2913065091192366E-2</v>
      </c>
      <c r="L21" s="16" t="s">
        <v>13517</v>
      </c>
      <c r="M21" s="23">
        <f>A1L554C63</f>
        <v>0.5001379806057028</v>
      </c>
      <c r="N21" s="16" t="s">
        <v>13518</v>
      </c>
      <c r="O21" s="23">
        <f>B6L254C1*B6L254C5</f>
        <v>80.328161341043142</v>
      </c>
      <c r="P21" s="16" t="s">
        <v>13519</v>
      </c>
      <c r="Q21" s="23">
        <f>B3L848C15</f>
        <v>1.8842317575221728</v>
      </c>
      <c r="R21" s="16" t="s">
        <v>13520</v>
      </c>
      <c r="S21" s="23">
        <f>B6L254C6*B6L254C7</f>
        <v>151.35687262215836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83.246279942187101</v>
      </c>
      <c r="X21" s="16" t="s">
        <v>13522</v>
      </c>
      <c r="Y21" s="23">
        <f>IF(B6L256C10=0,0,B6L254C10/B6L256C10)</f>
        <v>6.2843850389210323E-2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10.49117584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15.736763760000001</v>
      </c>
      <c r="AH21" s="16" t="s">
        <v>13525</v>
      </c>
      <c r="AI21" s="23">
        <f>IF(B6L256C15=0,0,B6L254C15/B6L256C15)</f>
        <v>2.2913065091192366E-2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15.001160799999999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18.001392959999997</v>
      </c>
      <c r="AR21" s="16" t="s">
        <v>13528</v>
      </c>
      <c r="AS21" s="23">
        <f>IF(B6L256C20=0,0,B6L254C20/B6L256C20)</f>
        <v>2.2913065091192366E-2</v>
      </c>
      <c r="AT21" s="16" t="s">
        <v>13529</v>
      </c>
      <c r="AU21" s="17">
        <f>A1L249C21</f>
        <v>159124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795.62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198.905</v>
      </c>
      <c r="BD21" s="16" t="s">
        <v>13532</v>
      </c>
      <c r="BE21" s="23">
        <f>IF(B6L256C26=0,0,B6L254C26/B6L256C26)</f>
        <v>3.3060834395257352E-2</v>
      </c>
      <c r="BF21" s="16" t="s">
        <v>13533</v>
      </c>
      <c r="BG21" s="23">
        <f>B6L254C3+B6L254C10+B6L254C15+B6L254C20+B6L254C26</f>
        <v>637.11343666218704</v>
      </c>
      <c r="BH21" s="16" t="s">
        <v>13534</v>
      </c>
      <c r="BI21" s="17">
        <f>B6L258C3*B6L254C4</f>
        <v>2902.9635316387125</v>
      </c>
      <c r="BJ21" s="16" t="s">
        <v>13535</v>
      </c>
      <c r="BK21" s="17">
        <f>B6L258C10*B6L254C11</f>
        <v>752.31276248585527</v>
      </c>
      <c r="BL21" s="16" t="s">
        <v>13536</v>
      </c>
      <c r="BM21" s="17">
        <f>B6L258C15*B6L254C16</f>
        <v>142.21618341498052</v>
      </c>
      <c r="BN21" s="16" t="s">
        <v>13537</v>
      </c>
      <c r="BO21" s="17">
        <f>B6L258C20*B6L254C21</f>
        <v>162.68207631303343</v>
      </c>
      <c r="BP21" s="16" t="s">
        <v>13538</v>
      </c>
      <c r="BQ21" s="17">
        <f>B6L258C26*B6L254C27</f>
        <v>1797.5430268616235</v>
      </c>
      <c r="BR21" s="16" t="s">
        <v>13539</v>
      </c>
      <c r="BS21" s="15">
        <f>B6L254C29+B6L254C30+B6L254C31+B6L254C32+B6L254C33</f>
        <v>5757.7175807142057</v>
      </c>
      <c r="BT21" s="16" t="s">
        <v>13540</v>
      </c>
      <c r="BU21" s="23">
        <f>IF(B6L254C3=0,0,B6L254C29/B6L254C3)</f>
        <v>9.0371937701999627</v>
      </c>
      <c r="BV21" s="16" t="s">
        <v>13541</v>
      </c>
      <c r="BW21" s="23">
        <f>IF(B6L254C8=0,0,B6L254C30/B6L254C8)</f>
        <v>4.9704565736099786</v>
      </c>
      <c r="BX21" s="16" t="s">
        <v>13542</v>
      </c>
      <c r="BY21" s="23">
        <f>IF(B6L254C13=0,0,B6L254C31/B6L254C13)</f>
        <v>13.555790655299942</v>
      </c>
      <c r="BZ21" s="16" t="s">
        <v>13543</v>
      </c>
      <c r="CA21" s="23">
        <f>IF(B6L254C18=0,0,B6L254C32/B6L254C18)</f>
        <v>10.844632524239953</v>
      </c>
      <c r="CB21" s="16" t="s">
        <v>13544</v>
      </c>
      <c r="CC21" s="23">
        <f>IF(B6L254C24=0,0,B6L254C33/B6L254C24)</f>
        <v>2.2592984425499907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711.32299999999998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1422.646</v>
      </c>
      <c r="J22" s="16" t="s">
        <v>13547</v>
      </c>
      <c r="K22" s="23">
        <f>IF(B6L256C3=0,0,B6L255C3/B6L256C3)</f>
        <v>0.10147803526425314</v>
      </c>
      <c r="L22" s="16" t="s">
        <v>13548</v>
      </c>
      <c r="M22" s="23">
        <f>A1L555C63</f>
        <v>0.31957070464088122</v>
      </c>
      <c r="N22" s="16" t="s">
        <v>13549</v>
      </c>
      <c r="O22" s="23">
        <f>B6L255C1*B6L255C5</f>
        <v>227.31799233726554</v>
      </c>
      <c r="P22" s="16" t="s">
        <v>13550</v>
      </c>
      <c r="Q22" s="23">
        <f>B3L852C15</f>
        <v>1.9654517965989449</v>
      </c>
      <c r="R22" s="16" t="s">
        <v>13551</v>
      </c>
      <c r="S22" s="23">
        <f>B6L255C6*B6L255C7</f>
        <v>446.78255643854374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245.73040604119907</v>
      </c>
      <c r="X22" s="16" t="s">
        <v>13553</v>
      </c>
      <c r="Y22" s="23">
        <f>IF(B6L256C10=0,0,B6L255C10/B6L256C10)</f>
        <v>0.1855055251004325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46.463618359999998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69.695427539999997</v>
      </c>
      <c r="AH22" s="16" t="s">
        <v>13556</v>
      </c>
      <c r="AI22" s="23">
        <f>IF(B6L256C15=0,0,B6L255C15/B6L256C15)</f>
        <v>0.10147803526425316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66.437568200000001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79.725081840000001</v>
      </c>
      <c r="AR22" s="16" t="s">
        <v>13559</v>
      </c>
      <c r="AS22" s="23">
        <f>IF(B6L256C20=0,0,B6L255C20/B6L256C20)</f>
        <v>0.10147803526425317</v>
      </c>
      <c r="AT22" s="16" t="s">
        <v>13560</v>
      </c>
      <c r="AU22" s="17">
        <f>A1L253C21</f>
        <v>751841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3759.2049999999999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939.80124999999998</v>
      </c>
      <c r="BD22" s="16" t="s">
        <v>13563</v>
      </c>
      <c r="BE22" s="23">
        <f>IF(B6L256C26=0,0,B6L255C26/B6L256C26)</f>
        <v>0.15620830793949803</v>
      </c>
      <c r="BF22" s="16" t="s">
        <v>13564</v>
      </c>
      <c r="BG22" s="17">
        <f>B6L255C3+B6L255C10+B6L255C15+B6L255C20+B6L255C26</f>
        <v>2757.5981654211992</v>
      </c>
      <c r="BH22" s="16" t="s">
        <v>13565</v>
      </c>
      <c r="BI22" s="17">
        <f>B6L258C3*B6L255C4</f>
        <v>12856.727568399894</v>
      </c>
      <c r="BJ22" s="16" t="s">
        <v>13566</v>
      </c>
      <c r="BK22" s="17">
        <f>B6L258C10*B6L255C11</f>
        <v>2220.7132946242314</v>
      </c>
      <c r="BL22" s="16" t="s">
        <v>13567</v>
      </c>
      <c r="BM22" s="17">
        <f>B6L258C15*B6L255C16</f>
        <v>629.85108357591082</v>
      </c>
      <c r="BN22" s="16" t="s">
        <v>13568</v>
      </c>
      <c r="BO22" s="17">
        <f>B6L258C20*B6L255C21</f>
        <v>720.49101293313015</v>
      </c>
      <c r="BP22" s="16" t="s">
        <v>13569</v>
      </c>
      <c r="BQ22" s="17">
        <f>B6L258C26*B6L255C27</f>
        <v>8493.1660017261383</v>
      </c>
      <c r="BR22" s="16" t="s">
        <v>13570</v>
      </c>
      <c r="BS22" s="15">
        <f>B6L255C29+B6L255C30+B6L255C31+B6L255C32+B6L255C33</f>
        <v>24920.948961259306</v>
      </c>
      <c r="BT22" s="16" t="s">
        <v>13571</v>
      </c>
      <c r="BU22" s="23">
        <f>IF(B6L255C3=0,0,B6L255C29/B6L255C3)</f>
        <v>9.037193770199961</v>
      </c>
      <c r="BV22" s="16" t="s">
        <v>13572</v>
      </c>
      <c r="BW22" s="23">
        <f>IF(B6L255C8=0,0,B6L255C30/B6L255C8)</f>
        <v>4.9704565736099795</v>
      </c>
      <c r="BX22" s="16" t="s">
        <v>13573</v>
      </c>
      <c r="BY22" s="23">
        <f>IF(B6L255C13=0,0,B6L255C31/B6L255C13)</f>
        <v>13.555790655299942</v>
      </c>
      <c r="BZ22" s="16" t="s">
        <v>13574</v>
      </c>
      <c r="CA22" s="23">
        <f>IF(B6L255C18=0,0,B6L255C32/B6L255C18)</f>
        <v>10.844632524239955</v>
      </c>
      <c r="CB22" s="16" t="s">
        <v>13575</v>
      </c>
      <c r="CC22" s="23">
        <f>IF(B6L255C24=0,0,B6L255C33/B6L255C24)</f>
        <v>2.2592984425499907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7616.6353333333345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14019.250533333336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2408.459565808922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1324.6527611949073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457.86872241866666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686.80308362800008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654.6989999066667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785.63879988799999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24065.333333333336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6016.3333333333339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22832.678511377577</v>
      </c>
      <c r="BH23" s="16" t="s">
        <v>13592</v>
      </c>
      <c r="BI23" s="17">
        <f>SUM(B6L241C29:B6L255C29)</f>
        <v>126694.6835827125</v>
      </c>
      <c r="BJ23" s="16" t="s">
        <v>13593</v>
      </c>
      <c r="BK23" s="17">
        <f>SUM(B6L241C30:B6L255C30)</f>
        <v>11971.143681148793</v>
      </c>
      <c r="BL23" s="16" t="s">
        <v>13594</v>
      </c>
      <c r="BM23" s="17">
        <f>SUM(B6L241C31:B6L255C31)</f>
        <v>6206.7725487170846</v>
      </c>
      <c r="BN23" s="16" t="s">
        <v>13595</v>
      </c>
      <c r="BO23" s="17">
        <f>SUM(B6L241C32:B6L255C32)</f>
        <v>7099.9700679752068</v>
      </c>
      <c r="BP23" s="16" t="s">
        <v>13596</v>
      </c>
      <c r="BQ23" s="17">
        <f>SUM(B6L241C33:B6L255C33)</f>
        <v>54370.770119446373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0.6139993836617772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5.8015653333656395E-2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3.0079829805590461E-2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3.4408525460405986E-2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0.26349660773857003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126694.68358271252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11971.143681148793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6206.7725487170856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7099.9700679752077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54370.770119446381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0.13900174039277344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39.858249999999998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71.74485</v>
      </c>
      <c r="J9" s="16" t="s">
        <v>13642</v>
      </c>
      <c r="K9" s="23">
        <f>IF(B6L276C3=0,0,B6L262C3/B6L276C3)</f>
        <v>5.1020100670986657E-3</v>
      </c>
      <c r="L9" s="16" t="s">
        <v>13643</v>
      </c>
      <c r="M9" s="23">
        <f>A1L542C72</f>
        <v>0.55936787739946026</v>
      </c>
      <c r="N9" s="16" t="s">
        <v>13644</v>
      </c>
      <c r="O9" s="23">
        <f>B6L262C1*B6L262C5</f>
        <v>22.295424699357035</v>
      </c>
      <c r="P9" s="16" t="s">
        <v>13645</v>
      </c>
      <c r="Q9" s="23">
        <f>B3L836C21</f>
        <v>1.7243193975759812</v>
      </c>
      <c r="R9" s="16" t="s">
        <v>13646</v>
      </c>
      <c r="S9" s="23">
        <f>B6L262C6*B6L262C7</f>
        <v>38.444433286295975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21.144438307462789</v>
      </c>
      <c r="X9" s="16" t="s">
        <v>13648</v>
      </c>
      <c r="Y9" s="23">
        <f>IF(B6L276C10=0,0,B6L262C10/B6L276C10)</f>
        <v>1.7463064097524992E-2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2.3431868009999999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3.5147802014999998</v>
      </c>
      <c r="AH9" s="16" t="s">
        <v>13651</v>
      </c>
      <c r="AI9" s="23">
        <f>IF(B6L276C15=0,0,B6L262C15/B6L276C15)</f>
        <v>5.1020100670986649E-3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3.3504844949999999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4.0205813939999997</v>
      </c>
      <c r="AR9" s="16" t="s">
        <v>13654</v>
      </c>
      <c r="AS9" s="23">
        <f>IF(B6L276C20=0,0,B6L262C20/B6L276C20)</f>
        <v>5.1020100670986666E-3</v>
      </c>
      <c r="AT9" s="16" t="s">
        <v>13655</v>
      </c>
      <c r="AU9" s="17">
        <f>A1L237C24</f>
        <v>39728.75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198.64375000000001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49.660937500000003</v>
      </c>
      <c r="BD9" s="16" t="s">
        <v>13658</v>
      </c>
      <c r="BE9" s="23">
        <f>IF(B6L276C26=0,0,B6L262C26/B6L276C26)</f>
        <v>8.2943217756336271E-3</v>
      </c>
      <c r="BF9" s="16" t="s">
        <v>13659</v>
      </c>
      <c r="BG9" s="23">
        <f>B6L262C3+B6L262C10+B6L262C15+B6L262C20+B6L262C26</f>
        <v>150.0855874029628</v>
      </c>
      <c r="BH9" s="16" t="s">
        <v>13660</v>
      </c>
      <c r="BI9" s="17">
        <f>B6L278C3*B6L262C4</f>
        <v>643.43197416851103</v>
      </c>
      <c r="BJ9" s="16" t="s">
        <v>13661</v>
      </c>
      <c r="BK9" s="17">
        <f>B6L278C10*B6L262C11</f>
        <v>189.6304429217578</v>
      </c>
      <c r="BL9" s="16" t="s">
        <v>13662</v>
      </c>
      <c r="BM9" s="17">
        <f>B6L278C15*B6L262C16</f>
        <v>31.521732414515359</v>
      </c>
      <c r="BN9" s="16" t="s">
        <v>13663</v>
      </c>
      <c r="BO9" s="17">
        <f>B6L278C20*B6L262C21</f>
        <v>36.057927832403358</v>
      </c>
      <c r="BP9" s="16" t="s">
        <v>13664</v>
      </c>
      <c r="BQ9" s="17">
        <f>B6L278C26*B6L262C27</f>
        <v>445.37601032943894</v>
      </c>
      <c r="BR9" s="16" t="s">
        <v>13665</v>
      </c>
      <c r="BS9" s="15">
        <f>B6L262C29+B6L262C30+B6L262C31+B6L262C32+B6L262C33</f>
        <v>1346.0180876666263</v>
      </c>
      <c r="BT9" s="16" t="s">
        <v>13666</v>
      </c>
      <c r="BU9" s="23">
        <f>IF(B6L262C3=0,0,B6L262C29/B6L262C3)</f>
        <v>8.968336740107631</v>
      </c>
      <c r="BV9" s="16" t="s">
        <v>13667</v>
      </c>
      <c r="BW9" s="23">
        <f>IF(B6L262C8=0,0,B6L262C30/B6L262C8)</f>
        <v>4.9325852070591996</v>
      </c>
      <c r="BX9" s="16" t="s">
        <v>13668</v>
      </c>
      <c r="BY9" s="23">
        <f>IF(B6L262C13=0,0,B6L262C31/B6L262C13)</f>
        <v>13.45250511016145</v>
      </c>
      <c r="BZ9" s="16" t="s">
        <v>13669</v>
      </c>
      <c r="CA9" s="23">
        <f>IF(B6L262C18=0,0,B6L262C32/B6L262C18)</f>
        <v>10.762004088129158</v>
      </c>
      <c r="CB9" s="16" t="s">
        <v>13670</v>
      </c>
      <c r="CC9" s="23">
        <f>IF(B6L262C24=0,0,B6L262C33/B6L262C24)</f>
        <v>2.2420841850269082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336.52350000000001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673.04700000000003</v>
      </c>
      <c r="J10" s="16" t="s">
        <v>13673</v>
      </c>
      <c r="K10" s="23">
        <f>IF(B6L276C3=0,0,B6L263C3/B6L276C3)</f>
        <v>4.7862565321839211E-2</v>
      </c>
      <c r="L10" s="16" t="s">
        <v>13674</v>
      </c>
      <c r="M10" s="23">
        <f>A1L543C72</f>
        <v>0.54685221114604932</v>
      </c>
      <c r="N10" s="16" t="s">
        <v>13675</v>
      </c>
      <c r="O10" s="23">
        <f>B6L263C1*B6L263C5</f>
        <v>184.02862007760754</v>
      </c>
      <c r="P10" s="16" t="s">
        <v>13676</v>
      </c>
      <c r="Q10" s="23">
        <f>B3L837C21</f>
        <v>1.8983898727199913</v>
      </c>
      <c r="R10" s="16" t="s">
        <v>13677</v>
      </c>
      <c r="S10" s="23">
        <f>B6L263C6*B6L263C7</f>
        <v>349.35806864596503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192.14693775528079</v>
      </c>
      <c r="X10" s="16" t="s">
        <v>13679</v>
      </c>
      <c r="Y10" s="23">
        <f>IF(B6L276C10=0,0,B6L263C10/B6L276C10)</f>
        <v>0.15869299724927291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21.981715020000003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32.972572530000008</v>
      </c>
      <c r="AH10" s="16" t="s">
        <v>13682</v>
      </c>
      <c r="AI10" s="23">
        <f>IF(B6L276C15=0,0,B6L263C15/B6L276C15)</f>
        <v>4.7862565321839218E-2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31.431294900000001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37.717553879999997</v>
      </c>
      <c r="AR10" s="16" t="s">
        <v>13685</v>
      </c>
      <c r="AS10" s="23">
        <f>IF(B6L276C20=0,0,B6L263C20/B6L276C20)</f>
        <v>4.7862565321839211E-2</v>
      </c>
      <c r="AT10" s="16" t="s">
        <v>13686</v>
      </c>
      <c r="AU10" s="17">
        <f>A1L238C24</f>
        <v>330629.75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1653.1487500000001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413.28718750000002</v>
      </c>
      <c r="BD10" s="16" t="s">
        <v>13689</v>
      </c>
      <c r="BE10" s="23">
        <f>IF(B6L276C26=0,0,B6L263C26/B6L276C26)</f>
        <v>6.9026826544940426E-2</v>
      </c>
      <c r="BF10" s="16" t="s">
        <v>13690</v>
      </c>
      <c r="BG10" s="17">
        <f>B6L263C3+B6L263C10+B6L263C15+B6L263C20+B6L263C26</f>
        <v>1349.1712516652808</v>
      </c>
      <c r="BH10" s="16" t="s">
        <v>13691</v>
      </c>
      <c r="BI10" s="17">
        <f>B6L278C3*B6L263C4</f>
        <v>6036.1121379192218</v>
      </c>
      <c r="BJ10" s="16" t="s">
        <v>13692</v>
      </c>
      <c r="BK10" s="17">
        <f>B6L278C10*B6L263C11</f>
        <v>1723.2384413698592</v>
      </c>
      <c r="BL10" s="16" t="s">
        <v>13693</v>
      </c>
      <c r="BM10" s="17">
        <f>B6L278C15*B6L263C16</f>
        <v>295.70913363666278</v>
      </c>
      <c r="BN10" s="16" t="s">
        <v>13694</v>
      </c>
      <c r="BO10" s="17">
        <f>B6L278C20*B6L263C21</f>
        <v>338.26372420899315</v>
      </c>
      <c r="BP10" s="16" t="s">
        <v>13695</v>
      </c>
      <c r="BQ10" s="17">
        <f>B6L278C26*B6L263C27</f>
        <v>3706.498667872002</v>
      </c>
      <c r="BR10" s="16" t="s">
        <v>13696</v>
      </c>
      <c r="BS10" s="15">
        <f>B6L263C29+B6L263C30+B6L263C31+B6L263C32+B6L263C33</f>
        <v>12099.822105006739</v>
      </c>
      <c r="BT10" s="16" t="s">
        <v>13697</v>
      </c>
      <c r="BU10" s="23">
        <f>IF(B6L263C3=0,0,B6L263C29/B6L263C3)</f>
        <v>8.9683367401076328</v>
      </c>
      <c r="BV10" s="16" t="s">
        <v>13698</v>
      </c>
      <c r="BW10" s="23">
        <f>IF(B6L263C8=0,0,B6L263C30/B6L263C8)</f>
        <v>4.9325852070591987</v>
      </c>
      <c r="BX10" s="16" t="s">
        <v>13699</v>
      </c>
      <c r="BY10" s="23">
        <f>IF(B6L263C13=0,0,B6L263C31/B6L263C13)</f>
        <v>13.452505110161452</v>
      </c>
      <c r="BZ10" s="16" t="s">
        <v>13700</v>
      </c>
      <c r="CA10" s="23">
        <f>IF(B6L263C18=0,0,B6L263C32/B6L263C18)</f>
        <v>10.762004088129158</v>
      </c>
      <c r="CB10" s="16" t="s">
        <v>13701</v>
      </c>
      <c r="CC10" s="23">
        <f>IF(B6L263C24=0,0,B6L263C33/B6L263C24)</f>
        <v>2.2420841850269082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1408.114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2816.2280000000001</v>
      </c>
      <c r="J11" s="16" t="s">
        <v>13704</v>
      </c>
      <c r="K11" s="23">
        <f>IF(B6L276C3=0,0,B6L264C3/B6L276C3)</f>
        <v>0.2002711498768921</v>
      </c>
      <c r="L11" s="16" t="s">
        <v>13705</v>
      </c>
      <c r="M11" s="23">
        <f>A1L544C72</f>
        <v>0.10483588810426524</v>
      </c>
      <c r="N11" s="16" t="s">
        <v>13706</v>
      </c>
      <c r="O11" s="23">
        <f>B6L264C1*B6L264C5</f>
        <v>147.62088174204933</v>
      </c>
      <c r="P11" s="16" t="s">
        <v>13707</v>
      </c>
      <c r="Q11" s="23">
        <f>B3L838C21</f>
        <v>1.9396567293785498</v>
      </c>
      <c r="R11" s="16" t="s">
        <v>13708</v>
      </c>
      <c r="S11" s="23">
        <f>B6L264C6*B6L264C7</f>
        <v>286.33383666776109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157.48361016726861</v>
      </c>
      <c r="X11" s="16" t="s">
        <v>13710</v>
      </c>
      <c r="Y11" s="23">
        <f>IF(B6L276C10=0,0,B6L264C10/B6L276C10)</f>
        <v>0.13006476401361791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91.978006480000005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137.96700972000002</v>
      </c>
      <c r="AH11" s="16" t="s">
        <v>13713</v>
      </c>
      <c r="AI11" s="23">
        <f>IF(B6L276C15=0,0,B6L264C15/B6L276C15)</f>
        <v>0.2002711498768921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131.51784760000001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157.82141712000001</v>
      </c>
      <c r="AR11" s="16" t="s">
        <v>13716</v>
      </c>
      <c r="AS11" s="23">
        <f>IF(B6L276C20=0,0,B6L264C20/B6L276C20)</f>
        <v>0.20027114987689212</v>
      </c>
      <c r="AT11" s="16" t="s">
        <v>13717</v>
      </c>
      <c r="AU11" s="17">
        <f>A1L239C24</f>
        <v>671225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3356.125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839.03125</v>
      </c>
      <c r="BD11" s="16" t="s">
        <v>13720</v>
      </c>
      <c r="BE11" s="23">
        <f>IF(B6L276C26=0,0,B6L264C26/B6L276C26)</f>
        <v>0.14013418831072411</v>
      </c>
      <c r="BF11" s="16" t="s">
        <v>13721</v>
      </c>
      <c r="BG11" s="17">
        <f>B6L264C3+B6L264C10+B6L264C15+B6L264C20+B6L264C26</f>
        <v>4108.5312870072685</v>
      </c>
      <c r="BH11" s="16" t="s">
        <v>13722</v>
      </c>
      <c r="BI11" s="17">
        <f>B6L278C3*B6L264C4</f>
        <v>25256.881040919838</v>
      </c>
      <c r="BJ11" s="16" t="s">
        <v>13723</v>
      </c>
      <c r="BK11" s="17">
        <f>B6L278C10*B6L264C11</f>
        <v>1412.3660470279033</v>
      </c>
      <c r="BL11" s="16" t="s">
        <v>13724</v>
      </c>
      <c r="BM11" s="17">
        <f>B6L278C15*B6L264C16</f>
        <v>1237.3346021946631</v>
      </c>
      <c r="BN11" s="16" t="s">
        <v>13725</v>
      </c>
      <c r="BO11" s="17">
        <f>B6L278C20*B6L264C21</f>
        <v>1415.3956135331475</v>
      </c>
      <c r="BP11" s="16" t="s">
        <v>13726</v>
      </c>
      <c r="BQ11" s="17">
        <f>B6L278C26*B6L264C27</f>
        <v>7524.7147854734321</v>
      </c>
      <c r="BR11" s="16" t="s">
        <v>13727</v>
      </c>
      <c r="BS11" s="15">
        <f>B6L264C29+B6L264C30+B6L264C31+B6L264C32+B6L264C33</f>
        <v>36846.692089148986</v>
      </c>
      <c r="BT11" s="16" t="s">
        <v>13728</v>
      </c>
      <c r="BU11" s="23">
        <f>IF(B6L264C3=0,0,B6L264C29/B6L264C3)</f>
        <v>8.9683367401076328</v>
      </c>
      <c r="BV11" s="16" t="s">
        <v>13729</v>
      </c>
      <c r="BW11" s="23">
        <f>IF(B6L264C8=0,0,B6L264C30/B6L264C8)</f>
        <v>4.9325852070591996</v>
      </c>
      <c r="BX11" s="16" t="s">
        <v>13730</v>
      </c>
      <c r="BY11" s="23">
        <f>IF(B6L264C13=0,0,B6L264C31/B6L264C13)</f>
        <v>13.452505110161452</v>
      </c>
      <c r="BZ11" s="16" t="s">
        <v>13731</v>
      </c>
      <c r="CA11" s="23">
        <f>IF(B6L264C18=0,0,B6L264C32/B6L264C18)</f>
        <v>10.762004088129157</v>
      </c>
      <c r="CB11" s="16" t="s">
        <v>13732</v>
      </c>
      <c r="CC11" s="23">
        <f>IF(B6L264C24=0,0,B6L264C33/B6L264C24)</f>
        <v>2.2420841850269082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422.173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844.346</v>
      </c>
      <c r="J12" s="16" t="s">
        <v>13735</v>
      </c>
      <c r="K12" s="23">
        <f>IF(B6L276C3=0,0,B6L265C3/B6L276C3)</f>
        <v>6.0044195396805347E-2</v>
      </c>
      <c r="L12" s="16" t="s">
        <v>13736</v>
      </c>
      <c r="M12" s="23">
        <f>A1L545C72</f>
        <v>0.15154911029044069</v>
      </c>
      <c r="N12" s="16" t="s">
        <v>13737</v>
      </c>
      <c r="O12" s="23">
        <f>B6L265C1*B6L265C5</f>
        <v>63.979942538646213</v>
      </c>
      <c r="P12" s="16" t="s">
        <v>13738</v>
      </c>
      <c r="Q12" s="23">
        <f>B3L839C21</f>
        <v>1.842479015687712</v>
      </c>
      <c r="R12" s="16" t="s">
        <v>13739</v>
      </c>
      <c r="S12" s="23">
        <f>B6L265C6*B6L265C7</f>
        <v>117.88170155236125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64.834935853798697</v>
      </c>
      <c r="X12" s="16" t="s">
        <v>13741</v>
      </c>
      <c r="Y12" s="23">
        <f>IF(B6L276C10=0,0,B6L265C10/B6L276C10)</f>
        <v>5.3546782568076053E-2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27.57634036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41.364510539999998</v>
      </c>
      <c r="AH12" s="16" t="s">
        <v>13744</v>
      </c>
      <c r="AI12" s="23">
        <f>IF(B6L276C15=0,0,B6L265C15/B6L276C15)</f>
        <v>6.004419539680534E-2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39.430958199999999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47.317149839999999</v>
      </c>
      <c r="AR12" s="16" t="s">
        <v>13747</v>
      </c>
      <c r="AS12" s="23">
        <f>IF(B6L276C20=0,0,B6L265C20/B6L276C20)</f>
        <v>6.0044195396805354E-2</v>
      </c>
      <c r="AT12" s="16" t="s">
        <v>13748</v>
      </c>
      <c r="AU12" s="17">
        <f>A1L240C24</f>
        <v>196019.5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980.09749999999997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245.02437499999999</v>
      </c>
      <c r="BD12" s="16" t="s">
        <v>13751</v>
      </c>
      <c r="BE12" s="23">
        <f>IF(B6L276C26=0,0,B6L265C26/B6L276C26)</f>
        <v>4.0923734255389747E-2</v>
      </c>
      <c r="BF12" s="16" t="s">
        <v>13752</v>
      </c>
      <c r="BG12" s="17">
        <f>B6L265C3+B6L265C10+B6L265C15+B6L265C20+B6L265C26</f>
        <v>1242.8869712337987</v>
      </c>
      <c r="BH12" s="16" t="s">
        <v>13753</v>
      </c>
      <c r="BI12" s="17">
        <f>B6L278C3*B6L265C4</f>
        <v>7572.3792531629188</v>
      </c>
      <c r="BJ12" s="16" t="s">
        <v>13754</v>
      </c>
      <c r="BK12" s="17">
        <f>B6L278C10*B6L265C11</f>
        <v>581.46153726014461</v>
      </c>
      <c r="BL12" s="16" t="s">
        <v>13755</v>
      </c>
      <c r="BM12" s="17">
        <f>B6L278C15*B6L265C16</f>
        <v>370.97085961245142</v>
      </c>
      <c r="BN12" s="16" t="s">
        <v>13756</v>
      </c>
      <c r="BO12" s="17">
        <f>B6L278C20*B6L265C21</f>
        <v>424.35613334724997</v>
      </c>
      <c r="BP12" s="16" t="s">
        <v>13757</v>
      </c>
      <c r="BQ12" s="17">
        <f>B6L278C26*B6L265C27</f>
        <v>2197.46110453441</v>
      </c>
      <c r="BR12" s="16" t="s">
        <v>13758</v>
      </c>
      <c r="BS12" s="15">
        <f>B6L265C29+B6L265C30+B6L265C31+B6L265C32+B6L265C33</f>
        <v>11146.628887917175</v>
      </c>
      <c r="BT12" s="16" t="s">
        <v>13759</v>
      </c>
      <c r="BU12" s="23">
        <f>IF(B6L265C3=0,0,B6L265C29/B6L265C3)</f>
        <v>8.9683367401076328</v>
      </c>
      <c r="BV12" s="16" t="s">
        <v>13760</v>
      </c>
      <c r="BW12" s="23">
        <f>IF(B6L265C8=0,0,B6L265C30/B6L265C8)</f>
        <v>4.9325852070591996</v>
      </c>
      <c r="BX12" s="16" t="s">
        <v>13761</v>
      </c>
      <c r="BY12" s="23">
        <f>IF(B6L265C13=0,0,B6L265C31/B6L265C13)</f>
        <v>13.45250511016145</v>
      </c>
      <c r="BZ12" s="16" t="s">
        <v>13762</v>
      </c>
      <c r="CA12" s="23">
        <f>IF(B6L265C18=0,0,B6L265C32/B6L265C18)</f>
        <v>10.762004088129158</v>
      </c>
      <c r="CB12" s="16" t="s">
        <v>13763</v>
      </c>
      <c r="CC12" s="23">
        <f>IF(B6L265C24=0,0,B6L265C33/B6L265C24)</f>
        <v>2.2420841850269082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976.54500000000007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1953.0900000000001</v>
      </c>
      <c r="J13" s="16" t="s">
        <v>13766</v>
      </c>
      <c r="K13" s="23">
        <f>IF(B6L276C3=0,0,B6L266C3/B6L276C3)</f>
        <v>0.13889059412556767</v>
      </c>
      <c r="L13" s="16" t="s">
        <v>13767</v>
      </c>
      <c r="M13" s="23">
        <f>A1L546C72</f>
        <v>0.23734880605352723</v>
      </c>
      <c r="N13" s="16" t="s">
        <v>13768</v>
      </c>
      <c r="O13" s="23">
        <f>B6L266C1*B6L266C5</f>
        <v>231.78178980754177</v>
      </c>
      <c r="P13" s="16" t="s">
        <v>13769</v>
      </c>
      <c r="Q13" s="23">
        <f>B3L840C21</f>
        <v>1.9184933643184068</v>
      </c>
      <c r="R13" s="16" t="s">
        <v>13770</v>
      </c>
      <c r="S13" s="23">
        <f>B6L266C6*B6L266C7</f>
        <v>444.67182571561261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244.56950414358695</v>
      </c>
      <c r="X13" s="16" t="s">
        <v>13772</v>
      </c>
      <c r="Y13" s="23">
        <f>IF(B6L276C10=0,0,B6L266C10/B6L276C10)</f>
        <v>0.20198847872217848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63.787919400000007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95.681879100000003</v>
      </c>
      <c r="AH13" s="16" t="s">
        <v>13775</v>
      </c>
      <c r="AI13" s="23">
        <f>IF(B6L276C15=0,0,B6L266C15/B6L276C15)</f>
        <v>0.13889059412556765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91.209303000000006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109.4511636</v>
      </c>
      <c r="AR13" s="16" t="s">
        <v>13778</v>
      </c>
      <c r="AS13" s="23">
        <f>IF(B6L276C20=0,0,B6L266C20/B6L276C20)</f>
        <v>0.1388905941255677</v>
      </c>
      <c r="AT13" s="16" t="s">
        <v>13779</v>
      </c>
      <c r="AU13" s="17">
        <f>A1L241C24</f>
        <v>887266.25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4436.3312500000002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1109.0828125</v>
      </c>
      <c r="BD13" s="16" t="s">
        <v>13782</v>
      </c>
      <c r="BE13" s="23">
        <f>IF(B6L276C26=0,0,B6L266C26/B6L276C26)</f>
        <v>0.18523793922939405</v>
      </c>
      <c r="BF13" s="16" t="s">
        <v>13783</v>
      </c>
      <c r="BG13" s="17">
        <f>B6L266C3+B6L266C10+B6L266C15+B6L266C20+B6L266C26</f>
        <v>3511.8753593435877</v>
      </c>
      <c r="BH13" s="16" t="s">
        <v>13784</v>
      </c>
      <c r="BI13" s="17">
        <f>B6L278C3*B6L266C4</f>
        <v>17515.968803736818</v>
      </c>
      <c r="BJ13" s="16" t="s">
        <v>13785</v>
      </c>
      <c r="BK13" s="17">
        <f>B6L278C10*B6L266C11</f>
        <v>2193.381669520837</v>
      </c>
      <c r="BL13" s="16" t="s">
        <v>13786</v>
      </c>
      <c r="BM13" s="17">
        <f>B6L278C15*B6L266C16</f>
        <v>858.10731169506664</v>
      </c>
      <c r="BN13" s="16" t="s">
        <v>13787</v>
      </c>
      <c r="BO13" s="17">
        <f>B6L278C20*B6L266C21</f>
        <v>981.59489176141119</v>
      </c>
      <c r="BP13" s="16" t="s">
        <v>13788</v>
      </c>
      <c r="BQ13" s="17">
        <f>B6L278C26*B6L266C27</f>
        <v>9946.6281351656544</v>
      </c>
      <c r="BR13" s="16" t="s">
        <v>13789</v>
      </c>
      <c r="BS13" s="15">
        <f>B6L266C29+B6L266C30+B6L266C31+B6L266C32+B6L266C33</f>
        <v>31495.680811879789</v>
      </c>
      <c r="BT13" s="16" t="s">
        <v>13790</v>
      </c>
      <c r="BU13" s="23">
        <f>IF(B6L266C3=0,0,B6L266C29/B6L266C3)</f>
        <v>8.9683367401076328</v>
      </c>
      <c r="BV13" s="16" t="s">
        <v>13791</v>
      </c>
      <c r="BW13" s="23">
        <f>IF(B6L266C8=0,0,B6L266C30/B6L266C8)</f>
        <v>4.9325852070591987</v>
      </c>
      <c r="BX13" s="16" t="s">
        <v>13792</v>
      </c>
      <c r="BY13" s="23">
        <f>IF(B6L266C13=0,0,B6L266C31/B6L266C13)</f>
        <v>13.452505110161448</v>
      </c>
      <c r="BZ13" s="16" t="s">
        <v>13793</v>
      </c>
      <c r="CA13" s="23">
        <f>IF(B6L266C18=0,0,B6L266C32/B6L266C18)</f>
        <v>10.762004088129158</v>
      </c>
      <c r="CB13" s="16" t="s">
        <v>13794</v>
      </c>
      <c r="CC13" s="23">
        <f>IF(B6L266C24=0,0,B6L266C33/B6L266C24)</f>
        <v>2.2420841850269082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595.42425000000003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1190.8485000000001</v>
      </c>
      <c r="J14" s="16" t="s">
        <v>13797</v>
      </c>
      <c r="K14" s="23">
        <f>IF(B6L276C3=0,0,B6L267C3/B6L276C3)</f>
        <v>8.4685117264714407E-2</v>
      </c>
      <c r="L14" s="16" t="s">
        <v>13798</v>
      </c>
      <c r="M14" s="23">
        <f>A1L547C72</f>
        <v>5.4645024975429474E-2</v>
      </c>
      <c r="N14" s="16" t="s">
        <v>13799</v>
      </c>
      <c r="O14" s="23">
        <f>B6L267C1*B6L267C5</f>
        <v>32.536973012226362</v>
      </c>
      <c r="P14" s="16" t="s">
        <v>13800</v>
      </c>
      <c r="Q14" s="23">
        <f>B3L841C21</f>
        <v>1.9249717786026959</v>
      </c>
      <c r="R14" s="16" t="s">
        <v>13801</v>
      </c>
      <c r="S14" s="23">
        <f>B6L267C6*B6L267C7</f>
        <v>62.632754809693296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34.448015145331318</v>
      </c>
      <c r="X14" s="16" t="s">
        <v>13803</v>
      </c>
      <c r="Y14" s="23">
        <f>IF(B6L276C10=0,0,B6L267C10/B6L276C10)</f>
        <v>2.8450407987575303E-2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38.893112010000003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58.339668015000001</v>
      </c>
      <c r="AH14" s="16" t="s">
        <v>13806</v>
      </c>
      <c r="AI14" s="23">
        <f>IF(B6L276C15=0,0,B6L267C15/B6L276C15)</f>
        <v>8.4685117264714407E-2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55.612624950000004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66.735149939999999</v>
      </c>
      <c r="AR14" s="16" t="s">
        <v>13809</v>
      </c>
      <c r="AS14" s="23">
        <f>IF(B6L276C20=0,0,B6L267C20/B6L276C20)</f>
        <v>8.4685117264714421E-2</v>
      </c>
      <c r="AT14" s="16" t="s">
        <v>13810</v>
      </c>
      <c r="AU14" s="17">
        <f>A1L242C24</f>
        <v>271986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1359.93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339.98250000000002</v>
      </c>
      <c r="BD14" s="16" t="s">
        <v>13813</v>
      </c>
      <c r="BE14" s="23">
        <f>IF(B6L276C26=0,0,B6L267C26/B6L276C26)</f>
        <v>5.6783548499952492E-2</v>
      </c>
      <c r="BF14" s="16" t="s">
        <v>13814</v>
      </c>
      <c r="BG14" s="17">
        <f>B6L267C3+B6L267C10+B6L267C15+B6L267C20+B6L267C26</f>
        <v>1690.3538331003313</v>
      </c>
      <c r="BH14" s="16" t="s">
        <v>13815</v>
      </c>
      <c r="BI14" s="17">
        <f>B6L278C3*B6L267C4</f>
        <v>10679.930354452064</v>
      </c>
      <c r="BJ14" s="16" t="s">
        <v>13816</v>
      </c>
      <c r="BK14" s="17">
        <f>B6L278C10*B6L267C11</f>
        <v>308.94139985165913</v>
      </c>
      <c r="BL14" s="16" t="s">
        <v>13817</v>
      </c>
      <c r="BM14" s="17">
        <f>B6L278C15*B6L267C16</f>
        <v>523.20978806460676</v>
      </c>
      <c r="BN14" s="16" t="s">
        <v>13818</v>
      </c>
      <c r="BO14" s="17">
        <f>B6L278C20*B6L267C21</f>
        <v>598.50329706349362</v>
      </c>
      <c r="BP14" s="16" t="s">
        <v>13819</v>
      </c>
      <c r="BQ14" s="17">
        <f>B6L278C26*B6L267C27</f>
        <v>3049.0775457436434</v>
      </c>
      <c r="BR14" s="16" t="s">
        <v>13820</v>
      </c>
      <c r="BS14" s="15">
        <f>B6L267C29+B6L267C30+B6L267C31+B6L267C32+B6L267C33</f>
        <v>15159.662385175467</v>
      </c>
      <c r="BT14" s="16" t="s">
        <v>13821</v>
      </c>
      <c r="BU14" s="23">
        <f>IF(B6L267C3=0,0,B6L267C29/B6L267C3)</f>
        <v>8.9683367401076328</v>
      </c>
      <c r="BV14" s="16" t="s">
        <v>13822</v>
      </c>
      <c r="BW14" s="23">
        <f>IF(B6L267C8=0,0,B6L267C30/B6L267C8)</f>
        <v>4.9325852070592004</v>
      </c>
      <c r="BX14" s="16" t="s">
        <v>13823</v>
      </c>
      <c r="BY14" s="23">
        <f>IF(B6L267C13=0,0,B6L267C31/B6L267C13)</f>
        <v>13.452505110161452</v>
      </c>
      <c r="BZ14" s="16" t="s">
        <v>13824</v>
      </c>
      <c r="CA14" s="23">
        <f>IF(B6L267C18=0,0,B6L267C32/B6L267C18)</f>
        <v>10.762004088129157</v>
      </c>
      <c r="CB14" s="16" t="s">
        <v>13825</v>
      </c>
      <c r="CC14" s="23">
        <f>IF(B6L267C24=0,0,B6L267C33/B6L267C24)</f>
        <v>2.2420841850269082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1264.325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2528.65</v>
      </c>
      <c r="J15" s="16" t="s">
        <v>13828</v>
      </c>
      <c r="K15" s="23">
        <f>IF(B6L276C3=0,0,B6L268C3/B6L276C3)</f>
        <v>0.17982054121193425</v>
      </c>
      <c r="L15" s="16" t="s">
        <v>13829</v>
      </c>
      <c r="M15" s="23">
        <f>A1L548C72</f>
        <v>6.6557566355471609E-2</v>
      </c>
      <c r="N15" s="16" t="s">
        <v>13830</v>
      </c>
      <c r="O15" s="23">
        <f>B6L268C1*B6L268C5</f>
        <v>84.15039508238165</v>
      </c>
      <c r="P15" s="16" t="s">
        <v>13831</v>
      </c>
      <c r="Q15" s="23">
        <f>B3L842C21</f>
        <v>1.9332492350636103</v>
      </c>
      <c r="R15" s="16" t="s">
        <v>13832</v>
      </c>
      <c r="S15" s="23">
        <f>B6L268C6*B6L268C7</f>
        <v>162.68368692331492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89.476027807823215</v>
      </c>
      <c r="X15" s="16" t="s">
        <v>13834</v>
      </c>
      <c r="Y15" s="23">
        <f>IF(B6L276C10=0,0,B6L268C10/B6L276C10)</f>
        <v>7.3897711827533505E-2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82.585709000000008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123.87856350000001</v>
      </c>
      <c r="AH15" s="16" t="s">
        <v>13837</v>
      </c>
      <c r="AI15" s="23">
        <f>IF(B6L276C15=0,0,B6L268C15/B6L276C15)</f>
        <v>0.17982054121193425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118.08795499999999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141.705546</v>
      </c>
      <c r="AR15" s="16" t="s">
        <v>13840</v>
      </c>
      <c r="AS15" s="23">
        <f>IF(B6L276C20=0,0,B6L268C20/B6L276C20)</f>
        <v>0.17982054121193428</v>
      </c>
      <c r="AT15" s="16" t="s">
        <v>13841</v>
      </c>
      <c r="AU15" s="17">
        <f>A1L243C24</f>
        <v>432174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2160.87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540.21749999999997</v>
      </c>
      <c r="BD15" s="16" t="s">
        <v>13844</v>
      </c>
      <c r="BE15" s="23">
        <f>IF(B6L276C26=0,0,B6L268C26/B6L276C26)</f>
        <v>9.0226604639277258E-2</v>
      </c>
      <c r="BF15" s="16" t="s">
        <v>13845</v>
      </c>
      <c r="BG15" s="17">
        <f>B6L268C3+B6L268C10+B6L268C15+B6L268C20+B6L268C26</f>
        <v>3423.9276373078237</v>
      </c>
      <c r="BH15" s="16" t="s">
        <v>13846</v>
      </c>
      <c r="BI15" s="17">
        <f>B6L278C3*B6L268C4</f>
        <v>22677.784697873165</v>
      </c>
      <c r="BJ15" s="16" t="s">
        <v>13847</v>
      </c>
      <c r="BK15" s="17">
        <f>B6L278C10*B6L268C11</f>
        <v>802.45114754779331</v>
      </c>
      <c r="BL15" s="16" t="s">
        <v>13848</v>
      </c>
      <c r="BM15" s="17">
        <f>B6L278C15*B6L268C16</f>
        <v>1110.9846723488065</v>
      </c>
      <c r="BN15" s="16" t="s">
        <v>13849</v>
      </c>
      <c r="BO15" s="17">
        <f>B6L278C20*B6L268C21</f>
        <v>1270.8630544688119</v>
      </c>
      <c r="BP15" s="16" t="s">
        <v>13850</v>
      </c>
      <c r="BQ15" s="17">
        <f>B6L278C26*B6L268C27</f>
        <v>4844.8524528990947</v>
      </c>
      <c r="BR15" s="16" t="s">
        <v>13851</v>
      </c>
      <c r="BS15" s="15">
        <f>B6L268C29+B6L268C30+B6L268C31+B6L268C32+B6L268C33</f>
        <v>30706.936025137671</v>
      </c>
      <c r="BT15" s="16" t="s">
        <v>13852</v>
      </c>
      <c r="BU15" s="23">
        <f>IF(B6L268C3=0,0,B6L268C29/B6L268C3)</f>
        <v>8.9683367401076328</v>
      </c>
      <c r="BV15" s="16" t="s">
        <v>13853</v>
      </c>
      <c r="BW15" s="23">
        <f>IF(B6L268C8=0,0,B6L268C30/B6L268C8)</f>
        <v>4.9325852070591996</v>
      </c>
      <c r="BX15" s="16" t="s">
        <v>13854</v>
      </c>
      <c r="BY15" s="23">
        <f>IF(B6L268C13=0,0,B6L268C31/B6L268C13)</f>
        <v>13.452505110161448</v>
      </c>
      <c r="BZ15" s="16" t="s">
        <v>13855</v>
      </c>
      <c r="CA15" s="23">
        <f>IF(B6L268C18=0,0,B6L268C32/B6L268C18)</f>
        <v>10.762004088129158</v>
      </c>
      <c r="CB15" s="16" t="s">
        <v>13856</v>
      </c>
      <c r="CC15" s="23">
        <f>IF(B6L268C24=0,0,B6L268C33/B6L268C24)</f>
        <v>2.2420841850269082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45.692250000000001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91.384500000000003</v>
      </c>
      <c r="J16" s="16" t="s">
        <v>13859</v>
      </c>
      <c r="K16" s="23">
        <f>IF(B6L276C3=0,0,B6L269C3/B6L276C3)</f>
        <v>6.4986495752207725E-3</v>
      </c>
      <c r="L16" s="16" t="s">
        <v>13860</v>
      </c>
      <c r="M16" s="23">
        <f>A1L549C72</f>
        <v>0.53925630283155757</v>
      </c>
      <c r="N16" s="16" t="s">
        <v>13861</v>
      </c>
      <c r="O16" s="23">
        <f>B6L269C1*B6L269C5</f>
        <v>24.639833803055236</v>
      </c>
      <c r="P16" s="16" t="s">
        <v>13862</v>
      </c>
      <c r="Q16" s="23">
        <f>B3L843C21</f>
        <v>1.6764988488995223</v>
      </c>
      <c r="R16" s="16" t="s">
        <v>13863</v>
      </c>
      <c r="S16" s="23">
        <f>B6L269C6*B6L269C7</f>
        <v>41.308653007897639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22.719759154343702</v>
      </c>
      <c r="X16" s="16" t="s">
        <v>13865</v>
      </c>
      <c r="Y16" s="23">
        <f>IF(B6L276C10=0,0,B6L269C10/B6L276C10)</f>
        <v>1.876411208580564E-2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2.9846177700000003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4.4769266550000006</v>
      </c>
      <c r="AH16" s="16" t="s">
        <v>13868</v>
      </c>
      <c r="AI16" s="23">
        <f>IF(B6L276C15=0,0,B6L269C15/B6L276C15)</f>
        <v>6.4986495752207725E-3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4.2676561499999996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5.1211873799999994</v>
      </c>
      <c r="AR16" s="16" t="s">
        <v>13871</v>
      </c>
      <c r="AS16" s="23">
        <f>IF(B6L276C20=0,0,B6L269C20/B6L276C20)</f>
        <v>6.4986495752207725E-3</v>
      </c>
      <c r="AT16" s="16" t="s">
        <v>13872</v>
      </c>
      <c r="AU16" s="17">
        <f>A1L244C24</f>
        <v>64993.25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324.96625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81.241562500000001</v>
      </c>
      <c r="BD16" s="16" t="s">
        <v>13875</v>
      </c>
      <c r="BE16" s="23">
        <f>IF(B6L276C26=0,0,B6L269C26/B6L276C26)</f>
        <v>1.3568887235168491E-2</v>
      </c>
      <c r="BF16" s="16" t="s">
        <v>13876</v>
      </c>
      <c r="BG16" s="23">
        <f>B6L269C3+B6L269C10+B6L269C15+B6L269C20+B6L269C26</f>
        <v>204.9439356893437</v>
      </c>
      <c r="BH16" s="16" t="s">
        <v>13877</v>
      </c>
      <c r="BI16" s="17">
        <f>B6L278C3*B6L269C4</f>
        <v>819.56696882636595</v>
      </c>
      <c r="BJ16" s="16" t="s">
        <v>13878</v>
      </c>
      <c r="BK16" s="17">
        <f>B6L278C10*B6L269C11</f>
        <v>203.75845075029736</v>
      </c>
      <c r="BL16" s="16" t="s">
        <v>13879</v>
      </c>
      <c r="BM16" s="17">
        <f>B6L278C15*B6L269C16</f>
        <v>40.150585802803676</v>
      </c>
      <c r="BN16" s="16" t="s">
        <v>13880</v>
      </c>
      <c r="BO16" s="17">
        <f>B6L278C20*B6L269C21</f>
        <v>45.928532933029537</v>
      </c>
      <c r="BP16" s="16" t="s">
        <v>13881</v>
      </c>
      <c r="BQ16" s="17">
        <f>B6L278C26*B6L269C27</f>
        <v>728.60168979250057</v>
      </c>
      <c r="BR16" s="16" t="s">
        <v>13882</v>
      </c>
      <c r="BS16" s="15">
        <f>B6L269C29+B6L269C30+B6L269C31+B6L269C32+B6L269C33</f>
        <v>1838.0062281049973</v>
      </c>
      <c r="BT16" s="16" t="s">
        <v>13883</v>
      </c>
      <c r="BU16" s="23">
        <f>IF(B6L269C3=0,0,B6L269C29/B6L269C3)</f>
        <v>8.9683367401076328</v>
      </c>
      <c r="BV16" s="16" t="s">
        <v>13884</v>
      </c>
      <c r="BW16" s="23">
        <f>IF(B6L269C8=0,0,B6L269C30/B6L269C8)</f>
        <v>4.9325852070591987</v>
      </c>
      <c r="BX16" s="16" t="s">
        <v>13885</v>
      </c>
      <c r="BY16" s="23">
        <f>IF(B6L269C13=0,0,B6L269C31/B6L269C13)</f>
        <v>13.45250511016145</v>
      </c>
      <c r="BZ16" s="16" t="s">
        <v>13886</v>
      </c>
      <c r="CA16" s="23">
        <f>IF(B6L269C18=0,0,B6L269C32/B6L269C18)</f>
        <v>10.762004088129157</v>
      </c>
      <c r="CB16" s="16" t="s">
        <v>13887</v>
      </c>
      <c r="CC16" s="23">
        <f>IF(B6L269C24=0,0,B6L269C33/B6L269C24)</f>
        <v>2.2420841850269082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11.499500000000001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22.999000000000002</v>
      </c>
      <c r="J17" s="16" t="s">
        <v>13890</v>
      </c>
      <c r="K17" s="23">
        <f>IF(B6L276C3=0,0,B6L270C3/B6L276C3)</f>
        <v>1.6355338332047838E-3</v>
      </c>
      <c r="L17" s="16" t="s">
        <v>13891</v>
      </c>
      <c r="M17" s="23">
        <f>A1L550C72</f>
        <v>0.72175790195306233</v>
      </c>
      <c r="N17" s="16" t="s">
        <v>13892</v>
      </c>
      <c r="O17" s="23">
        <f>B6L270C1*B6L270C5</f>
        <v>8.2998549935092409</v>
      </c>
      <c r="P17" s="16" t="s">
        <v>13893</v>
      </c>
      <c r="Q17" s="23">
        <f>B3L844C21</f>
        <v>1.985941960038059</v>
      </c>
      <c r="R17" s="16" t="s">
        <v>13894</v>
      </c>
      <c r="S17" s="23">
        <f>B6L270C6*B6L270C7</f>
        <v>16.483030293841413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9.0656666616127772</v>
      </c>
      <c r="X17" s="16" t="s">
        <v>13896</v>
      </c>
      <c r="Y17" s="23">
        <f>IF(B6L276C10=0,0,B6L270C10/B6L276C10)</f>
        <v>7.4872794300080018E-3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0.75114734000000016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1.1267210100000002</v>
      </c>
      <c r="AH17" s="16" t="s">
        <v>13899</v>
      </c>
      <c r="AI17" s="23">
        <f>IF(B6L276C15=0,0,B6L270C15/B6L276C15)</f>
        <v>1.6355338332047838E-3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1.0740533000000001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1.28886396</v>
      </c>
      <c r="AR17" s="16" t="s">
        <v>13902</v>
      </c>
      <c r="AS17" s="23">
        <f>IF(B6L276C20=0,0,B6L270C20/B6L276C20)</f>
        <v>1.6355338332047838E-3</v>
      </c>
      <c r="AT17" s="16" t="s">
        <v>13903</v>
      </c>
      <c r="AU17" s="17">
        <f>A1L245C24</f>
        <v>20872.25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104.36125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26.0903125</v>
      </c>
      <c r="BD17" s="16" t="s">
        <v>13906</v>
      </c>
      <c r="BE17" s="23">
        <f>IF(B6L276C26=0,0,B6L270C26/B6L276C26)</f>
        <v>4.357578773091752E-3</v>
      </c>
      <c r="BF17" s="16" t="s">
        <v>13907</v>
      </c>
      <c r="BG17" s="23">
        <f>B6L270C3+B6L270C10+B6L270C15+B6L270C20+B6L270C26</f>
        <v>60.57056413161277</v>
      </c>
      <c r="BH17" s="16" t="s">
        <v>13908</v>
      </c>
      <c r="BI17" s="17">
        <f>B6L278C3*B6L270C4</f>
        <v>206.26277668573547</v>
      </c>
      <c r="BJ17" s="16" t="s">
        <v>13909</v>
      </c>
      <c r="BK17" s="17">
        <f>B6L278C10*B6L270C11</f>
        <v>81.303951394910797</v>
      </c>
      <c r="BL17" s="16" t="s">
        <v>13910</v>
      </c>
      <c r="BM17" s="17">
        <f>B6L278C15*B6L270C16</f>
        <v>10.104813429834183</v>
      </c>
      <c r="BN17" s="16" t="s">
        <v>13911</v>
      </c>
      <c r="BO17" s="17">
        <f>B6L278C20*B6L270C21</f>
        <v>11.558966005468614</v>
      </c>
      <c r="BP17" s="16" t="s">
        <v>13912</v>
      </c>
      <c r="BQ17" s="17">
        <f>B6L278C26*B6L270C27</f>
        <v>233.98670815463942</v>
      </c>
      <c r="BR17" s="16" t="s">
        <v>13913</v>
      </c>
      <c r="BS17" s="15">
        <f>B6L270C29+B6L270C30+B6L270C31+B6L270C32+B6L270C33</f>
        <v>543.21721567058853</v>
      </c>
      <c r="BT17" s="16" t="s">
        <v>13914</v>
      </c>
      <c r="BU17" s="23">
        <f>IF(B6L270C3=0,0,B6L270C29/B6L270C3)</f>
        <v>8.9683367401076328</v>
      </c>
      <c r="BV17" s="16" t="s">
        <v>13915</v>
      </c>
      <c r="BW17" s="23">
        <f>IF(B6L270C8=0,0,B6L270C30/B6L270C8)</f>
        <v>4.9325852070591996</v>
      </c>
      <c r="BX17" s="16" t="s">
        <v>13916</v>
      </c>
      <c r="BY17" s="23">
        <f>IF(B6L270C13=0,0,B6L270C31/B6L270C13)</f>
        <v>13.45250511016145</v>
      </c>
      <c r="BZ17" s="16" t="s">
        <v>13917</v>
      </c>
      <c r="CA17" s="23">
        <f>IF(B6L270C18=0,0,B6L270C32/B6L270C18)</f>
        <v>10.762004088129158</v>
      </c>
      <c r="CB17" s="16" t="s">
        <v>13918</v>
      </c>
      <c r="CC17" s="23">
        <f>IF(B6L270C24=0,0,B6L270C33/B6L270C24)</f>
        <v>2.2420841850269082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1146.675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1146.675</v>
      </c>
      <c r="J18" s="16" t="s">
        <v>13921</v>
      </c>
      <c r="K18" s="23">
        <f>IF(B6L276C3=0,0,B6L271C3/B6L276C3)</f>
        <v>8.1543795738514502E-2</v>
      </c>
      <c r="L18" s="16" t="s">
        <v>13922</v>
      </c>
      <c r="M18" s="23">
        <f>A1L551C72</f>
        <v>8.5985490820550237E-2</v>
      </c>
      <c r="N18" s="16" t="s">
        <v>13923</v>
      </c>
      <c r="O18" s="23">
        <f>B6L271C1*B6L271C5</f>
        <v>98.597412686654437</v>
      </c>
      <c r="P18" s="16" t="s">
        <v>13924</v>
      </c>
      <c r="Q18" s="23">
        <f>B3L845C21</f>
        <v>1.1065537077422036</v>
      </c>
      <c r="R18" s="16" t="s">
        <v>13925</v>
      </c>
      <c r="S18" s="23">
        <f>B6L271C6*B6L271C7</f>
        <v>109.10333258220565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60.006832920213114</v>
      </c>
      <c r="X18" s="16" t="s">
        <v>13927</v>
      </c>
      <c r="Y18" s="23">
        <f>IF(B6L276C10=0,0,B6L271C10/B6L276C10)</f>
        <v>4.9559281468607469E-2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37.450405500000002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56.175608250000003</v>
      </c>
      <c r="AH18" s="16" t="s">
        <v>13930</v>
      </c>
      <c r="AI18" s="23">
        <f>IF(B6L276C15=0,0,B6L271C15/B6L276C15)</f>
        <v>8.1543795738514502E-2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53.549722499999994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64.259666999999993</v>
      </c>
      <c r="AR18" s="16" t="s">
        <v>13933</v>
      </c>
      <c r="AS18" s="23">
        <f>IF(B6L276C20=0,0,B6L271C20/B6L276C20)</f>
        <v>8.1543795738514516E-2</v>
      </c>
      <c r="AT18" s="16" t="s">
        <v>13934</v>
      </c>
      <c r="AU18" s="17">
        <f>A1L246C24</f>
        <v>519714.25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2598.57125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649.64281249999999</v>
      </c>
      <c r="BD18" s="16" t="s">
        <v>13937</v>
      </c>
      <c r="BE18" s="23">
        <f>IF(B6L276C26=0,0,B6L271C26/B6L276C26)</f>
        <v>0.10850271455512943</v>
      </c>
      <c r="BF18" s="16" t="s">
        <v>13938</v>
      </c>
      <c r="BG18" s="17">
        <f>B6L271C3+B6L271C10+B6L271C15+B6L271C20+B6L271C26</f>
        <v>1976.7599206702132</v>
      </c>
      <c r="BH18" s="16" t="s">
        <v>13939</v>
      </c>
      <c r="BI18" s="17">
        <f>B6L278C3*B6L271C4</f>
        <v>10283.767531462918</v>
      </c>
      <c r="BJ18" s="16" t="s">
        <v>13940</v>
      </c>
      <c r="BK18" s="17">
        <f>B6L278C10*B6L271C11</f>
        <v>538.1614843358476</v>
      </c>
      <c r="BL18" s="16" t="s">
        <v>13941</v>
      </c>
      <c r="BM18" s="17">
        <f>B6L278C15*B6L271C16</f>
        <v>503.80177136636848</v>
      </c>
      <c r="BN18" s="16" t="s">
        <v>13942</v>
      </c>
      <c r="BO18" s="17">
        <f>B6L278C20*B6L271C21</f>
        <v>576.30233246318198</v>
      </c>
      <c r="BP18" s="16" t="s">
        <v>13943</v>
      </c>
      <c r="BQ18" s="17">
        <f>B6L278C26*B6L271C27</f>
        <v>5826.2155032906039</v>
      </c>
      <c r="BR18" s="16" t="s">
        <v>13944</v>
      </c>
      <c r="BS18" s="15">
        <f>B6L271C29+B6L271C30+B6L271C31+B6L271C32+B6L271C33</f>
        <v>17728.24862291892</v>
      </c>
      <c r="BT18" s="16" t="s">
        <v>13945</v>
      </c>
      <c r="BU18" s="23">
        <f>IF(B6L271C3=0,0,B6L271C29/B6L271C3)</f>
        <v>8.968336740107631</v>
      </c>
      <c r="BV18" s="16" t="s">
        <v>13946</v>
      </c>
      <c r="BW18" s="23">
        <f>IF(B6L271C8=0,0,B6L271C30/B6L271C8)</f>
        <v>4.9325852070591996</v>
      </c>
      <c r="BX18" s="16" t="s">
        <v>13947</v>
      </c>
      <c r="BY18" s="23">
        <f>IF(B6L271C13=0,0,B6L271C31/B6L271C13)</f>
        <v>13.45250511016145</v>
      </c>
      <c r="BZ18" s="16" t="s">
        <v>13948</v>
      </c>
      <c r="CA18" s="23">
        <f>IF(B6L271C18=0,0,B6L271C32/B6L271C18)</f>
        <v>10.76200408812916</v>
      </c>
      <c r="CB18" s="16" t="s">
        <v>13949</v>
      </c>
      <c r="CC18" s="23">
        <f>IF(B6L271C24=0,0,B6L271C33/B6L271C24)</f>
        <v>2.2420841850269082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496.26025000000004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992.52050000000008</v>
      </c>
      <c r="J19" s="16" t="s">
        <v>13952</v>
      </c>
      <c r="K19" s="23">
        <f>IF(B6L276C3=0,0,B6L272C3/B6L276C3)</f>
        <v>7.0581366924619707E-2</v>
      </c>
      <c r="L19" s="16" t="s">
        <v>13953</v>
      </c>
      <c r="M19" s="23">
        <f>A1L552C72</f>
        <v>4.9493011585459747E-2</v>
      </c>
      <c r="N19" s="16" t="s">
        <v>13954</v>
      </c>
      <c r="O19" s="23">
        <f>B6L272C1*B6L272C5</f>
        <v>24.561414302653152</v>
      </c>
      <c r="P19" s="16" t="s">
        <v>13955</v>
      </c>
      <c r="Q19" s="23">
        <f>B3L846C21</f>
        <v>1.5596051064254399</v>
      </c>
      <c r="R19" s="16" t="s">
        <v>13956</v>
      </c>
      <c r="S19" s="23">
        <f>B6L272C6*B6L272C7</f>
        <v>38.306107167448694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21.068358942096783</v>
      </c>
      <c r="X19" s="16" t="s">
        <v>13958</v>
      </c>
      <c r="Y19" s="23">
        <f>IF(B6L276C10=0,0,B6L272C10/B6L276C10)</f>
        <v>1.7400230608426506E-2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32.415719530000004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48.623579295000006</v>
      </c>
      <c r="AH19" s="16" t="s">
        <v>13961</v>
      </c>
      <c r="AI19" s="23">
        <f>IF(B6L276C15=0,0,B6L272C15/B6L276C15)</f>
        <v>7.0581366924619693E-2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46.35070735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55.620848819999999</v>
      </c>
      <c r="AR19" s="16" t="s">
        <v>13964</v>
      </c>
      <c r="AS19" s="23">
        <f>IF(B6L276C20=0,0,B6L272C20/B6L276C20)</f>
        <v>7.0581366924619707E-2</v>
      </c>
      <c r="AT19" s="16" t="s">
        <v>13965</v>
      </c>
      <c r="AU19" s="17">
        <f>A1L247C24</f>
        <v>437636.5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2188.1824999999999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547.04562499999997</v>
      </c>
      <c r="BD19" s="16" t="s">
        <v>13968</v>
      </c>
      <c r="BE19" s="23">
        <f>IF(B6L276C26=0,0,B6L272C26/B6L276C26)</f>
        <v>9.1367031476250457E-2</v>
      </c>
      <c r="BF19" s="16" t="s">
        <v>13969</v>
      </c>
      <c r="BG19" s="17">
        <f>B6L272C3+B6L272C10+B6L272C15+B6L272C20+B6L272C26</f>
        <v>1664.8789120570968</v>
      </c>
      <c r="BH19" s="16" t="s">
        <v>13970</v>
      </c>
      <c r="BI19" s="17">
        <f>B6L278C3*B6L272C4</f>
        <v>8901.2580654599988</v>
      </c>
      <c r="BJ19" s="16" t="s">
        <v>13971</v>
      </c>
      <c r="BK19" s="17">
        <f>B6L278C10*B6L272C11</f>
        <v>188.94813755418178</v>
      </c>
      <c r="BL19" s="16" t="s">
        <v>13972</v>
      </c>
      <c r="BM19" s="17">
        <f>B6L278C15*B6L272C16</f>
        <v>436.07263262688537</v>
      </c>
      <c r="BN19" s="16" t="s">
        <v>13973</v>
      </c>
      <c r="BO19" s="17">
        <f>B6L278C20*B6L272C21</f>
        <v>498.82650198837825</v>
      </c>
      <c r="BP19" s="16" t="s">
        <v>13974</v>
      </c>
      <c r="BQ19" s="17">
        <f>B6L278C26*B6L272C27</f>
        <v>4906.0893772026429</v>
      </c>
      <c r="BR19" s="16" t="s">
        <v>13975</v>
      </c>
      <c r="BS19" s="15">
        <f>B6L272C29+B6L272C30+B6L272C31+B6L272C32+B6L272C33</f>
        <v>14931.194714832087</v>
      </c>
      <c r="BT19" s="16" t="s">
        <v>13976</v>
      </c>
      <c r="BU19" s="23">
        <f>IF(B6L272C3=0,0,B6L272C29/B6L272C3)</f>
        <v>8.9683367401076328</v>
      </c>
      <c r="BV19" s="16" t="s">
        <v>13977</v>
      </c>
      <c r="BW19" s="23">
        <f>IF(B6L272C8=0,0,B6L272C30/B6L272C8)</f>
        <v>4.9325852070591987</v>
      </c>
      <c r="BX19" s="16" t="s">
        <v>13978</v>
      </c>
      <c r="BY19" s="23">
        <f>IF(B6L272C13=0,0,B6L272C31/B6L272C13)</f>
        <v>13.45250511016145</v>
      </c>
      <c r="BZ19" s="16" t="s">
        <v>13979</v>
      </c>
      <c r="CA19" s="23">
        <f>IF(B6L272C18=0,0,B6L272C32/B6L272C18)</f>
        <v>10.762004088129158</v>
      </c>
      <c r="CB19" s="16" t="s">
        <v>13980</v>
      </c>
      <c r="CC19" s="23">
        <f>IF(B6L272C24=0,0,B6L272C33/B6L272C24)</f>
        <v>2.2420841850269086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0.21525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0.43049999999999999</v>
      </c>
      <c r="J20" s="16" t="s">
        <v>13983</v>
      </c>
      <c r="K20" s="23">
        <f>IF(B6L276C3=0,0,B6L273C3/B6L276C3)</f>
        <v>3.0614257802280936E-5</v>
      </c>
      <c r="L20" s="16" t="s">
        <v>13984</v>
      </c>
      <c r="M20" s="23">
        <f>A1L553C72</f>
        <v>1.706185567010309</v>
      </c>
      <c r="N20" s="16" t="s">
        <v>13985</v>
      </c>
      <c r="O20" s="23">
        <f>B6L273C1*B6L273C5</f>
        <v>0.367256443298969</v>
      </c>
      <c r="P20" s="16" t="s">
        <v>13986</v>
      </c>
      <c r="Q20" s="23">
        <f>B3L847C21</f>
        <v>1.8836045056320401</v>
      </c>
      <c r="R20" s="16" t="s">
        <v>13987</v>
      </c>
      <c r="S20" s="23">
        <f>B6L273C6*B6L273C7</f>
        <v>0.69176589132033584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0.38047124022618473</v>
      </c>
      <c r="X20" s="16" t="s">
        <v>13989</v>
      </c>
      <c r="Y20" s="23">
        <f>IF(B6L276C10=0,0,B6L273C10/B6L276C10)</f>
        <v>3.1422890306760567E-4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1.4060130000000001E-2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2.1090194999999999E-2</v>
      </c>
      <c r="AH20" s="16" t="s">
        <v>13992</v>
      </c>
      <c r="AI20" s="23">
        <f>IF(B6L276C15=0,0,B6L273C15/B6L276C15)</f>
        <v>3.0614257802280936E-5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2.010435E-2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2.4125219999999999E-2</v>
      </c>
      <c r="AR20" s="16" t="s">
        <v>13995</v>
      </c>
      <c r="AS20" s="23">
        <f>IF(B6L276C20=0,0,B6L273C20/B6L276C20)</f>
        <v>3.0614257802280942E-5</v>
      </c>
      <c r="AT20" s="16" t="s">
        <v>13996</v>
      </c>
      <c r="AU20" s="17">
        <f>A1L248C24</f>
        <v>376.25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1.8812500000000001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0.47031250000000002</v>
      </c>
      <c r="BD20" s="16" t="s">
        <v>13999</v>
      </c>
      <c r="BE20" s="23">
        <f>IF(B6L276C26=0,0,B6L273C26/B6L276C26)</f>
        <v>7.8551139114171775E-5</v>
      </c>
      <c r="BF20" s="16" t="s">
        <v>14000</v>
      </c>
      <c r="BG20" s="23">
        <f>B6L273C3+B6L273C10+B6L273C15+B6L273C20+B6L273C26</f>
        <v>1.3264991552261847</v>
      </c>
      <c r="BH20" s="16" t="s">
        <v>14001</v>
      </c>
      <c r="BI20" s="17">
        <f>B6L278C3*B6L273C4</f>
        <v>3.8608689666163354</v>
      </c>
      <c r="BJ20" s="16" t="s">
        <v>14002</v>
      </c>
      <c r="BK20" s="17">
        <f>B6L278C10*B6L273C11</f>
        <v>3.4121942022748097</v>
      </c>
      <c r="BL20" s="16" t="s">
        <v>14003</v>
      </c>
      <c r="BM20" s="17">
        <f>B6L278C15*B6L273C16</f>
        <v>0.18914397067453431</v>
      </c>
      <c r="BN20" s="16" t="s">
        <v>14004</v>
      </c>
      <c r="BO20" s="17">
        <f>B6L278C20*B6L273C21</f>
        <v>0.21636309688917943</v>
      </c>
      <c r="BP20" s="16" t="s">
        <v>14005</v>
      </c>
      <c r="BQ20" s="17">
        <f>B6L278C26*B6L273C27</f>
        <v>4.2179208730818711</v>
      </c>
      <c r="BR20" s="16" t="s">
        <v>14006</v>
      </c>
      <c r="BS20" s="15">
        <f>B6L273C29+B6L273C30+B6L273C31+B6L273C32+B6L273C33</f>
        <v>11.896491109536729</v>
      </c>
      <c r="BT20" s="16" t="s">
        <v>14007</v>
      </c>
      <c r="BU20" s="23">
        <f>IF(B6L273C3=0,0,B6L273C29/B6L273C3)</f>
        <v>8.968336740107631</v>
      </c>
      <c r="BV20" s="16" t="s">
        <v>14008</v>
      </c>
      <c r="BW20" s="23">
        <f>IF(B6L273C8=0,0,B6L273C30/B6L273C8)</f>
        <v>4.9325852070591987</v>
      </c>
      <c r="BX20" s="16" t="s">
        <v>14009</v>
      </c>
      <c r="BY20" s="23">
        <f>IF(B6L273C13=0,0,B6L273C31/B6L273C13)</f>
        <v>13.45250511016145</v>
      </c>
      <c r="BZ20" s="16" t="s">
        <v>14010</v>
      </c>
      <c r="CA20" s="23">
        <f>IF(B6L273C18=0,0,B6L273C32/B6L273C18)</f>
        <v>10.762004088129158</v>
      </c>
      <c r="CB20" s="16" t="s">
        <v>14011</v>
      </c>
      <c r="CC20" s="23">
        <f>IF(B6L273C24=0,0,B6L273C33/B6L273C24)</f>
        <v>2.2420841850269082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157.60000000000002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315.20000000000005</v>
      </c>
      <c r="J21" s="16" t="s">
        <v>14014</v>
      </c>
      <c r="K21" s="23">
        <f>IF(B6L276C3=0,0,B6L274C3/B6L276C3)</f>
        <v>2.2414899092401751E-2</v>
      </c>
      <c r="L21" s="16" t="s">
        <v>14015</v>
      </c>
      <c r="M21" s="23">
        <f>A1L554C72</f>
        <v>0.47700601917587154</v>
      </c>
      <c r="N21" s="16" t="s">
        <v>14016</v>
      </c>
      <c r="O21" s="23">
        <f>B6L274C1*B6L274C5</f>
        <v>75.176148622117367</v>
      </c>
      <c r="P21" s="16" t="s">
        <v>14017</v>
      </c>
      <c r="Q21" s="23">
        <f>B3L848C21</f>
        <v>1.8862718199590871</v>
      </c>
      <c r="R21" s="16" t="s">
        <v>14018</v>
      </c>
      <c r="S21" s="23">
        <f>B6L274C6*B6L274C7</f>
        <v>141.80265067895616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77.991457873425887</v>
      </c>
      <c r="X21" s="16" t="s">
        <v>14020</v>
      </c>
      <c r="Y21" s="23">
        <f>IF(B6L276C10=0,0,B6L274C10/B6L276C10)</f>
        <v>6.441267477047892E-2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10.294432000000002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15.441648000000004</v>
      </c>
      <c r="AH21" s="16" t="s">
        <v>14023</v>
      </c>
      <c r="AI21" s="23">
        <f>IF(B6L276C15=0,0,B6L274C15/B6L276C15)</f>
        <v>2.2414899092401751E-2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14.719840000000001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17.663808</v>
      </c>
      <c r="AR21" s="16" t="s">
        <v>14026</v>
      </c>
      <c r="AS21" s="23">
        <f>IF(B6L276C20=0,0,B6L274C20/B6L276C20)</f>
        <v>2.2414899092401751E-2</v>
      </c>
      <c r="AT21" s="16" t="s">
        <v>14027</v>
      </c>
      <c r="AU21" s="17">
        <f>A1L249C24</f>
        <v>156064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780.32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195.08</v>
      </c>
      <c r="BD21" s="16" t="s">
        <v>14030</v>
      </c>
      <c r="BE21" s="23">
        <f>IF(B6L276C26=0,0,B6L274C26/B6L276C26)</f>
        <v>3.258207302249596E-2</v>
      </c>
      <c r="BF21" s="16" t="s">
        <v>14031</v>
      </c>
      <c r="BG21" s="23">
        <f>B6L274C3+B6L274C10+B6L274C15+B6L274C20+B6L274C26</f>
        <v>621.37691387342591</v>
      </c>
      <c r="BH21" s="16" t="s">
        <v>14032</v>
      </c>
      <c r="BI21" s="17">
        <f>B6L278C3*B6L274C4</f>
        <v>2826.8197404819261</v>
      </c>
      <c r="BJ21" s="16" t="s">
        <v>14033</v>
      </c>
      <c r="BK21" s="17">
        <f>B6L278C10*B6L274C11</f>
        <v>699.45365706080213</v>
      </c>
      <c r="BL21" s="16" t="s">
        <v>14034</v>
      </c>
      <c r="BM21" s="17">
        <f>B6L278C15*B6L274C16</f>
        <v>138.4858990862096</v>
      </c>
      <c r="BN21" s="16" t="s">
        <v>14035</v>
      </c>
      <c r="BO21" s="17">
        <f>B6L278C20*B6L274C21</f>
        <v>158.41497825660713</v>
      </c>
      <c r="BP21" s="16" t="s">
        <v>14036</v>
      </c>
      <c r="BQ21" s="17">
        <f>B6L278C26*B6L274C27</f>
        <v>1749.5431312601972</v>
      </c>
      <c r="BR21" s="16" t="s">
        <v>14037</v>
      </c>
      <c r="BS21" s="15">
        <f>B6L274C29+B6L274C30+B6L274C31+B6L274C32+B6L274C33</f>
        <v>5572.7174061457426</v>
      </c>
      <c r="BT21" s="16" t="s">
        <v>14038</v>
      </c>
      <c r="BU21" s="23">
        <f>IF(B6L274C3=0,0,B6L274C29/B6L274C3)</f>
        <v>8.9683367401076328</v>
      </c>
      <c r="BV21" s="16" t="s">
        <v>14039</v>
      </c>
      <c r="BW21" s="23">
        <f>IF(B6L274C8=0,0,B6L274C30/B6L274C8)</f>
        <v>4.9325852070591987</v>
      </c>
      <c r="BX21" s="16" t="s">
        <v>14040</v>
      </c>
      <c r="BY21" s="23">
        <f>IF(B6L274C13=0,0,B6L274C31/B6L274C13)</f>
        <v>13.452505110161452</v>
      </c>
      <c r="BZ21" s="16" t="s">
        <v>14041</v>
      </c>
      <c r="CA21" s="23">
        <f>IF(B6L274C18=0,0,B6L274C32/B6L274C18)</f>
        <v>10.762004088129158</v>
      </c>
      <c r="CB21" s="16" t="s">
        <v>14042</v>
      </c>
      <c r="CC21" s="23">
        <f>IF(B6L274C24=0,0,B6L274C33/B6L274C24)</f>
        <v>2.2420841850269082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707.45575000000008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1414.9115000000002</v>
      </c>
      <c r="J22" s="16" t="s">
        <v>14045</v>
      </c>
      <c r="K22" s="23">
        <f>IF(B6L276C3=0,0,B6L275C3/B6L276C3)</f>
        <v>0.10061896731338452</v>
      </c>
      <c r="L22" s="16" t="s">
        <v>14046</v>
      </c>
      <c r="M22" s="23">
        <f>A1L555C72</f>
        <v>0.2832304026742215</v>
      </c>
      <c r="N22" s="16" t="s">
        <v>14047</v>
      </c>
      <c r="O22" s="23">
        <f>B6L275C1*B6L275C5</f>
        <v>200.3729769466934</v>
      </c>
      <c r="P22" s="16" t="s">
        <v>14048</v>
      </c>
      <c r="Q22" s="23">
        <f>B3L852C21</f>
        <v>1.9552007151035442</v>
      </c>
      <c r="R22" s="16" t="s">
        <v>14049</v>
      </c>
      <c r="S22" s="23">
        <f>B6L275C6*B6L275C7</f>
        <v>391.76938781360093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215.47316329748054</v>
      </c>
      <c r="X22" s="16" t="s">
        <v>14051</v>
      </c>
      <c r="Y22" s="23">
        <f>IF(B6L276C10=0,0,B6L275C10/B6L276C10)</f>
        <v>0.17795798626782672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46.21100959000001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69.316514385000019</v>
      </c>
      <c r="AH22" s="16" t="s">
        <v>14054</v>
      </c>
      <c r="AI22" s="23">
        <f>IF(B6L276C15=0,0,B6L275C15/B6L276C15)</f>
        <v>0.10061896731338452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66.076367050000002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79.291640459999996</v>
      </c>
      <c r="AR22" s="16" t="s">
        <v>14057</v>
      </c>
      <c r="AS22" s="23">
        <f>IF(B6L276C20=0,0,B6L275C20/B6L276C20)</f>
        <v>0.10061896731338452</v>
      </c>
      <c r="AT22" s="16" t="s">
        <v>14058</v>
      </c>
      <c r="AU22" s="17">
        <f>A1L253C24</f>
        <v>761187.5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3805.9375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951.484375</v>
      </c>
      <c r="BD22" s="16" t="s">
        <v>14061</v>
      </c>
      <c r="BE22" s="23">
        <f>IF(B6L276C26=0,0,B6L275C26/B6L276C26)</f>
        <v>0.15891600054343821</v>
      </c>
      <c r="BF22" s="16" t="s">
        <v>14062</v>
      </c>
      <c r="BG22" s="17">
        <f>B6L275C3+B6L275C10+B6L275C15+B6L275C20+B6L275C26</f>
        <v>2730.4771931424812</v>
      </c>
      <c r="BH22" s="16" t="s">
        <v>14063</v>
      </c>
      <c r="BI22" s="17">
        <f>B6L278C3*B6L275C4</f>
        <v>12689.402789450802</v>
      </c>
      <c r="BJ22" s="16" t="s">
        <v>14064</v>
      </c>
      <c r="BK22" s="17">
        <f>B6L278C10*B6L275C11</f>
        <v>1932.4358869080065</v>
      </c>
      <c r="BL22" s="16" t="s">
        <v>14065</v>
      </c>
      <c r="BM22" s="17">
        <f>B6L278C15*B6L275C16</f>
        <v>621.65384265519492</v>
      </c>
      <c r="BN22" s="16" t="s">
        <v>14066</v>
      </c>
      <c r="BO22" s="17">
        <f>B6L278C20*B6L275C21</f>
        <v>711.11413232082282</v>
      </c>
      <c r="BP22" s="16" t="s">
        <v>14067</v>
      </c>
      <c r="BQ22" s="17">
        <f>B6L278C26*B6L275C27</f>
        <v>8533.2322779508486</v>
      </c>
      <c r="BR22" s="16" t="s">
        <v>14068</v>
      </c>
      <c r="BS22" s="15">
        <f>B6L275C29+B6L275C30+B6L275C31+B6L275C32+B6L275C33</f>
        <v>24487.838929285674</v>
      </c>
      <c r="BT22" s="16" t="s">
        <v>14069</v>
      </c>
      <c r="BU22" s="23">
        <f>IF(B6L275C3=0,0,B6L275C29/B6L275C3)</f>
        <v>8.9683367401076328</v>
      </c>
      <c r="BV22" s="16" t="s">
        <v>14070</v>
      </c>
      <c r="BW22" s="23">
        <f>IF(B6L275C8=0,0,B6L275C30/B6L275C8)</f>
        <v>4.9325852070591996</v>
      </c>
      <c r="BX22" s="16" t="s">
        <v>14071</v>
      </c>
      <c r="BY22" s="23">
        <f>IF(B6L275C13=0,0,B6L275C31/B6L275C13)</f>
        <v>13.45250511016145</v>
      </c>
      <c r="BZ22" s="16" t="s">
        <v>14072</v>
      </c>
      <c r="CA22" s="23">
        <f>IF(B6L275C18=0,0,B6L275C32/B6L275C18)</f>
        <v>10.762004088129158</v>
      </c>
      <c r="CB22" s="16" t="s">
        <v>14073</v>
      </c>
      <c r="CC22" s="23">
        <f>IF(B6L275C24=0,0,B6L275C33/B6L275C24)</f>
        <v>2.2420841850269082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7608.3610000000008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14062.075350000001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2201.4712350362752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1210.8091792699513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459.26738093100005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688.90107139650013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656.69891884499998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788.03870261399993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23949.366249999995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5987.3415624999989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22737.165865780451</v>
      </c>
      <c r="BH23" s="16" t="s">
        <v>14090</v>
      </c>
      <c r="BI23" s="17">
        <f>SUM(B6L261C29:B6L275C29)</f>
        <v>126113.42700356689</v>
      </c>
      <c r="BJ23" s="16" t="s">
        <v>14091</v>
      </c>
      <c r="BK23" s="17">
        <f>SUM(B6L261C30:B6L275C30)</f>
        <v>10858.944447706273</v>
      </c>
      <c r="BL23" s="16" t="s">
        <v>14092</v>
      </c>
      <c r="BM23" s="17">
        <f>SUM(B6L261C31:B6L275C31)</f>
        <v>6178.2967889047432</v>
      </c>
      <c r="BN23" s="16" t="s">
        <v>14093</v>
      </c>
      <c r="BO23" s="17">
        <f>SUM(B6L261C32:B6L275C32)</f>
        <v>7067.3964492798887</v>
      </c>
      <c r="BP23" s="16" t="s">
        <v>14094</v>
      </c>
      <c r="BQ23" s="17">
        <f>SUM(B6L261C33:B6L275C33)</f>
        <v>53696.495310542174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0.61846210002643709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5.3252423209535771E-2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3.0298458280295159E-2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3.4658616085481528E-2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0.26332840239825045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126113.4270035669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10858.944447706275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6178.2967889047441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7067.3964492798877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53696.495310542181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0.13076986734671603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37.536000000000001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67.564800000000005</v>
      </c>
      <c r="J9" s="16" t="s">
        <v>14140</v>
      </c>
      <c r="K9" s="23">
        <f>IF(B6L296C3=0,0,B6L282C3/B6L296C3)</f>
        <v>4.8505377375250361E-3</v>
      </c>
      <c r="L9" s="16" t="s">
        <v>14141</v>
      </c>
      <c r="M9" s="23">
        <f>A1L542C81</f>
        <v>0.54004208566861589</v>
      </c>
      <c r="N9" s="16" t="s">
        <v>14142</v>
      </c>
      <c r="O9" s="23">
        <f>B6L282C1*B6L282C5</f>
        <v>20.271019727657166</v>
      </c>
      <c r="P9" s="16" t="s">
        <v>14143</v>
      </c>
      <c r="Q9" s="23">
        <f>B3L836C27</f>
        <v>1.7439228757688483</v>
      </c>
      <c r="R9" s="16" t="s">
        <v>14144</v>
      </c>
      <c r="S9" s="23">
        <f>B6L282C6*B6L282C7</f>
        <v>35.351095018222942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19.44310226002262</v>
      </c>
      <c r="X9" s="16" t="s">
        <v>14146</v>
      </c>
      <c r="Y9" s="23">
        <f>IF(B6L296C10=0,0,B6L282C10/B6L296C10)</f>
        <v>1.6878642912259541E-2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2.2066663680000005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3.3099995520000007</v>
      </c>
      <c r="AH9" s="16" t="s">
        <v>14149</v>
      </c>
      <c r="AI9" s="23">
        <f>IF(B6L296C15=0,0,B6L282C15/B6L296C15)</f>
        <v>4.8505377375250361E-3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3.1552761600000001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3.7863313920000001</v>
      </c>
      <c r="AR9" s="16" t="s">
        <v>14152</v>
      </c>
      <c r="AS9" s="23">
        <f>IF(B6L296C20=0,0,B6L282C20/B6L296C20)</f>
        <v>4.8505377375250352E-3</v>
      </c>
      <c r="AT9" s="16" t="s">
        <v>14153</v>
      </c>
      <c r="AU9" s="17">
        <f>A1L237C27</f>
        <v>37879.4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189.39700000000002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47.349250000000005</v>
      </c>
      <c r="BD9" s="16" t="s">
        <v>14156</v>
      </c>
      <c r="BE9" s="23">
        <f>IF(B6L296C26=0,0,B6L282C26/B6L296C26)</f>
        <v>8.0477341020528358E-3</v>
      </c>
      <c r="BF9" s="16" t="s">
        <v>14157</v>
      </c>
      <c r="BG9" s="23">
        <f>B6L282C3+B6L282C10+B6L282C15+B6L282C20+B6L282C26</f>
        <v>141.45348320402263</v>
      </c>
      <c r="BH9" s="16" t="s">
        <v>14158</v>
      </c>
      <c r="BI9" s="17">
        <f>B6L298C3*B6L282C4</f>
        <v>606.27426393936719</v>
      </c>
      <c r="BJ9" s="16" t="s">
        <v>14159</v>
      </c>
      <c r="BK9" s="17">
        <f>B6L298C10*B6L282C11</f>
        <v>174.46736335182018</v>
      </c>
      <c r="BL9" s="16" t="s">
        <v>14160</v>
      </c>
      <c r="BM9" s="17">
        <f>B6L298C15*B6L282C16</f>
        <v>29.701376190389603</v>
      </c>
      <c r="BN9" s="16" t="s">
        <v>14161</v>
      </c>
      <c r="BO9" s="17">
        <f>B6L298C20*B6L282C21</f>
        <v>33.975609751162132</v>
      </c>
      <c r="BP9" s="16" t="s">
        <v>14162</v>
      </c>
      <c r="BQ9" s="17">
        <f>B6L298C26*B6L282C27</f>
        <v>424.87555194170756</v>
      </c>
      <c r="BR9" s="16" t="s">
        <v>14163</v>
      </c>
      <c r="BS9" s="15">
        <f>B6L282C29+B6L282C30+B6L282C31+B6L282C32+B6L282C33</f>
        <v>1269.2941651744466</v>
      </c>
      <c r="BT9" s="16" t="s">
        <v>14164</v>
      </c>
      <c r="BU9" s="23">
        <f>IF(B6L282C3=0,0,B6L282C29/B6L282C3)</f>
        <v>8.9732266496662039</v>
      </c>
      <c r="BV9" s="16" t="s">
        <v>14165</v>
      </c>
      <c r="BW9" s="23">
        <f>IF(B6L282C8=0,0,B6L282C30/B6L282C8)</f>
        <v>4.9352746573164126</v>
      </c>
      <c r="BX9" s="16" t="s">
        <v>14166</v>
      </c>
      <c r="BY9" s="23">
        <f>IF(B6L282C13=0,0,B6L282C31/B6L282C13)</f>
        <v>13.459839974499307</v>
      </c>
      <c r="BZ9" s="16" t="s">
        <v>14167</v>
      </c>
      <c r="CA9" s="23">
        <f>IF(B6L282C18=0,0,B6L282C32/B6L282C18)</f>
        <v>10.767871979599443</v>
      </c>
      <c r="CB9" s="16" t="s">
        <v>14168</v>
      </c>
      <c r="CC9" s="23">
        <f>IF(B6L282C24=0,0,B6L282C33/B6L282C24)</f>
        <v>2.243306662416551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331.95979999999997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663.91959999999995</v>
      </c>
      <c r="J10" s="16" t="s">
        <v>14171</v>
      </c>
      <c r="K10" s="23">
        <f>IF(B6L296C3=0,0,B6L283C3/B6L296C3)</f>
        <v>4.7663384994590767E-2</v>
      </c>
      <c r="L10" s="16" t="s">
        <v>14172</v>
      </c>
      <c r="M10" s="23">
        <f>A1L543C81</f>
        <v>0.52981537262045375</v>
      </c>
      <c r="N10" s="16" t="s">
        <v>14173</v>
      </c>
      <c r="O10" s="23">
        <f>B6L283C1*B6L283C5</f>
        <v>175.87740513201129</v>
      </c>
      <c r="P10" s="16" t="s">
        <v>14174</v>
      </c>
      <c r="Q10" s="23">
        <f>B3L837C27</f>
        <v>1.9061136412547186</v>
      </c>
      <c r="R10" s="16" t="s">
        <v>14175</v>
      </c>
      <c r="S10" s="23">
        <f>B6L283C6*B6L283C7</f>
        <v>335.2423211106094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184.3832766108352</v>
      </c>
      <c r="X10" s="16" t="s">
        <v>14177</v>
      </c>
      <c r="Y10" s="23">
        <f>IF(B6L296C10=0,0,B6L283C10/B6L296C10)</f>
        <v>0.16006393646890396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21.683614135999999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32.525421203999997</v>
      </c>
      <c r="AH10" s="16" t="s">
        <v>14180</v>
      </c>
      <c r="AI10" s="23">
        <f>IF(B6L296C15=0,0,B6L283C15/B6L296C15)</f>
        <v>4.766338499459076E-2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31.005045319999997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37.206054383999998</v>
      </c>
      <c r="AR10" s="16" t="s">
        <v>14183</v>
      </c>
      <c r="AS10" s="23">
        <f>IF(B6L296C20=0,0,B6L283C20/B6L296C20)</f>
        <v>4.766338499459076E-2</v>
      </c>
      <c r="AT10" s="16" t="s">
        <v>14184</v>
      </c>
      <c r="AU10" s="17">
        <f>A1L238C27</f>
        <v>327712.40000000002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1638.5620000000001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409.64050000000003</v>
      </c>
      <c r="BD10" s="16" t="s">
        <v>14187</v>
      </c>
      <c r="BE10" s="23">
        <f>IF(B6L296C26=0,0,B6L283C26/B6L296C26)</f>
        <v>6.9624710453322372E-2</v>
      </c>
      <c r="BF10" s="16" t="s">
        <v>14188</v>
      </c>
      <c r="BG10" s="17">
        <f>B6L283C3+B6L283C10+B6L283C15+B6L283C20+B6L283C26</f>
        <v>1327.6748521988352</v>
      </c>
      <c r="BH10" s="16" t="s">
        <v>14189</v>
      </c>
      <c r="BI10" s="17">
        <f>B6L298C3*B6L283C4</f>
        <v>5957.5010479557259</v>
      </c>
      <c r="BJ10" s="16" t="s">
        <v>14190</v>
      </c>
      <c r="BK10" s="17">
        <f>B6L298C10*B6L283C11</f>
        <v>1654.5129314371216</v>
      </c>
      <c r="BL10" s="16" t="s">
        <v>14191</v>
      </c>
      <c r="BM10" s="17">
        <f>B6L298C15*B6L283C16</f>
        <v>291.85797633935101</v>
      </c>
      <c r="BN10" s="16" t="s">
        <v>14192</v>
      </c>
      <c r="BO10" s="17">
        <f>B6L298C20*B6L283C21</f>
        <v>333.85835872743883</v>
      </c>
      <c r="BP10" s="16" t="s">
        <v>14193</v>
      </c>
      <c r="BQ10" s="17">
        <f>B6L298C26*B6L283C27</f>
        <v>3675.7970513825885</v>
      </c>
      <c r="BR10" s="16" t="s">
        <v>14194</v>
      </c>
      <c r="BS10" s="15">
        <f>B6L283C29+B6L283C30+B6L283C31+B6L283C32+B6L283C33</f>
        <v>11913.527365842227</v>
      </c>
      <c r="BT10" s="16" t="s">
        <v>14195</v>
      </c>
      <c r="BU10" s="23">
        <f>IF(B6L283C3=0,0,B6L283C29/B6L283C3)</f>
        <v>8.9732266496662039</v>
      </c>
      <c r="BV10" s="16" t="s">
        <v>14196</v>
      </c>
      <c r="BW10" s="23">
        <f>IF(B6L283C8=0,0,B6L283C30/B6L283C8)</f>
        <v>4.9352746573164126</v>
      </c>
      <c r="BX10" s="16" t="s">
        <v>14197</v>
      </c>
      <c r="BY10" s="23">
        <f>IF(B6L283C13=0,0,B6L283C31/B6L283C13)</f>
        <v>13.459839974499305</v>
      </c>
      <c r="BZ10" s="16" t="s">
        <v>14198</v>
      </c>
      <c r="CA10" s="23">
        <f>IF(B6L283C18=0,0,B6L283C32/B6L283C18)</f>
        <v>10.767871979599443</v>
      </c>
      <c r="CB10" s="16" t="s">
        <v>14199</v>
      </c>
      <c r="CC10" s="23">
        <f>IF(B6L283C24=0,0,B6L283C33/B6L283C24)</f>
        <v>2.243306662416551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1368.3938000000001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2736.7876000000001</v>
      </c>
      <c r="J11" s="16" t="s">
        <v>14202</v>
      </c>
      <c r="K11" s="23">
        <f>IF(B6L296C3=0,0,B6L284C3/B6L296C3)</f>
        <v>0.19647644236925993</v>
      </c>
      <c r="L11" s="16" t="s">
        <v>14203</v>
      </c>
      <c r="M11" s="23">
        <f>A1L544C81</f>
        <v>0.1095135147874757</v>
      </c>
      <c r="N11" s="16" t="s">
        <v>14204</v>
      </c>
      <c r="O11" s="23">
        <f>B6L284C1*B6L284C5</f>
        <v>149.85761465139007</v>
      </c>
      <c r="P11" s="16" t="s">
        <v>14205</v>
      </c>
      <c r="Q11" s="23">
        <f>B3L838C27</f>
        <v>1.9403040886329914</v>
      </c>
      <c r="R11" s="16" t="s">
        <v>14206</v>
      </c>
      <c r="S11" s="23">
        <f>B6L284C6*B6L284C7</f>
        <v>290.76934242087941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159.9231383314837</v>
      </c>
      <c r="X11" s="16" t="s">
        <v>14208</v>
      </c>
      <c r="Y11" s="23">
        <f>IF(B6L296C10=0,0,B6L284C10/B6L296C10)</f>
        <v>0.13882998243829939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89.383483016000014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134.07522452400002</v>
      </c>
      <c r="AH11" s="16" t="s">
        <v>14211</v>
      </c>
      <c r="AI11" s="23">
        <f>IF(B6L296C15=0,0,B6L284C15/B6L296C15)</f>
        <v>0.19647644236925993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127.80798092000001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153.369577104</v>
      </c>
      <c r="AR11" s="16" t="s">
        <v>14214</v>
      </c>
      <c r="AS11" s="23">
        <f>IF(B6L296C20=0,0,B6L284C20/B6L296C20)</f>
        <v>0.19647644236925987</v>
      </c>
      <c r="AT11" s="16" t="s">
        <v>14215</v>
      </c>
      <c r="AU11" s="17">
        <f>A1L239C27</f>
        <v>647566.39999999991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3237.8319999999994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809.45799999999986</v>
      </c>
      <c r="BD11" s="16" t="s">
        <v>14218</v>
      </c>
      <c r="BE11" s="23">
        <f>IF(B6L296C26=0,0,B6L284C26/B6L296C26)</f>
        <v>0.13757985080607363</v>
      </c>
      <c r="BF11" s="16" t="s">
        <v>14219</v>
      </c>
      <c r="BG11" s="17">
        <f>B6L284C3+B6L284C10+B6L284C15+B6L284C20+B6L284C26</f>
        <v>3993.6135399594841</v>
      </c>
      <c r="BH11" s="16" t="s">
        <v>14220</v>
      </c>
      <c r="BI11" s="17">
        <f>B6L298C3*B6L284C4</f>
        <v>24557.815426796013</v>
      </c>
      <c r="BJ11" s="16" t="s">
        <v>14221</v>
      </c>
      <c r="BK11" s="17">
        <f>B6L298C10*B6L284C11</f>
        <v>1435.0265667743245</v>
      </c>
      <c r="BL11" s="16" t="s">
        <v>14222</v>
      </c>
      <c r="BM11" s="17">
        <f>B6L298C15*B6L284C16</f>
        <v>1203.0873777587369</v>
      </c>
      <c r="BN11" s="16" t="s">
        <v>14223</v>
      </c>
      <c r="BO11" s="17">
        <f>B6L298C20*B6L284C21</f>
        <v>1376.2199765176483</v>
      </c>
      <c r="BP11" s="16" t="s">
        <v>14224</v>
      </c>
      <c r="BQ11" s="17">
        <f>B6L298C26*B6L284C27</f>
        <v>7263.4500973855038</v>
      </c>
      <c r="BR11" s="16" t="s">
        <v>14225</v>
      </c>
      <c r="BS11" s="15">
        <f>B6L284C29+B6L284C30+B6L284C31+B6L284C32+B6L284C33</f>
        <v>35835.599445232227</v>
      </c>
      <c r="BT11" s="16" t="s">
        <v>14226</v>
      </c>
      <c r="BU11" s="23">
        <f>IF(B6L284C3=0,0,B6L284C29/B6L284C3)</f>
        <v>8.9732266496662039</v>
      </c>
      <c r="BV11" s="16" t="s">
        <v>14227</v>
      </c>
      <c r="BW11" s="23">
        <f>IF(B6L284C8=0,0,B6L284C30/B6L284C8)</f>
        <v>4.9352746573164135</v>
      </c>
      <c r="BX11" s="16" t="s">
        <v>14228</v>
      </c>
      <c r="BY11" s="23">
        <f>IF(B6L284C13=0,0,B6L284C31/B6L284C13)</f>
        <v>13.459839974499308</v>
      </c>
      <c r="BZ11" s="16" t="s">
        <v>14229</v>
      </c>
      <c r="CA11" s="23">
        <f>IF(B6L284C18=0,0,B6L284C32/B6L284C18)</f>
        <v>10.767871979599443</v>
      </c>
      <c r="CB11" s="16" t="s">
        <v>14230</v>
      </c>
      <c r="CC11" s="23">
        <f>IF(B6L284C24=0,0,B6L284C33/B6L284C24)</f>
        <v>2.2433066624165505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409.26840000000004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818.53680000000008</v>
      </c>
      <c r="J12" s="16" t="s">
        <v>14233</v>
      </c>
      <c r="K12" s="23">
        <f>IF(B6L296C3=0,0,B6L285C3/B6L296C3)</f>
        <v>5.8763492794369009E-2</v>
      </c>
      <c r="L12" s="16" t="s">
        <v>14234</v>
      </c>
      <c r="M12" s="23">
        <f>A1L545C81</f>
        <v>0.14733200964563081</v>
      </c>
      <c r="N12" s="16" t="s">
        <v>14235</v>
      </c>
      <c r="O12" s="23">
        <f>B6L285C1*B6L285C5</f>
        <v>60.298335856451899</v>
      </c>
      <c r="P12" s="16" t="s">
        <v>14236</v>
      </c>
      <c r="Q12" s="23">
        <f>B3L839C27</f>
        <v>1.8678626822054922</v>
      </c>
      <c r="R12" s="16" t="s">
        <v>14237</v>
      </c>
      <c r="S12" s="23">
        <f>B6L285C6*B6L285C7</f>
        <v>112.62901134535986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61.945956239947925</v>
      </c>
      <c r="X12" s="16" t="s">
        <v>14239</v>
      </c>
      <c r="Y12" s="23">
        <f>IF(B6L296C10=0,0,B6L285C10/B6L296C10)</f>
        <v>5.3775558100228819E-2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26.733411888000003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40.100117832000002</v>
      </c>
      <c r="AH12" s="16" t="s">
        <v>14242</v>
      </c>
      <c r="AI12" s="23">
        <f>IF(B6L296C15=0,0,B6L285C15/B6L296C15)</f>
        <v>5.8763492794368995E-2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38.225668560000003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45.870802271999999</v>
      </c>
      <c r="AR12" s="16" t="s">
        <v>14245</v>
      </c>
      <c r="AS12" s="23">
        <f>IF(B6L296C20=0,0,B6L285C20/B6L296C20)</f>
        <v>5.8763492794368988E-2</v>
      </c>
      <c r="AT12" s="16" t="s">
        <v>14246</v>
      </c>
      <c r="AU12" s="17">
        <f>A1L240C27</f>
        <v>191240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956.2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239.05</v>
      </c>
      <c r="BD12" s="16" t="s">
        <v>14249</v>
      </c>
      <c r="BE12" s="23">
        <f>IF(B6L296C26=0,0,B6L285C26/B6L296C26)</f>
        <v>4.0630228294972572E-2</v>
      </c>
      <c r="BF12" s="16" t="s">
        <v>14250</v>
      </c>
      <c r="BG12" s="17">
        <f>B6L285C3+B6L285C10+B6L285C15+B6L285C20+B6L285C26</f>
        <v>1205.503676343948</v>
      </c>
      <c r="BH12" s="16" t="s">
        <v>14251</v>
      </c>
      <c r="BI12" s="17">
        <f>B6L298C3*B6L285C4</f>
        <v>7344.9162274924965</v>
      </c>
      <c r="BJ12" s="16" t="s">
        <v>14252</v>
      </c>
      <c r="BK12" s="17">
        <f>B6L298C10*B6L285C11</f>
        <v>555.85510537135724</v>
      </c>
      <c r="BL12" s="16" t="s">
        <v>14253</v>
      </c>
      <c r="BM12" s="17">
        <f>B6L298C15*B6L285C16</f>
        <v>359.82744598485738</v>
      </c>
      <c r="BN12" s="16" t="s">
        <v>14254</v>
      </c>
      <c r="BO12" s="17">
        <f>B6L298C20*B6L285C21</f>
        <v>411.60910538867944</v>
      </c>
      <c r="BP12" s="16" t="s">
        <v>14255</v>
      </c>
      <c r="BQ12" s="17">
        <f>B6L298C26*B6L285C27</f>
        <v>2145.0498306027062</v>
      </c>
      <c r="BR12" s="16" t="s">
        <v>14256</v>
      </c>
      <c r="BS12" s="15">
        <f>B6L285C29+B6L285C30+B6L285C31+B6L285C32+B6L285C33</f>
        <v>10817.257714840096</v>
      </c>
      <c r="BT12" s="16" t="s">
        <v>14257</v>
      </c>
      <c r="BU12" s="23">
        <f>IF(B6L285C3=0,0,B6L285C29/B6L285C3)</f>
        <v>8.9732266496662039</v>
      </c>
      <c r="BV12" s="16" t="s">
        <v>14258</v>
      </c>
      <c r="BW12" s="23">
        <f>IF(B6L285C8=0,0,B6L285C30/B6L285C8)</f>
        <v>4.9352746573164126</v>
      </c>
      <c r="BX12" s="16" t="s">
        <v>14259</v>
      </c>
      <c r="BY12" s="23">
        <f>IF(B6L285C13=0,0,B6L285C31/B6L285C13)</f>
        <v>13.459839974499305</v>
      </c>
      <c r="BZ12" s="16" t="s">
        <v>14260</v>
      </c>
      <c r="CA12" s="23">
        <f>IF(B6L285C18=0,0,B6L285C32/B6L285C18)</f>
        <v>10.767871979599443</v>
      </c>
      <c r="CB12" s="16" t="s">
        <v>14261</v>
      </c>
      <c r="CC12" s="23">
        <f>IF(B6L285C24=0,0,B6L285C33/B6L285C24)</f>
        <v>2.243306662416551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970.70060000000012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1941.4012000000002</v>
      </c>
      <c r="J13" s="16" t="s">
        <v>14264</v>
      </c>
      <c r="K13" s="23">
        <f>IF(B6L296C3=0,0,B6L286C3/B6L296C3)</f>
        <v>0.13937493760473488</v>
      </c>
      <c r="L13" s="16" t="s">
        <v>14265</v>
      </c>
      <c r="M13" s="23">
        <f>A1L546C81</f>
        <v>0.22454416162307747</v>
      </c>
      <c r="N13" s="16" t="s">
        <v>14266</v>
      </c>
      <c r="O13" s="23">
        <f>B6L286C1*B6L286C5</f>
        <v>217.96515241401829</v>
      </c>
      <c r="P13" s="16" t="s">
        <v>14267</v>
      </c>
      <c r="Q13" s="23">
        <f>B3L840C27</f>
        <v>1.914249751700233</v>
      </c>
      <c r="R13" s="16" t="s">
        <v>14268</v>
      </c>
      <c r="S13" s="23">
        <f>B6L286C6*B6L286C7</f>
        <v>417.23973888783797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229.48185638831092</v>
      </c>
      <c r="X13" s="16" t="s">
        <v>14270</v>
      </c>
      <c r="Y13" s="23">
        <f>IF(B6L296C10=0,0,B6L286C10/B6L296C10)</f>
        <v>0.19921421268172765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63.406163192000008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95.109244788000012</v>
      </c>
      <c r="AH13" s="16" t="s">
        <v>14273</v>
      </c>
      <c r="AI13" s="23">
        <f>IF(B6L296C15=0,0,B6L286C15/B6L296C15)</f>
        <v>0.13937493760473485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90.663436040000008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108.796123248</v>
      </c>
      <c r="AR13" s="16" t="s">
        <v>14276</v>
      </c>
      <c r="AS13" s="23">
        <f>IF(B6L296C20=0,0,B6L286C20/B6L296C20)</f>
        <v>0.13937493760473482</v>
      </c>
      <c r="AT13" s="16" t="s">
        <v>14277</v>
      </c>
      <c r="AU13" s="17">
        <f>A1L241C27</f>
        <v>879646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4398.2299999999996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1099.5574999999999</v>
      </c>
      <c r="BD13" s="16" t="s">
        <v>14280</v>
      </c>
      <c r="BE13" s="23">
        <f>IF(B6L296C26=0,0,B6L286C26/B6L296C26)</f>
        <v>0.1868867276655482</v>
      </c>
      <c r="BF13" s="16" t="s">
        <v>14281</v>
      </c>
      <c r="BG13" s="17">
        <f>B6L286C3+B6L286C10+B6L286C15+B6L286C20+B6L286C26</f>
        <v>3474.3459244243113</v>
      </c>
      <c r="BH13" s="16" t="s">
        <v>14282</v>
      </c>
      <c r="BI13" s="17">
        <f>B6L298C3*B6L286C4</f>
        <v>17420.63298553395</v>
      </c>
      <c r="BJ13" s="16" t="s">
        <v>14283</v>
      </c>
      <c r="BK13" s="17">
        <f>B6L298C10*B6L286C11</f>
        <v>2059.1927093584641</v>
      </c>
      <c r="BL13" s="16" t="s">
        <v>14284</v>
      </c>
      <c r="BM13" s="17">
        <f>B6L298C15*B6L286C16</f>
        <v>853.4368099613082</v>
      </c>
      <c r="BN13" s="16" t="s">
        <v>14285</v>
      </c>
      <c r="BO13" s="17">
        <f>B6L298C20*B6L286C21</f>
        <v>976.25227250932232</v>
      </c>
      <c r="BP13" s="16" t="s">
        <v>14286</v>
      </c>
      <c r="BQ13" s="17">
        <f>B6L298C26*B6L286C27</f>
        <v>9866.5786618403454</v>
      </c>
      <c r="BR13" s="16" t="s">
        <v>14287</v>
      </c>
      <c r="BS13" s="15">
        <f>B6L286C29+B6L286C30+B6L286C31+B6L286C32+B6L286C33</f>
        <v>31176.093439203389</v>
      </c>
      <c r="BT13" s="16" t="s">
        <v>14288</v>
      </c>
      <c r="BU13" s="23">
        <f>IF(B6L286C3=0,0,B6L286C29/B6L286C3)</f>
        <v>8.9732266496662039</v>
      </c>
      <c r="BV13" s="16" t="s">
        <v>14289</v>
      </c>
      <c r="BW13" s="23">
        <f>IF(B6L286C8=0,0,B6L286C30/B6L286C8)</f>
        <v>4.9352746573164126</v>
      </c>
      <c r="BX13" s="16" t="s">
        <v>14290</v>
      </c>
      <c r="BY13" s="23">
        <f>IF(B6L286C13=0,0,B6L286C31/B6L286C13)</f>
        <v>13.459839974499305</v>
      </c>
      <c r="BZ13" s="16" t="s">
        <v>14291</v>
      </c>
      <c r="CA13" s="23">
        <f>IF(B6L286C18=0,0,B6L286C32/B6L286C18)</f>
        <v>10.767871979599443</v>
      </c>
      <c r="CB13" s="16" t="s">
        <v>14292</v>
      </c>
      <c r="CC13" s="23">
        <f>IF(B6L286C24=0,0,B6L286C33/B6L286C24)</f>
        <v>2.243306662416551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625.13559999999995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1250.2711999999999</v>
      </c>
      <c r="J14" s="16" t="s">
        <v>14295</v>
      </c>
      <c r="K14" s="23">
        <f>IF(B6L296C3=0,0,B6L287C3/B6L296C3)</f>
        <v>8.975809353007351E-2</v>
      </c>
      <c r="L14" s="16" t="s">
        <v>14296</v>
      </c>
      <c r="M14" s="23">
        <f>A1L547C81</f>
        <v>5.9033234340997616E-2</v>
      </c>
      <c r="N14" s="16" t="s">
        <v>14297</v>
      </c>
      <c r="O14" s="23">
        <f>B6L287C1*B6L287C5</f>
        <v>36.903776369700147</v>
      </c>
      <c r="P14" s="16" t="s">
        <v>14298</v>
      </c>
      <c r="Q14" s="23">
        <f>B3L841C27</f>
        <v>1.9361861150301807</v>
      </c>
      <c r="R14" s="16" t="s">
        <v>14299</v>
      </c>
      <c r="S14" s="23">
        <f>B6L287C6*B6L287C7</f>
        <v>71.452579399192317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39.298918669555775</v>
      </c>
      <c r="X14" s="16" t="s">
        <v>14301</v>
      </c>
      <c r="Y14" s="23">
        <f>IF(B6L296C10=0,0,B6L287C10/B6L296C10)</f>
        <v>3.4115564799821717E-2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40.833857391999999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61.250786087999998</v>
      </c>
      <c r="AH14" s="16" t="s">
        <v>14304</v>
      </c>
      <c r="AI14" s="23">
        <f>IF(B6L296C15=0,0,B6L287C15/B6L296C15)</f>
        <v>8.975809353007351E-2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58.387665039999995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70.065198047999985</v>
      </c>
      <c r="AR14" s="16" t="s">
        <v>14307</v>
      </c>
      <c r="AS14" s="23">
        <f>IF(B6L296C20=0,0,B6L287C20/B6L296C20)</f>
        <v>8.9758093530073482E-2</v>
      </c>
      <c r="AT14" s="16" t="s">
        <v>14308</v>
      </c>
      <c r="AU14" s="17">
        <f>A1L242C27</f>
        <v>285995.59999999998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1429.9779999999998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357.49449999999996</v>
      </c>
      <c r="BD14" s="16" t="s">
        <v>14311</v>
      </c>
      <c r="BE14" s="23">
        <f>IF(B6L296C26=0,0,B6L287C26/B6L296C26)</f>
        <v>6.0761694830357961E-2</v>
      </c>
      <c r="BF14" s="16" t="s">
        <v>14312</v>
      </c>
      <c r="BG14" s="17">
        <f>B6L287C3+B6L287C10+B6L287C15+B6L287C20+B6L287C26</f>
        <v>1778.3806028055558</v>
      </c>
      <c r="BH14" s="16" t="s">
        <v>14313</v>
      </c>
      <c r="BI14" s="17">
        <f>B6L298C3*B6L287C4</f>
        <v>11218.966851150142</v>
      </c>
      <c r="BJ14" s="16" t="s">
        <v>14314</v>
      </c>
      <c r="BK14" s="17">
        <f>B6L298C10*B6L287C11</f>
        <v>352.63810430872263</v>
      </c>
      <c r="BL14" s="16" t="s">
        <v>14315</v>
      </c>
      <c r="BM14" s="17">
        <f>B6L298C15*B6L287C16</f>
        <v>549.61718603784561</v>
      </c>
      <c r="BN14" s="16" t="s">
        <v>14316</v>
      </c>
      <c r="BO14" s="17">
        <f>B6L298C20*B6L287C21</f>
        <v>628.71090233845393</v>
      </c>
      <c r="BP14" s="16" t="s">
        <v>14317</v>
      </c>
      <c r="BQ14" s="17">
        <f>B6L298C26*B6L287C27</f>
        <v>3207.8791745090944</v>
      </c>
      <c r="BR14" s="16" t="s">
        <v>14318</v>
      </c>
      <c r="BS14" s="15">
        <f>B6L287C29+B6L287C30+B6L287C31+B6L287C32+B6L287C33</f>
        <v>15957.812218344259</v>
      </c>
      <c r="BT14" s="16" t="s">
        <v>14319</v>
      </c>
      <c r="BU14" s="23">
        <f>IF(B6L287C3=0,0,B6L287C29/B6L287C3)</f>
        <v>8.9732266496662021</v>
      </c>
      <c r="BV14" s="16" t="s">
        <v>14320</v>
      </c>
      <c r="BW14" s="23">
        <f>IF(B6L287C8=0,0,B6L287C30/B6L287C8)</f>
        <v>4.9352746573164126</v>
      </c>
      <c r="BX14" s="16" t="s">
        <v>14321</v>
      </c>
      <c r="BY14" s="23">
        <f>IF(B6L287C13=0,0,B6L287C31/B6L287C13)</f>
        <v>13.459839974499307</v>
      </c>
      <c r="BZ14" s="16" t="s">
        <v>14322</v>
      </c>
      <c r="CA14" s="23">
        <f>IF(B6L287C18=0,0,B6L287C32/B6L287C18)</f>
        <v>10.767871979599443</v>
      </c>
      <c r="CB14" s="16" t="s">
        <v>14323</v>
      </c>
      <c r="CC14" s="23">
        <f>IF(B6L287C24=0,0,B6L287C33/B6L287C24)</f>
        <v>2.243306662416551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1319.1614000000002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2638.3228000000004</v>
      </c>
      <c r="J15" s="16" t="s">
        <v>14326</v>
      </c>
      <c r="K15" s="23">
        <f>IF(B6L296C3=0,0,B6L288C3/B6L296C3)</f>
        <v>0.18940756585045349</v>
      </c>
      <c r="L15" s="16" t="s">
        <v>14327</v>
      </c>
      <c r="M15" s="23">
        <f>A1L548C81</f>
        <v>5.8317072249568822E-2</v>
      </c>
      <c r="N15" s="16" t="s">
        <v>14328</v>
      </c>
      <c r="O15" s="23">
        <f>B6L288C1*B6L288C5</f>
        <v>76.929630672642361</v>
      </c>
      <c r="P15" s="16" t="s">
        <v>14329</v>
      </c>
      <c r="Q15" s="23">
        <f>B3L842C27</f>
        <v>1.9408160555418554</v>
      </c>
      <c r="R15" s="16" t="s">
        <v>14330</v>
      </c>
      <c r="S15" s="23">
        <f>B6L288C6*B6L288C7</f>
        <v>149.30626235636947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82.118444296003219</v>
      </c>
      <c r="X15" s="16" t="s">
        <v>14332</v>
      </c>
      <c r="Y15" s="23">
        <f>IF(B6L296C10=0,0,B6L288C10/B6L296C10)</f>
        <v>7.1287384042226509E-2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86.16762264800002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129.25143397200003</v>
      </c>
      <c r="AH15" s="16" t="s">
        <v>14335</v>
      </c>
      <c r="AI15" s="23">
        <f>IF(B6L296C15=0,0,B6L288C15/B6L296C15)</f>
        <v>0.18940756585045346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123.20967476000001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147.851609712</v>
      </c>
      <c r="AR15" s="16" t="s">
        <v>14338</v>
      </c>
      <c r="AS15" s="23">
        <f>IF(B6L296C20=0,0,B6L288C20/B6L296C20)</f>
        <v>0.1894075658504534</v>
      </c>
      <c r="AT15" s="16" t="s">
        <v>14339</v>
      </c>
      <c r="AU15" s="17">
        <f>A1L243C27</f>
        <v>450181.6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2250.9079999999999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562.72699999999998</v>
      </c>
      <c r="BD15" s="16" t="s">
        <v>14342</v>
      </c>
      <c r="BE15" s="23">
        <f>IF(B6L296C26=0,0,B6L288C26/B6L296C26)</f>
        <v>9.5644118292177491E-2</v>
      </c>
      <c r="BF15" s="16" t="s">
        <v>14343</v>
      </c>
      <c r="BG15" s="17">
        <f>B6L288C3+B6L288C10+B6L288C15+B6L288C20+B6L288C26</f>
        <v>3560.2712879800038</v>
      </c>
      <c r="BH15" s="16" t="s">
        <v>14344</v>
      </c>
      <c r="BI15" s="17">
        <f>B6L298C3*B6L288C4</f>
        <v>23674.268459381961</v>
      </c>
      <c r="BJ15" s="16" t="s">
        <v>14345</v>
      </c>
      <c r="BK15" s="17">
        <f>B6L298C10*B6L288C11</f>
        <v>736.86741278602585</v>
      </c>
      <c r="BL15" s="16" t="s">
        <v>14346</v>
      </c>
      <c r="BM15" s="17">
        <f>B6L298C15*B6L288C16</f>
        <v>1159.8024118251224</v>
      </c>
      <c r="BN15" s="16" t="s">
        <v>14347</v>
      </c>
      <c r="BO15" s="17">
        <f>B6L298C20*B6L288C21</f>
        <v>1326.7060044637647</v>
      </c>
      <c r="BP15" s="16" t="s">
        <v>14348</v>
      </c>
      <c r="BQ15" s="17">
        <f>B6L298C26*B6L288C27</f>
        <v>5049.4769128867138</v>
      </c>
      <c r="BR15" s="16" t="s">
        <v>14349</v>
      </c>
      <c r="BS15" s="15">
        <f>B6L288C29+B6L288C30+B6L288C31+B6L288C32+B6L288C33</f>
        <v>31947.121201343587</v>
      </c>
      <c r="BT15" s="16" t="s">
        <v>14350</v>
      </c>
      <c r="BU15" s="23">
        <f>IF(B6L288C3=0,0,B6L288C29/B6L288C3)</f>
        <v>8.9732266496662039</v>
      </c>
      <c r="BV15" s="16" t="s">
        <v>14351</v>
      </c>
      <c r="BW15" s="23">
        <f>IF(B6L288C8=0,0,B6L288C30/B6L288C8)</f>
        <v>4.9352746573164135</v>
      </c>
      <c r="BX15" s="16" t="s">
        <v>14352</v>
      </c>
      <c r="BY15" s="23">
        <f>IF(B6L288C13=0,0,B6L288C31/B6L288C13)</f>
        <v>13.459839974499305</v>
      </c>
      <c r="BZ15" s="16" t="s">
        <v>14353</v>
      </c>
      <c r="CA15" s="23">
        <f>IF(B6L288C18=0,0,B6L288C32/B6L288C18)</f>
        <v>10.767871979599441</v>
      </c>
      <c r="CB15" s="16" t="s">
        <v>14354</v>
      </c>
      <c r="CC15" s="23">
        <f>IF(B6L288C24=0,0,B6L288C33/B6L288C24)</f>
        <v>2.243306662416551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44.679200000000002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89.358400000000003</v>
      </c>
      <c r="J16" s="16" t="s">
        <v>14357</v>
      </c>
      <c r="K16" s="23">
        <f>IF(B6L296C3=0,0,B6L289C3/B6L296C3)</f>
        <v>6.4151198755099869E-3</v>
      </c>
      <c r="L16" s="16" t="s">
        <v>14358</v>
      </c>
      <c r="M16" s="23">
        <f>A1L549C81</f>
        <v>0.53431490602700593</v>
      </c>
      <c r="N16" s="16" t="s">
        <v>14359</v>
      </c>
      <c r="O16" s="23">
        <f>B6L289C1*B6L289C5</f>
        <v>23.872762549361806</v>
      </c>
      <c r="P16" s="16" t="s">
        <v>14360</v>
      </c>
      <c r="Q16" s="23">
        <f>B3L843C27</f>
        <v>1.6840025051181247</v>
      </c>
      <c r="R16" s="16" t="s">
        <v>14361</v>
      </c>
      <c r="S16" s="23">
        <f>B6L289C6*B6L289C7</f>
        <v>40.201791937215425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22.110985565468486</v>
      </c>
      <c r="X16" s="16" t="s">
        <v>14363</v>
      </c>
      <c r="Y16" s="23">
        <f>IF(B6L296C10=0,0,B6L289C10/B6L296C10)</f>
        <v>1.9194644188289811E-2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2.9184453440000002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4.3776680160000003</v>
      </c>
      <c r="AH16" s="16" t="s">
        <v>14366</v>
      </c>
      <c r="AI16" s="23">
        <f>IF(B6L296C15=0,0,B6L289C15/B6L296C15)</f>
        <v>6.4151198755099861E-3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4.17303728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5.0076447359999996</v>
      </c>
      <c r="AR16" s="16" t="s">
        <v>14369</v>
      </c>
      <c r="AS16" s="23">
        <f>IF(B6L296C20=0,0,B6L289C20/B6L296C20)</f>
        <v>6.4151198755099852E-3</v>
      </c>
      <c r="AT16" s="16" t="s">
        <v>14370</v>
      </c>
      <c r="AU16" s="17">
        <f>A1L244C27</f>
        <v>63995.799999999996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319.97899999999998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79.994749999999996</v>
      </c>
      <c r="BD16" s="16" t="s">
        <v>14373</v>
      </c>
      <c r="BE16" s="23">
        <f>IF(B6L296C26=0,0,B6L289C26/B6L296C26)</f>
        <v>1.3596339489225086E-2</v>
      </c>
      <c r="BF16" s="16" t="s">
        <v>14374</v>
      </c>
      <c r="BG16" s="23">
        <f>B6L289C3+B6L289C10+B6L289C15+B6L289C20+B6L289C26</f>
        <v>200.8494483174685</v>
      </c>
      <c r="BH16" s="16" t="s">
        <v>14375</v>
      </c>
      <c r="BI16" s="17">
        <f>B6L298C3*B6L289C4</f>
        <v>801.83317625153256</v>
      </c>
      <c r="BJ16" s="16" t="s">
        <v>14376</v>
      </c>
      <c r="BK16" s="17">
        <f>B6L298C10*B6L289C11</f>
        <v>198.40688492644659</v>
      </c>
      <c r="BL16" s="16" t="s">
        <v>14377</v>
      </c>
      <c r="BM16" s="17">
        <f>B6L298C15*B6L289C16</f>
        <v>39.281807304562584</v>
      </c>
      <c r="BN16" s="16" t="s">
        <v>14378</v>
      </c>
      <c r="BO16" s="17">
        <f>B6L298C20*B6L289C21</f>
        <v>44.934731197135875</v>
      </c>
      <c r="BP16" s="16" t="s">
        <v>14379</v>
      </c>
      <c r="BQ16" s="17">
        <f>B6L298C26*B6L289C27</f>
        <v>717.81102253338554</v>
      </c>
      <c r="BR16" s="16" t="s">
        <v>14380</v>
      </c>
      <c r="BS16" s="15">
        <f>B6L289C29+B6L289C30+B6L289C31+B6L289C32+B6L289C33</f>
        <v>1802.2676222130633</v>
      </c>
      <c r="BT16" s="16" t="s">
        <v>14381</v>
      </c>
      <c r="BU16" s="23">
        <f>IF(B6L289C3=0,0,B6L289C29/B6L289C3)</f>
        <v>8.9732266496662039</v>
      </c>
      <c r="BV16" s="16" t="s">
        <v>14382</v>
      </c>
      <c r="BW16" s="23">
        <f>IF(B6L289C8=0,0,B6L289C30/B6L289C8)</f>
        <v>4.9352746573164126</v>
      </c>
      <c r="BX16" s="16" t="s">
        <v>14383</v>
      </c>
      <c r="BY16" s="23">
        <f>IF(B6L289C13=0,0,B6L289C31/B6L289C13)</f>
        <v>13.459839974499307</v>
      </c>
      <c r="BZ16" s="16" t="s">
        <v>14384</v>
      </c>
      <c r="CA16" s="23">
        <f>IF(B6L289C18=0,0,B6L289C32/B6L289C18)</f>
        <v>10.767871979599443</v>
      </c>
      <c r="CB16" s="16" t="s">
        <v>14385</v>
      </c>
      <c r="CC16" s="23">
        <f>IF(B6L289C24=0,0,B6L289C33/B6L289C24)</f>
        <v>2.243306662416551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12.246800000000002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24.493600000000004</v>
      </c>
      <c r="J17" s="16" t="s">
        <v>14388</v>
      </c>
      <c r="K17" s="23">
        <f>IF(B6L296C3=0,0,B6L290C3/B6L296C3)</f>
        <v>1.7584175654755617E-3</v>
      </c>
      <c r="L17" s="16" t="s">
        <v>14389</v>
      </c>
      <c r="M17" s="23">
        <f>A1L550C81</f>
        <v>0.73613121080559563</v>
      </c>
      <c r="N17" s="16" t="s">
        <v>14390</v>
      </c>
      <c r="O17" s="23">
        <f>B6L290C1*B6L290C5</f>
        <v>9.0152517124939706</v>
      </c>
      <c r="P17" s="16" t="s">
        <v>14391</v>
      </c>
      <c r="Q17" s="23">
        <f>B3L844C27</f>
        <v>1.9875157402410506</v>
      </c>
      <c r="R17" s="16" t="s">
        <v>14392</v>
      </c>
      <c r="S17" s="23">
        <f>B6L290C6*B6L290C7</f>
        <v>17.917954680816852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9.8548750744492697</v>
      </c>
      <c r="X17" s="16" t="s">
        <v>14394</v>
      </c>
      <c r="Y17" s="23">
        <f>IF(B6L296C10=0,0,B6L290C10/B6L296C10)</f>
        <v>8.5550605609149774E-3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0.79996097600000016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1.1999414640000001</v>
      </c>
      <c r="AH17" s="16" t="s">
        <v>14397</v>
      </c>
      <c r="AI17" s="23">
        <f>IF(B6L296C15=0,0,B6L290C15/B6L296C15)</f>
        <v>1.7584175654755613E-3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1.1438511200000001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1.3726213440000001</v>
      </c>
      <c r="AR17" s="16" t="s">
        <v>14400</v>
      </c>
      <c r="AS17" s="23">
        <f>IF(B6L296C20=0,0,B6L290C20/B6L296C20)</f>
        <v>1.7584175654755613E-3</v>
      </c>
      <c r="AT17" s="16" t="s">
        <v>14401</v>
      </c>
      <c r="AU17" s="17">
        <f>A1L245C27</f>
        <v>22097.200000000001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110.486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27.621500000000001</v>
      </c>
      <c r="BD17" s="16" t="s">
        <v>14404</v>
      </c>
      <c r="BE17" s="23">
        <f>IF(B6L296C26=0,0,B6L290C26/B6L296C26)</f>
        <v>4.6946992296573306E-3</v>
      </c>
      <c r="BF17" s="16" t="s">
        <v>14405</v>
      </c>
      <c r="BG17" s="23">
        <f>B6L290C3+B6L290C10+B6L290C15+B6L290C20+B6L290C26</f>
        <v>64.542537882449281</v>
      </c>
      <c r="BH17" s="16" t="s">
        <v>14406</v>
      </c>
      <c r="BI17" s="17">
        <f>B6L298C3*B6L290C4</f>
        <v>219.78662426626417</v>
      </c>
      <c r="BJ17" s="16" t="s">
        <v>14407</v>
      </c>
      <c r="BK17" s="17">
        <f>B6L298C10*B6L290C11</f>
        <v>88.430027647179401</v>
      </c>
      <c r="BL17" s="16" t="s">
        <v>14408</v>
      </c>
      <c r="BM17" s="17">
        <f>B6L298C15*B6L290C16</f>
        <v>10.76734672280428</v>
      </c>
      <c r="BN17" s="16" t="s">
        <v>14409</v>
      </c>
      <c r="BO17" s="17">
        <f>B6L298C20*B6L290C21</f>
        <v>12.316842423881443</v>
      </c>
      <c r="BP17" s="16" t="s">
        <v>14410</v>
      </c>
      <c r="BQ17" s="17">
        <f>B6L298C26*B6L290C27</f>
        <v>247.85397990375503</v>
      </c>
      <c r="BR17" s="16" t="s">
        <v>14411</v>
      </c>
      <c r="BS17" s="15">
        <f>B6L290C29+B6L290C30+B6L290C31+B6L290C32+B6L290C33</f>
        <v>579.15482096388428</v>
      </c>
      <c r="BT17" s="16" t="s">
        <v>14412</v>
      </c>
      <c r="BU17" s="23">
        <f>IF(B6L290C3=0,0,B6L290C29/B6L290C3)</f>
        <v>8.9732266496662039</v>
      </c>
      <c r="BV17" s="16" t="s">
        <v>14413</v>
      </c>
      <c r="BW17" s="23">
        <f>IF(B6L290C8=0,0,B6L290C30/B6L290C8)</f>
        <v>4.9352746573164126</v>
      </c>
      <c r="BX17" s="16" t="s">
        <v>14414</v>
      </c>
      <c r="BY17" s="23">
        <f>IF(B6L290C13=0,0,B6L290C31/B6L290C13)</f>
        <v>13.459839974499303</v>
      </c>
      <c r="BZ17" s="16" t="s">
        <v>14415</v>
      </c>
      <c r="CA17" s="23">
        <f>IF(B6L290C18=0,0,B6L290C32/B6L290C18)</f>
        <v>10.767871979599445</v>
      </c>
      <c r="CB17" s="16" t="s">
        <v>14416</v>
      </c>
      <c r="CC17" s="23">
        <f>IF(B6L290C24=0,0,B6L290C33/B6L290C24)</f>
        <v>2.2433066624165505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1080.9218000000001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1080.9218000000001</v>
      </c>
      <c r="J18" s="16" t="s">
        <v>14419</v>
      </c>
      <c r="K18" s="23">
        <f>IF(B6L296C3=0,0,B6L291C3/B6L296C3)</f>
        <v>7.7600347847007464E-2</v>
      </c>
      <c r="L18" s="16" t="s">
        <v>14420</v>
      </c>
      <c r="M18" s="23">
        <f>A1L551C81</f>
        <v>7.5949774002893516E-2</v>
      </c>
      <c r="N18" s="16" t="s">
        <v>14421</v>
      </c>
      <c r="O18" s="23">
        <f>B6L291C1*B6L291C5</f>
        <v>82.095766424800871</v>
      </c>
      <c r="P18" s="16" t="s">
        <v>14422</v>
      </c>
      <c r="Q18" s="23">
        <f>B3L845C27</f>
        <v>1.1056301727425741</v>
      </c>
      <c r="R18" s="16" t="s">
        <v>14423</v>
      </c>
      <c r="S18" s="23">
        <f>B6L291C6*B6L291C7</f>
        <v>90.767556413686606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49.922156027527635</v>
      </c>
      <c r="X18" s="16" t="s">
        <v>14425</v>
      </c>
      <c r="Y18" s="23">
        <f>IF(B6L296C10=0,0,B6L291C10/B6L296C10)</f>
        <v>4.333764405134409E-2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35.302905988000006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52.954358982000009</v>
      </c>
      <c r="AH18" s="16" t="s">
        <v>14428</v>
      </c>
      <c r="AI18" s="23">
        <f>IF(B6L296C15=0,0,B6L291C15/B6L296C15)</f>
        <v>7.760034784700745E-2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50.479048060000004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60.574857672</v>
      </c>
      <c r="AR18" s="16" t="s">
        <v>14431</v>
      </c>
      <c r="AS18" s="23">
        <f>IF(B6L296C20=0,0,B6L291C20/B6L296C20)</f>
        <v>7.7600347847007436E-2</v>
      </c>
      <c r="AT18" s="16" t="s">
        <v>14432</v>
      </c>
      <c r="AU18" s="17">
        <f>A1L246C27</f>
        <v>498044.60000000003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2490.223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622.55574999999999</v>
      </c>
      <c r="BD18" s="16" t="s">
        <v>14435</v>
      </c>
      <c r="BE18" s="23">
        <f>IF(B6L296C26=0,0,B6L291C26/B6L296C26)</f>
        <v>0.10581293557351128</v>
      </c>
      <c r="BF18" s="16" t="s">
        <v>14436</v>
      </c>
      <c r="BG18" s="17">
        <f>B6L291C3+B6L291C10+B6L291C15+B6L291C20+B6L291C26</f>
        <v>1866.9289226815276</v>
      </c>
      <c r="BH18" s="16" t="s">
        <v>14437</v>
      </c>
      <c r="BI18" s="17">
        <f>B6L298C3*B6L291C4</f>
        <v>9699.3563019651647</v>
      </c>
      <c r="BJ18" s="16" t="s">
        <v>14438</v>
      </c>
      <c r="BK18" s="17">
        <f>B6L298C10*B6L291C11</f>
        <v>447.96282087500526</v>
      </c>
      <c r="BL18" s="16" t="s">
        <v>14439</v>
      </c>
      <c r="BM18" s="17">
        <f>B6L298C15*B6L291C16</f>
        <v>475.17146523327335</v>
      </c>
      <c r="BN18" s="16" t="s">
        <v>14440</v>
      </c>
      <c r="BO18" s="17">
        <f>B6L298C20*B6L291C21</f>
        <v>543.55192716212764</v>
      </c>
      <c r="BP18" s="16" t="s">
        <v>14441</v>
      </c>
      <c r="BQ18" s="17">
        <f>B6L298C26*B6L291C27</f>
        <v>5586.3338468029306</v>
      </c>
      <c r="BR18" s="16" t="s">
        <v>14442</v>
      </c>
      <c r="BS18" s="15">
        <f>B6L291C29+B6L291C30+B6L291C31+B6L291C32+B6L291C33</f>
        <v>16752.3763620385</v>
      </c>
      <c r="BT18" s="16" t="s">
        <v>14443</v>
      </c>
      <c r="BU18" s="23">
        <f>IF(B6L291C3=0,0,B6L291C29/B6L291C3)</f>
        <v>8.9732266496662056</v>
      </c>
      <c r="BV18" s="16" t="s">
        <v>14444</v>
      </c>
      <c r="BW18" s="23">
        <f>IF(B6L291C8=0,0,B6L291C30/B6L291C8)</f>
        <v>4.9352746573164117</v>
      </c>
      <c r="BX18" s="16" t="s">
        <v>14445</v>
      </c>
      <c r="BY18" s="23">
        <f>IF(B6L291C13=0,0,B6L291C31/B6L291C13)</f>
        <v>13.459839974499305</v>
      </c>
      <c r="BZ18" s="16" t="s">
        <v>14446</v>
      </c>
      <c r="CA18" s="23">
        <f>IF(B6L291C18=0,0,B6L291C32/B6L291C18)</f>
        <v>10.767871979599443</v>
      </c>
      <c r="CB18" s="16" t="s">
        <v>14447</v>
      </c>
      <c r="CC18" s="23">
        <f>IF(B6L291C24=0,0,B6L291C33/B6L291C24)</f>
        <v>2.243306662416551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457.02420000000001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914.04840000000002</v>
      </c>
      <c r="J19" s="16" t="s">
        <v>14450</v>
      </c>
      <c r="K19" s="23">
        <f>IF(B6L296C3=0,0,B6L292C3/B6L296C3)</f>
        <v>6.5620356430040189E-2</v>
      </c>
      <c r="L19" s="16" t="s">
        <v>14451</v>
      </c>
      <c r="M19" s="23">
        <f>A1L552C81</f>
        <v>5.3223777809205175E-2</v>
      </c>
      <c r="N19" s="16" t="s">
        <v>14452</v>
      </c>
      <c r="O19" s="23">
        <f>B6L292C1*B6L292C5</f>
        <v>24.32455447422975</v>
      </c>
      <c r="P19" s="16" t="s">
        <v>14453</v>
      </c>
      <c r="Q19" s="23">
        <f>B3L846C27</f>
        <v>1.5634021638025075</v>
      </c>
      <c r="R19" s="16" t="s">
        <v>14454</v>
      </c>
      <c r="S19" s="23">
        <f>B6L292C6*B6L292C7</f>
        <v>38.029061098542755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20.915983604198516</v>
      </c>
      <c r="X19" s="16" t="s">
        <v>14456</v>
      </c>
      <c r="Y19" s="23">
        <f>IF(B6L296C10=0,0,B6L292C10/B6L296C10)</f>
        <v>1.8157257709836852E-2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29.852820744000002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44.779231116000005</v>
      </c>
      <c r="AH19" s="16" t="s">
        <v>14459</v>
      </c>
      <c r="AI19" s="23">
        <f>IF(B6L296C15=0,0,B6L292C15/B6L296C15)</f>
        <v>6.5620356430040175E-2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42.68606028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51.223272336000001</v>
      </c>
      <c r="AR19" s="16" t="s">
        <v>14462</v>
      </c>
      <c r="AS19" s="23">
        <f>IF(B6L296C20=0,0,B6L292C20/B6L296C20)</f>
        <v>6.5620356430040175E-2</v>
      </c>
      <c r="AT19" s="16" t="s">
        <v>14463</v>
      </c>
      <c r="AU19" s="17">
        <f>A1L247C27</f>
        <v>404729.80000000005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2023.6490000000003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505.91225000000009</v>
      </c>
      <c r="BD19" s="16" t="s">
        <v>14466</v>
      </c>
      <c r="BE19" s="23">
        <f>IF(B6L296C26=0,0,B6L292C26/B6L296C26)</f>
        <v>8.5987576719193645E-2</v>
      </c>
      <c r="BF19" s="16" t="s">
        <v>14467</v>
      </c>
      <c r="BG19" s="17">
        <f>B6L292C3+B6L292C10+B6L292C15+B6L292C20+B6L292C26</f>
        <v>1536.8791370561985</v>
      </c>
      <c r="BH19" s="16" t="s">
        <v>14468</v>
      </c>
      <c r="BI19" s="17">
        <f>B6L298C3*B6L292C4</f>
        <v>8201.963461964755</v>
      </c>
      <c r="BJ19" s="16" t="s">
        <v>14469</v>
      </c>
      <c r="BK19" s="17">
        <f>B6L298C10*B6L292C11</f>
        <v>187.68386148117551</v>
      </c>
      <c r="BL19" s="16" t="s">
        <v>14470</v>
      </c>
      <c r="BM19" s="17">
        <f>B6L298C15*B6L292C16</f>
        <v>401.81419000165334</v>
      </c>
      <c r="BN19" s="16" t="s">
        <v>14471</v>
      </c>
      <c r="BO19" s="17">
        <f>B6L298C20*B6L292C21</f>
        <v>459.63803240850484</v>
      </c>
      <c r="BP19" s="16" t="s">
        <v>14472</v>
      </c>
      <c r="BQ19" s="17">
        <f>B6L298C26*B6L292C27</f>
        <v>4539.6652840925917</v>
      </c>
      <c r="BR19" s="16" t="s">
        <v>14473</v>
      </c>
      <c r="BS19" s="15">
        <f>B6L292C29+B6L292C30+B6L292C31+B6L292C32+B6L292C33</f>
        <v>13790.764829948679</v>
      </c>
      <c r="BT19" s="16" t="s">
        <v>14474</v>
      </c>
      <c r="BU19" s="23">
        <f>IF(B6L292C3=0,0,B6L292C29/B6L292C3)</f>
        <v>8.9732266496662039</v>
      </c>
      <c r="BV19" s="16" t="s">
        <v>14475</v>
      </c>
      <c r="BW19" s="23">
        <f>IF(B6L292C8=0,0,B6L292C30/B6L292C8)</f>
        <v>4.9352746573164126</v>
      </c>
      <c r="BX19" s="16" t="s">
        <v>14476</v>
      </c>
      <c r="BY19" s="23">
        <f>IF(B6L292C13=0,0,B6L292C31/B6L292C13)</f>
        <v>13.459839974499307</v>
      </c>
      <c r="BZ19" s="16" t="s">
        <v>14477</v>
      </c>
      <c r="CA19" s="23">
        <f>IF(B6L292C18=0,0,B6L292C32/B6L292C18)</f>
        <v>10.767871979599445</v>
      </c>
      <c r="CB19" s="16" t="s">
        <v>14478</v>
      </c>
      <c r="CC19" s="23">
        <f>IF(B6L292C24=0,0,B6L292C33/B6L292C24)</f>
        <v>2.243306662416551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0.22160000000000002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0.44320000000000004</v>
      </c>
      <c r="J20" s="16" t="s">
        <v>14481</v>
      </c>
      <c r="K20" s="23">
        <f>IF(B6L296C3=0,0,B6L293C3/B6L296C3)</f>
        <v>3.1817726468088353E-5</v>
      </c>
      <c r="L20" s="16" t="s">
        <v>14482</v>
      </c>
      <c r="M20" s="23">
        <f>A1L553C81</f>
        <v>1.8316008316008314</v>
      </c>
      <c r="N20" s="16" t="s">
        <v>14483</v>
      </c>
      <c r="O20" s="23">
        <f>B6L293C1*B6L293C5</f>
        <v>0.40588274428274429</v>
      </c>
      <c r="P20" s="16" t="s">
        <v>14484</v>
      </c>
      <c r="Q20" s="23">
        <f>B3L847C27</f>
        <v>1.8280358598207007</v>
      </c>
      <c r="R20" s="16" t="s">
        <v>14485</v>
      </c>
      <c r="S20" s="23">
        <f>B6L293C6*B6L293C7</f>
        <v>0.7419682114312921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0.40808251628721071</v>
      </c>
      <c r="X20" s="16" t="s">
        <v>14487</v>
      </c>
      <c r="Y20" s="23">
        <f>IF(B6L296C10=0,0,B6L293C10/B6L296C10)</f>
        <v>3.5425823405303399E-4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1.4474912000000001E-2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2.1712368000000003E-2</v>
      </c>
      <c r="AH20" s="16" t="s">
        <v>14490</v>
      </c>
      <c r="AI20" s="23">
        <f>IF(B6L296C15=0,0,B6L293C15/B6L296C15)</f>
        <v>3.1817726468088353E-5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2.0697440000000001E-2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2.4836928000000001E-2</v>
      </c>
      <c r="AR20" s="16" t="s">
        <v>14493</v>
      </c>
      <c r="AS20" s="23">
        <f>IF(B6L296C20=0,0,B6L293C20/B6L296C20)</f>
        <v>3.1817726468088347E-5</v>
      </c>
      <c r="AT20" s="16" t="s">
        <v>14494</v>
      </c>
      <c r="AU20" s="17">
        <f>A1L248C27</f>
        <v>448.6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2.2430000000000003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0.56075000000000008</v>
      </c>
      <c r="BD20" s="16" t="s">
        <v>14497</v>
      </c>
      <c r="BE20" s="23">
        <f>IF(B6L296C26=0,0,B6L293C26/B6L296C26)</f>
        <v>9.530809670113312E-5</v>
      </c>
      <c r="BF20" s="16" t="s">
        <v>14498</v>
      </c>
      <c r="BG20" s="23">
        <f>B6L293C3+B6L293C10+B6L293C15+B6L293C20+B6L293C26</f>
        <v>1.458581812287211</v>
      </c>
      <c r="BH20" s="16" t="s">
        <v>14499</v>
      </c>
      <c r="BI20" s="17">
        <f>B6L298C3*B6L293C4</f>
        <v>3.9769340511320617</v>
      </c>
      <c r="BJ20" s="16" t="s">
        <v>14500</v>
      </c>
      <c r="BK20" s="17">
        <f>B6L298C10*B6L293C11</f>
        <v>3.6618169104112419</v>
      </c>
      <c r="BL20" s="16" t="s">
        <v>14501</v>
      </c>
      <c r="BM20" s="17">
        <f>B6L298C15*B6L293C16</f>
        <v>0.19482999916495974</v>
      </c>
      <c r="BN20" s="16" t="s">
        <v>14502</v>
      </c>
      <c r="BO20" s="17">
        <f>B6L298C20*B6L293C21</f>
        <v>0.22286738422544072</v>
      </c>
      <c r="BP20" s="16" t="s">
        <v>14503</v>
      </c>
      <c r="BQ20" s="17">
        <f>B6L298C26*B6L293C27</f>
        <v>5.0317368438003243</v>
      </c>
      <c r="BR20" s="16" t="s">
        <v>14504</v>
      </c>
      <c r="BS20" s="15">
        <f>B6L293C29+B6L293C30+B6L293C31+B6L293C32+B6L293C33</f>
        <v>13.088185188734029</v>
      </c>
      <c r="BT20" s="16" t="s">
        <v>14505</v>
      </c>
      <c r="BU20" s="23">
        <f>IF(B6L293C3=0,0,B6L293C29/B6L293C3)</f>
        <v>8.9732266496662039</v>
      </c>
      <c r="BV20" s="16" t="s">
        <v>14506</v>
      </c>
      <c r="BW20" s="23">
        <f>IF(B6L293C8=0,0,B6L293C30/B6L293C8)</f>
        <v>4.9352746573164126</v>
      </c>
      <c r="BX20" s="16" t="s">
        <v>14507</v>
      </c>
      <c r="BY20" s="23">
        <f>IF(B6L293C13=0,0,B6L293C31/B6L293C13)</f>
        <v>13.459839974499308</v>
      </c>
      <c r="BZ20" s="16" t="s">
        <v>14508</v>
      </c>
      <c r="CA20" s="23">
        <f>IF(B6L293C18=0,0,B6L293C32/B6L293C18)</f>
        <v>10.767871979599445</v>
      </c>
      <c r="CB20" s="16" t="s">
        <v>14509</v>
      </c>
      <c r="CC20" s="23">
        <f>IF(B6L293C24=0,0,B6L293C33/B6L293C24)</f>
        <v>2.243306662416551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153.89920000000001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307.79840000000002</v>
      </c>
      <c r="J21" s="16" t="s">
        <v>14512</v>
      </c>
      <c r="K21" s="23">
        <f>IF(B6L296C3=0,0,B6L294C3/B6L296C3)</f>
        <v>2.2097123868491077E-2</v>
      </c>
      <c r="L21" s="16" t="s">
        <v>14513</v>
      </c>
      <c r="M21" s="23">
        <f>A1L554C81</f>
        <v>0.46273531301627668</v>
      </c>
      <c r="N21" s="16" t="s">
        <v>14514</v>
      </c>
      <c r="O21" s="23">
        <f>B6L294C1*B6L294C5</f>
        <v>71.214594484954574</v>
      </c>
      <c r="P21" s="16" t="s">
        <v>14515</v>
      </c>
      <c r="Q21" s="23">
        <f>B3L848C27</f>
        <v>1.8958289180718626</v>
      </c>
      <c r="R21" s="16" t="s">
        <v>14516</v>
      </c>
      <c r="S21" s="23">
        <f>B6L294C6*B6L294C7</f>
        <v>135.01068761333786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74.255878187335838</v>
      </c>
      <c r="X21" s="16" t="s">
        <v>14518</v>
      </c>
      <c r="Y21" s="23">
        <f>IF(B6L296C10=0,0,B6L294C10/B6L296C10)</f>
        <v>6.4461855690452236E-2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10.052695744000001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15.079043616000002</v>
      </c>
      <c r="AH21" s="16" t="s">
        <v>14521</v>
      </c>
      <c r="AI21" s="23">
        <f>IF(B6L296C15=0,0,B6L294C15/B6L296C15)</f>
        <v>2.2097123868491077E-2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14.374185280000001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17.249022335999999</v>
      </c>
      <c r="AR21" s="16" t="s">
        <v>14524</v>
      </c>
      <c r="AS21" s="23">
        <f>IF(B6L296C20=0,0,B6L294C20/B6L296C20)</f>
        <v>2.209712386849107E-2</v>
      </c>
      <c r="AT21" s="16" t="s">
        <v>14525</v>
      </c>
      <c r="AU21" s="17">
        <f>A1L249C27</f>
        <v>152072.4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760.36199999999997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190.09049999999999</v>
      </c>
      <c r="BD21" s="16" t="s">
        <v>14528</v>
      </c>
      <c r="BE21" s="23">
        <f>IF(B6L296C26=0,0,B6L294C26/B6L296C26)</f>
        <v>3.2308807411443145E-2</v>
      </c>
      <c r="BF21" s="16" t="s">
        <v>14529</v>
      </c>
      <c r="BG21" s="23">
        <f>B6L294C3+B6L294C10+B6L294C15+B6L294C20+B6L294C26</f>
        <v>604.47284413933585</v>
      </c>
      <c r="BH21" s="16" t="s">
        <v>14530</v>
      </c>
      <c r="BI21" s="17">
        <f>B6L298C3*B6L294C4</f>
        <v>2761.9448056046181</v>
      </c>
      <c r="BJ21" s="16" t="s">
        <v>14531</v>
      </c>
      <c r="BK21" s="17">
        <f>B6L298C10*B6L294C11</f>
        <v>666.31482504496933</v>
      </c>
      <c r="BL21" s="16" t="s">
        <v>14532</v>
      </c>
      <c r="BM21" s="17">
        <f>B6L298C15*B6L294C16</f>
        <v>135.30767602657028</v>
      </c>
      <c r="BN21" s="16" t="s">
        <v>14533</v>
      </c>
      <c r="BO21" s="17">
        <f>B6L298C20*B6L294C21</f>
        <v>154.77938690608278</v>
      </c>
      <c r="BP21" s="16" t="s">
        <v>14534</v>
      </c>
      <c r="BQ21" s="17">
        <f>B6L298C26*B6L294C27</f>
        <v>1705.7251404483736</v>
      </c>
      <c r="BR21" s="16" t="s">
        <v>14535</v>
      </c>
      <c r="BS21" s="15">
        <f>B6L294C29+B6L294C30+B6L294C31+B6L294C32+B6L294C33</f>
        <v>5424.0718340306139</v>
      </c>
      <c r="BT21" s="16" t="s">
        <v>14536</v>
      </c>
      <c r="BU21" s="23">
        <f>IF(B6L294C3=0,0,B6L294C29/B6L294C3)</f>
        <v>8.9732266496662039</v>
      </c>
      <c r="BV21" s="16" t="s">
        <v>14537</v>
      </c>
      <c r="BW21" s="23">
        <f>IF(B6L294C8=0,0,B6L294C30/B6L294C8)</f>
        <v>4.9352746573164135</v>
      </c>
      <c r="BX21" s="16" t="s">
        <v>14538</v>
      </c>
      <c r="BY21" s="23">
        <f>IF(B6L294C13=0,0,B6L294C31/B6L294C13)</f>
        <v>13.459839974499308</v>
      </c>
      <c r="BZ21" s="16" t="s">
        <v>14539</v>
      </c>
      <c r="CA21" s="23">
        <f>IF(B6L294C18=0,0,B6L294C32/B6L294C18)</f>
        <v>10.767871979599443</v>
      </c>
      <c r="CB21" s="16" t="s">
        <v>14540</v>
      </c>
      <c r="CC21" s="23">
        <f>IF(B6L294C24=0,0,B6L294C33/B6L294C24)</f>
        <v>2.2433066624165514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697.73720000000014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1395.4744000000003</v>
      </c>
      <c r="J22" s="16" t="s">
        <v>14543</v>
      </c>
      <c r="K22" s="23">
        <f>IF(B6L296C3=0,0,B6L295C3/B6L296C3)</f>
        <v>0.10018236180600118</v>
      </c>
      <c r="L22" s="16" t="s">
        <v>14544</v>
      </c>
      <c r="M22" s="23">
        <f>A1L555C81</f>
        <v>0.26362667548400998</v>
      </c>
      <c r="N22" s="16" t="s">
        <v>14545</v>
      </c>
      <c r="O22" s="23">
        <f>B6L295C1*B6L295C5</f>
        <v>183.9421383975218</v>
      </c>
      <c r="P22" s="16" t="s">
        <v>14546</v>
      </c>
      <c r="Q22" s="23">
        <f>B3L852C27</f>
        <v>1.955876995820705</v>
      </c>
      <c r="R22" s="16" t="s">
        <v>14547</v>
      </c>
      <c r="S22" s="23">
        <f>B6L295C6*B6L295C7</f>
        <v>359.76819705378131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197.87250837957973</v>
      </c>
      <c r="X22" s="16" t="s">
        <v>14549</v>
      </c>
      <c r="Y22" s="23">
        <f>IF(B6L296C10=0,0,B6L295C10/B6L296C10)</f>
        <v>0.17177399812164154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45.576193904000014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68.364290856000025</v>
      </c>
      <c r="AH22" s="16" t="s">
        <v>14552</v>
      </c>
      <c r="AI22" s="23">
        <f>IF(B6L296C15=0,0,B6L295C15/B6L296C15)</f>
        <v>0.10018236180600118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65.168654480000015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78.202385376000009</v>
      </c>
      <c r="AR22" s="16" t="s">
        <v>14555</v>
      </c>
      <c r="AS22" s="23">
        <f>IF(B6L296C20=0,0,B6L295C20/B6L296C20)</f>
        <v>0.10018236180600114</v>
      </c>
      <c r="AT22" s="16" t="s">
        <v>14556</v>
      </c>
      <c r="AU22" s="17">
        <f>A1L253C27</f>
        <v>745230.60000000009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3726.1530000000002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931.53825000000006</v>
      </c>
      <c r="BD22" s="16" t="s">
        <v>14559</v>
      </c>
      <c r="BE22" s="23">
        <f>IF(B6L296C26=0,0,B6L295C26/B6L296C26)</f>
        <v>0.15832926903576339</v>
      </c>
      <c r="BF22" s="16" t="s">
        <v>14560</v>
      </c>
      <c r="BG22" s="17">
        <f>B6L295C3+B6L295C10+B6L295C15+B6L295C20+B6L295C26</f>
        <v>2671.4518346115801</v>
      </c>
      <c r="BH22" s="16" t="s">
        <v>14561</v>
      </c>
      <c r="BI22" s="17">
        <f>B6L298C3*B6L295C4</f>
        <v>12521.908075006959</v>
      </c>
      <c r="BJ22" s="16" t="s">
        <v>14562</v>
      </c>
      <c r="BK22" s="17">
        <f>B6L298C10*B6L295C11</f>
        <v>1775.5548654279442</v>
      </c>
      <c r="BL22" s="16" t="s">
        <v>14563</v>
      </c>
      <c r="BM22" s="17">
        <f>B6L298C15*B6L295C16</f>
        <v>613.44827659459111</v>
      </c>
      <c r="BN22" s="16" t="s">
        <v>14564</v>
      </c>
      <c r="BO22" s="17">
        <f>B6L298C20*B6L295C21</f>
        <v>701.72772852338983</v>
      </c>
      <c r="BP22" s="16" t="s">
        <v>14565</v>
      </c>
      <c r="BQ22" s="17">
        <f>B6L298C26*B6L295C27</f>
        <v>8358.9038500834195</v>
      </c>
      <c r="BR22" s="16" t="s">
        <v>14566</v>
      </c>
      <c r="BS22" s="15">
        <f>B6L295C29+B6L295C30+B6L295C31+B6L295C32+B6L295C33</f>
        <v>23971.542795636306</v>
      </c>
      <c r="BT22" s="16" t="s">
        <v>14567</v>
      </c>
      <c r="BU22" s="23">
        <f>IF(B6L295C3=0,0,B6L295C29/B6L295C3)</f>
        <v>8.9732266496662039</v>
      </c>
      <c r="BV22" s="16" t="s">
        <v>14568</v>
      </c>
      <c r="BW22" s="23">
        <f>IF(B6L295C8=0,0,B6L295C30/B6L295C8)</f>
        <v>4.9352746573164126</v>
      </c>
      <c r="BX22" s="16" t="s">
        <v>14569</v>
      </c>
      <c r="BY22" s="23">
        <f>IF(B6L295C13=0,0,B6L295C31/B6L295C13)</f>
        <v>13.459839974499308</v>
      </c>
      <c r="BZ22" s="16" t="s">
        <v>14570</v>
      </c>
      <c r="CA22" s="23">
        <f>IF(B6L295C18=0,0,B6L295C32/B6L295C18)</f>
        <v>10.767871979599443</v>
      </c>
      <c r="CB22" s="16" t="s">
        <v>14571</v>
      </c>
      <c r="CC22" s="23">
        <f>IF(B6L295C24=0,0,B6L295C33/B6L295C24)</f>
        <v>2.243306662416551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7508.8855999999996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13929.342199999999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2094.4275675472836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1151.9351621510059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454.93231625200013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682.39847437800006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650.50028074000011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780.60033688800013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23534.201999999997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5883.5504999999994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22427.826673417003</v>
      </c>
      <c r="BH23" s="16" t="s">
        <v>14588</v>
      </c>
      <c r="BI23" s="17">
        <f>SUM(B6L281C29:B6L295C29)</f>
        <v>124991.14464136008</v>
      </c>
      <c r="BJ23" s="16" t="s">
        <v>14589</v>
      </c>
      <c r="BK23" s="17">
        <f>SUM(B6L281C30:B6L295C30)</f>
        <v>10336.575295700968</v>
      </c>
      <c r="BL23" s="16" t="s">
        <v>14590</v>
      </c>
      <c r="BM23" s="17">
        <f>SUM(B6L281C31:B6L295C31)</f>
        <v>6123.3161759802306</v>
      </c>
      <c r="BN23" s="16" t="s">
        <v>14591</v>
      </c>
      <c r="BO23" s="17">
        <f>SUM(B6L281C32:B6L295C32)</f>
        <v>7004.503745701817</v>
      </c>
      <c r="BP23" s="16" t="s">
        <v>14592</v>
      </c>
      <c r="BQ23" s="17">
        <f>SUM(B6L281C33:B6L295C33)</f>
        <v>52794.432141256904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0.62107409705060768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5.1361871969358423E-2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3.0426420014509275E-2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3.480499239871606E-2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0.26233261856680862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124991.14464136006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10336.575295700966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6123.3161759802306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7004.5037457018188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52794.432141256912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40419</v>
      </c>
      <c r="F9" s="16" t="s">
        <v>14613</v>
      </c>
      <c r="G9" s="21">
        <f>B6L202C8</f>
        <v>45.238362616699142</v>
      </c>
      <c r="H9" s="16" t="s">
        <v>14614</v>
      </c>
      <c r="I9" s="21">
        <f>IF(B6L302C2=0,0,B6L302C1/B6L302C2)</f>
        <v>893.46735076304162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336327</v>
      </c>
      <c r="F10" s="16" t="s">
        <v>14615</v>
      </c>
      <c r="G10" s="21">
        <f>B6L203C8</f>
        <v>411.3353125514235</v>
      </c>
      <c r="H10" s="16" t="s">
        <v>14616</v>
      </c>
      <c r="I10" s="21">
        <f>IF(B6L303C2=0,0,B6L303C1/B6L303C2)</f>
        <v>817.64679505349727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695125</v>
      </c>
      <c r="F11" s="16" t="s">
        <v>14617</v>
      </c>
      <c r="G11" s="21">
        <f>B6L204C8</f>
        <v>339.12401487223792</v>
      </c>
      <c r="H11" s="16" t="s">
        <v>14618</v>
      </c>
      <c r="I11" s="15">
        <f>IF(B6L304C2=0,0,B6L304C1/B6L304C2)</f>
        <v>2049.7663672149033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187853</v>
      </c>
      <c r="F12" s="16" t="s">
        <v>14619</v>
      </c>
      <c r="G12" s="21">
        <f>B6L205C8</f>
        <v>140.44309002432172</v>
      </c>
      <c r="H12" s="16" t="s">
        <v>14620</v>
      </c>
      <c r="I12" s="15">
        <f>IF(B6L305C2=0,0,B6L305C1/B6L305C2)</f>
        <v>1337.5738170348425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922424</v>
      </c>
      <c r="F13" s="16" t="s">
        <v>14621</v>
      </c>
      <c r="G13" s="21">
        <f>B6L206C8</f>
        <v>585.5819557065679</v>
      </c>
      <c r="H13" s="16" t="s">
        <v>14622</v>
      </c>
      <c r="I13" s="15">
        <f>IF(B6L306C2=0,0,B6L306C1/B6L306C2)</f>
        <v>1575.2261336109577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249215</v>
      </c>
      <c r="F14" s="16" t="s">
        <v>14623</v>
      </c>
      <c r="G14" s="21">
        <f>B6L207C8</f>
        <v>69.333311351672123</v>
      </c>
      <c r="H14" s="16" t="s">
        <v>14624</v>
      </c>
      <c r="I14" s="15">
        <f>IF(B6L307C2=0,0,B6L307C1/B6L307C2)</f>
        <v>3594.4482549799582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378026</v>
      </c>
      <c r="F15" s="16" t="s">
        <v>14625</v>
      </c>
      <c r="G15" s="21">
        <f>B6L208C8</f>
        <v>187.70586369026503</v>
      </c>
      <c r="H15" s="16" t="s">
        <v>14626</v>
      </c>
      <c r="I15" s="15">
        <f>IF(B6L308C2=0,0,B6L308C1/B6L308C2)</f>
        <v>2013.927495753589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65739</v>
      </c>
      <c r="F16" s="16" t="s">
        <v>14627</v>
      </c>
      <c r="G16" s="21">
        <f>B6L209C8</f>
        <v>48.409927715485864</v>
      </c>
      <c r="H16" s="16" t="s">
        <v>14628</v>
      </c>
      <c r="I16" s="15">
        <f>IF(B6L309C2=0,0,B6L309C1/B6L309C2)</f>
        <v>1357.965258414768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14855</v>
      </c>
      <c r="F17" s="16" t="s">
        <v>14629</v>
      </c>
      <c r="G17" s="21">
        <f>B6L210C8</f>
        <v>14.756271390230621</v>
      </c>
      <c r="H17" s="16" t="s">
        <v>14630</v>
      </c>
      <c r="I17" s="15">
        <f>IF(B6L310C2=0,0,B6L310C1/B6L310C2)</f>
        <v>1006.6906203578461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566416</v>
      </c>
      <c r="F18" s="16" t="s">
        <v>14631</v>
      </c>
      <c r="G18" s="21">
        <f>B6L211C8</f>
        <v>172.66448740966419</v>
      </c>
      <c r="H18" s="16" t="s">
        <v>14632</v>
      </c>
      <c r="I18" s="15">
        <f>IF(B6L311C2=0,0,B6L311C1/B6L311C2)</f>
        <v>3280.442947460991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490319</v>
      </c>
      <c r="F19" s="16" t="s">
        <v>14633</v>
      </c>
      <c r="G19" s="21">
        <f>B6L212C8</f>
        <v>36.295893404299669</v>
      </c>
      <c r="H19" s="16" t="s">
        <v>14634</v>
      </c>
      <c r="I19" s="15">
        <f>IF(B6L312C2=0,0,B6L312C1/B6L312C2)</f>
        <v>13508.938725886715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640</v>
      </c>
      <c r="F20" s="16" t="s">
        <v>14635</v>
      </c>
      <c r="G20" s="21">
        <f>B6L213C8</f>
        <v>0.3411491503940115</v>
      </c>
      <c r="H20" s="16" t="s">
        <v>14636</v>
      </c>
      <c r="I20" s="15">
        <f>IF(B6L313C2=0,0,B6L313C1/B6L313C2)</f>
        <v>1876.0122933351279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163526</v>
      </c>
      <c r="F21" s="16" t="s">
        <v>14637</v>
      </c>
      <c r="G21" s="21">
        <f>B6L214C8</f>
        <v>178.976420185027</v>
      </c>
      <c r="H21" s="16" t="s">
        <v>14638</v>
      </c>
      <c r="I21" s="21">
        <f>IF(B6L314C2=0,0,B6L314C1/B6L314C2)</f>
        <v>913.67343156682739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814726</v>
      </c>
      <c r="F22" s="16" t="s">
        <v>14639</v>
      </c>
      <c r="G22" s="21">
        <f>B6L215C8</f>
        <v>580.81783083929372</v>
      </c>
      <c r="H22" s="16" t="s">
        <v>14640</v>
      </c>
      <c r="I22" s="15">
        <f>IF(B6L315C2=0,0,B6L315C1/B6L315C2)</f>
        <v>1402.7220872725345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4925610</v>
      </c>
      <c r="F23" s="16" t="s">
        <v>14642</v>
      </c>
      <c r="G23" s="15">
        <f>B6L216C8</f>
        <v>2811.0238909075824</v>
      </c>
      <c r="H23" s="16" t="s">
        <v>14643</v>
      </c>
      <c r="I23" s="15">
        <f>IF(B6L316C2=0,0,B6L316C1/B6L316C2)</f>
        <v>1752.2476475323342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83853.376999999993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83486.381499999989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83206.539999999994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82146.174750000006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80495.244399999996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4428.7079999999996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4400.5720000000001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4505.949333333333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4463.2739999999994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4357.8429999999989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1055.328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1071.2750000000001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1078.4880000000001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1065.7935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1051.8665999999998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3373.3799999999997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3329.297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3427.4613333333327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3397.4804999999997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3305.9763999999991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11511</v>
      </c>
      <c r="F9" s="16" t="s">
        <v>14758</v>
      </c>
      <c r="G9" s="21">
        <f>IF(B7L101C1=0,0,B7L202C1/B7L101C1)</f>
        <v>0.13727533000847419</v>
      </c>
      <c r="H9" s="16" t="s">
        <v>14759</v>
      </c>
      <c r="I9" s="21">
        <f>B7L202C2</f>
        <v>0.13727533000847419</v>
      </c>
      <c r="J9" s="16" t="s">
        <v>14760</v>
      </c>
      <c r="K9" s="17">
        <f>B7L202C3*B7L116C1</f>
        <v>463.08185274398664</v>
      </c>
      <c r="L9" s="16" t="s">
        <v>14761</v>
      </c>
      <c r="M9" s="23">
        <f>B7L202C4</f>
        <v>463.08185274398664</v>
      </c>
      <c r="N9" s="16" t="s">
        <v>14762</v>
      </c>
      <c r="O9" s="23">
        <f>B7L202C5/24</f>
        <v>19.29507719766611</v>
      </c>
      <c r="P9" s="16" t="s">
        <v>14763</v>
      </c>
      <c r="Q9" s="23">
        <f>B7L202C6</f>
        <v>19.29507719766611</v>
      </c>
      <c r="R9" s="16" t="s">
        <v>14764</v>
      </c>
      <c r="S9" s="25">
        <f>IF(B7L202C7=0,0,B7L202C1/B7L202C7)</f>
        <v>596.57703786706509</v>
      </c>
      <c r="T9" s="16" t="s">
        <v>14765</v>
      </c>
      <c r="U9" s="17">
        <f>A1L202C18</f>
        <v>11705</v>
      </c>
      <c r="V9" s="16" t="s">
        <v>14766</v>
      </c>
      <c r="W9" s="23">
        <f>IF(B7L102C1=0,0,B7L202C9/B7L102C1)</f>
        <v>0.14020250715980548</v>
      </c>
      <c r="X9" s="16" t="s">
        <v>14767</v>
      </c>
      <c r="Y9" s="23">
        <f>B7L202C10</f>
        <v>0.14020250715980548</v>
      </c>
      <c r="Z9" s="16" t="s">
        <v>14768</v>
      </c>
      <c r="AA9" s="23">
        <f>B7L202C11*B7L117C1</f>
        <v>466.77578647961889</v>
      </c>
      <c r="AB9" s="16" t="s">
        <v>14769</v>
      </c>
      <c r="AC9" s="23">
        <f>B7L202C12</f>
        <v>466.77578647961889</v>
      </c>
      <c r="AD9" s="16" t="s">
        <v>14770</v>
      </c>
      <c r="AE9" s="23">
        <f>B7L202C13/24</f>
        <v>19.448991103317454</v>
      </c>
      <c r="AF9" s="16" t="s">
        <v>14771</v>
      </c>
      <c r="AG9" s="23">
        <f>B7L202C14</f>
        <v>19.448991103317454</v>
      </c>
      <c r="AH9" s="16" t="s">
        <v>14772</v>
      </c>
      <c r="AI9" s="26">
        <f>IF(B7L202C15=0,0,B7L202C9/B7L202C15)</f>
        <v>601.83070359898795</v>
      </c>
      <c r="AJ9" s="16" t="s">
        <v>14773</v>
      </c>
      <c r="AK9" s="17">
        <f>A1L202C21</f>
        <v>12262</v>
      </c>
      <c r="AL9" s="16" t="s">
        <v>14774</v>
      </c>
      <c r="AM9" s="23">
        <f>IF(B7L103C1=0,0,B7L202C17/B7L103C1)</f>
        <v>0.14736822369972361</v>
      </c>
      <c r="AN9" s="16" t="s">
        <v>14775</v>
      </c>
      <c r="AO9" s="23">
        <f>B7L202C18</f>
        <v>0.14736822369972361</v>
      </c>
      <c r="AP9" s="16" t="s">
        <v>14776</v>
      </c>
      <c r="AQ9" s="23">
        <f>B7L202C19*B7L118C1</f>
        <v>505.09888849281953</v>
      </c>
      <c r="AR9" s="16" t="s">
        <v>14777</v>
      </c>
      <c r="AS9" s="23">
        <f>B7L202C20</f>
        <v>505.09888849281953</v>
      </c>
      <c r="AT9" s="16" t="s">
        <v>14778</v>
      </c>
      <c r="AU9" s="17">
        <f>B7L202C21/24</f>
        <v>21.045787020534146</v>
      </c>
      <c r="AV9" s="16" t="s">
        <v>14779</v>
      </c>
      <c r="AW9" s="23">
        <f>B7L202C22</f>
        <v>21.045787020534146</v>
      </c>
      <c r="AX9" s="16" t="s">
        <v>14780</v>
      </c>
      <c r="AY9" s="26">
        <f>IF(B7L202C23=0,0,B7L202C17/B7L202C23)</f>
        <v>582.63442407908531</v>
      </c>
      <c r="AZ9" s="16" t="s">
        <v>14781</v>
      </c>
      <c r="BA9" s="17">
        <f>A1L202C24</f>
        <v>12630</v>
      </c>
      <c r="BB9" s="16" t="s">
        <v>14782</v>
      </c>
      <c r="BC9" s="23">
        <f>IF(B7L104C1=0,0,B7L202C25/B7L104C1)</f>
        <v>0.15375031203141931</v>
      </c>
      <c r="BD9" s="16" t="s">
        <v>14783</v>
      </c>
      <c r="BE9" s="23">
        <f>B7L202C26</f>
        <v>0.15375031203141931</v>
      </c>
      <c r="BF9" s="16" t="s">
        <v>14784</v>
      </c>
      <c r="BG9" s="23">
        <f>B7L202C27*B7L119C1</f>
        <v>522.36368699566242</v>
      </c>
      <c r="BH9" s="16" t="s">
        <v>14785</v>
      </c>
      <c r="BI9" s="23">
        <f>B7L202C28</f>
        <v>522.36368699566242</v>
      </c>
      <c r="BJ9" s="16" t="s">
        <v>14786</v>
      </c>
      <c r="BK9" s="23">
        <f>B7L202C29/24</f>
        <v>21.765153624819266</v>
      </c>
      <c r="BL9" s="16" t="s">
        <v>14787</v>
      </c>
      <c r="BM9" s="23">
        <f>B7L202C30</f>
        <v>21.765153624819266</v>
      </c>
      <c r="BN9" s="16" t="s">
        <v>14788</v>
      </c>
      <c r="BO9" s="26">
        <f>IF(B7L202C31=0,0,B7L202C25/B7L202C31)</f>
        <v>580.28535969522136</v>
      </c>
      <c r="BP9" s="16" t="s">
        <v>14789</v>
      </c>
      <c r="BQ9" s="17">
        <f>A1L202C27</f>
        <v>12761</v>
      </c>
      <c r="BR9" s="16" t="s">
        <v>14790</v>
      </c>
      <c r="BS9" s="21">
        <f>IF(B7L105C1=0,0,B7L202C33/B7L105C1)</f>
        <v>0.15853110447851501</v>
      </c>
      <c r="BT9" s="16" t="s">
        <v>14791</v>
      </c>
      <c r="BU9" s="23">
        <f>B7L202C34</f>
        <v>0.15853110447851501</v>
      </c>
      <c r="BV9" s="16" t="s">
        <v>14792</v>
      </c>
      <c r="BW9" s="23">
        <f>B7L202C35*B7L120C1</f>
        <v>524.10009007190479</v>
      </c>
      <c r="BX9" s="16" t="s">
        <v>14793</v>
      </c>
      <c r="BY9" s="23">
        <f>B7L202C36</f>
        <v>524.10009007190479</v>
      </c>
      <c r="BZ9" s="16" t="s">
        <v>14794</v>
      </c>
      <c r="CA9" s="23">
        <f>B7L202C37/24</f>
        <v>21.837503752996032</v>
      </c>
      <c r="CB9" s="16" t="s">
        <v>14795</v>
      </c>
      <c r="CC9" s="23">
        <f>B7L202C38</f>
        <v>21.837503752996032</v>
      </c>
      <c r="CD9" s="16" t="s">
        <v>14796</v>
      </c>
      <c r="CE9" s="26">
        <f>IF(B7L202C39=0,0,B7L202C33/B7L202C39)</f>
        <v>584.36166259384083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279039</v>
      </c>
      <c r="F10" s="16" t="s">
        <v>14798</v>
      </c>
      <c r="G10" s="21">
        <f>IF(B7L101C1=0,0,B7L203C1/B7L101C1)</f>
        <v>3.327701399551267</v>
      </c>
      <c r="H10" s="16" t="s">
        <v>14799</v>
      </c>
      <c r="I10" s="21">
        <f>B7L203C2</f>
        <v>3.327701399551267</v>
      </c>
      <c r="J10" s="16" t="s">
        <v>14800</v>
      </c>
      <c r="K10" s="17">
        <f>B7L203C3*B7L116C1</f>
        <v>11225.601347218251</v>
      </c>
      <c r="L10" s="16" t="s">
        <v>14801</v>
      </c>
      <c r="M10" s="17">
        <f>B7L203C4</f>
        <v>11225.601347218251</v>
      </c>
      <c r="N10" s="16" t="s">
        <v>14802</v>
      </c>
      <c r="O10" s="23">
        <f>B7L203C5/24</f>
        <v>467.73338946742712</v>
      </c>
      <c r="P10" s="16" t="s">
        <v>14803</v>
      </c>
      <c r="Q10" s="23">
        <f>B7L203C6</f>
        <v>467.73338946742712</v>
      </c>
      <c r="R10" s="16" t="s">
        <v>14804</v>
      </c>
      <c r="S10" s="25">
        <f>IF(B7L203C7=0,0,B7L203C1/B7L203C7)</f>
        <v>596.5770378670652</v>
      </c>
      <c r="T10" s="16" t="s">
        <v>14805</v>
      </c>
      <c r="U10" s="17">
        <f>A1L203C18</f>
        <v>285569</v>
      </c>
      <c r="V10" s="16" t="s">
        <v>14806</v>
      </c>
      <c r="W10" s="23">
        <f>IF(B7L102C1=0,0,B7L203C9/B7L102C1)</f>
        <v>3.4205459006508749</v>
      </c>
      <c r="X10" s="16" t="s">
        <v>14807</v>
      </c>
      <c r="Y10" s="23">
        <f>B7L203C10</f>
        <v>3.4205459006508749</v>
      </c>
      <c r="Z10" s="16" t="s">
        <v>14808</v>
      </c>
      <c r="AA10" s="17">
        <f>B7L203C11*B7L117C1</f>
        <v>11388.013205399257</v>
      </c>
      <c r="AB10" s="16" t="s">
        <v>14809</v>
      </c>
      <c r="AC10" s="17">
        <f>B7L203C12</f>
        <v>11388.013205399257</v>
      </c>
      <c r="AD10" s="16" t="s">
        <v>14810</v>
      </c>
      <c r="AE10" s="23">
        <f>B7L203C13/24</f>
        <v>474.500550224969</v>
      </c>
      <c r="AF10" s="16" t="s">
        <v>14811</v>
      </c>
      <c r="AG10" s="23">
        <f>B7L203C14</f>
        <v>474.500550224969</v>
      </c>
      <c r="AH10" s="16" t="s">
        <v>14812</v>
      </c>
      <c r="AI10" s="26">
        <f>IF(B7L203C15=0,0,B7L203C9/B7L203C15)</f>
        <v>601.83070359898795</v>
      </c>
      <c r="AJ10" s="16" t="s">
        <v>14813</v>
      </c>
      <c r="AK10" s="17">
        <f>A1L203C21</f>
        <v>289005</v>
      </c>
      <c r="AL10" s="16" t="s">
        <v>14814</v>
      </c>
      <c r="AM10" s="23">
        <f>IF(B7L103C1=0,0,B7L203C17/B7L103C1)</f>
        <v>3.4733447635245982</v>
      </c>
      <c r="AN10" s="16" t="s">
        <v>14815</v>
      </c>
      <c r="AO10" s="23">
        <f>B7L203C18</f>
        <v>3.4733447635245982</v>
      </c>
      <c r="AP10" s="16" t="s">
        <v>14816</v>
      </c>
      <c r="AQ10" s="17">
        <f>B7L203C19*B7L118C1</f>
        <v>11904.754874316368</v>
      </c>
      <c r="AR10" s="16" t="s">
        <v>14817</v>
      </c>
      <c r="AS10" s="17">
        <f>B7L203C20</f>
        <v>11904.754874316368</v>
      </c>
      <c r="AT10" s="16" t="s">
        <v>14818</v>
      </c>
      <c r="AU10" s="17">
        <f>B7L203C21/24</f>
        <v>496.03145309651535</v>
      </c>
      <c r="AV10" s="16" t="s">
        <v>14819</v>
      </c>
      <c r="AW10" s="23">
        <f>B7L203C22</f>
        <v>496.03145309651535</v>
      </c>
      <c r="AX10" s="16" t="s">
        <v>14820</v>
      </c>
      <c r="AY10" s="26">
        <f>IF(B7L203C23=0,0,B7L203C17/B7L203C23)</f>
        <v>582.63442407908519</v>
      </c>
      <c r="AZ10" s="16" t="s">
        <v>14821</v>
      </c>
      <c r="BA10" s="17">
        <f>A1L203C24</f>
        <v>286311.5</v>
      </c>
      <c r="BB10" s="16" t="s">
        <v>14822</v>
      </c>
      <c r="BC10" s="23">
        <f>IF(B7L104C1=0,0,B7L203C25/B7L104C1)</f>
        <v>3.4853905354856463</v>
      </c>
      <c r="BD10" s="16" t="s">
        <v>14823</v>
      </c>
      <c r="BE10" s="23">
        <f>B7L203C26</f>
        <v>3.4853905354856463</v>
      </c>
      <c r="BF10" s="16" t="s">
        <v>14824</v>
      </c>
      <c r="BG10" s="17">
        <f>B7L203C27*B7L119C1</f>
        <v>11841.54637919704</v>
      </c>
      <c r="BH10" s="16" t="s">
        <v>14825</v>
      </c>
      <c r="BI10" s="17">
        <f>B7L203C28</f>
        <v>11841.54637919704</v>
      </c>
      <c r="BJ10" s="16" t="s">
        <v>14826</v>
      </c>
      <c r="BK10" s="23">
        <f>B7L203C29/24</f>
        <v>493.39776579987665</v>
      </c>
      <c r="BL10" s="16" t="s">
        <v>14827</v>
      </c>
      <c r="BM10" s="23">
        <f>B7L203C30</f>
        <v>493.39776579987665</v>
      </c>
      <c r="BN10" s="16" t="s">
        <v>14828</v>
      </c>
      <c r="BO10" s="26">
        <f>IF(B7L203C31=0,0,B7L203C25/B7L203C31)</f>
        <v>580.28535969522136</v>
      </c>
      <c r="BP10" s="16" t="s">
        <v>14829</v>
      </c>
      <c r="BQ10" s="17">
        <f>A1L203C27</f>
        <v>285333.59999999998</v>
      </c>
      <c r="BR10" s="16" t="s">
        <v>14830</v>
      </c>
      <c r="BS10" s="21">
        <f>IF(B7L105C1=0,0,B7L203C33/B7L105C1)</f>
        <v>3.5447261776373957</v>
      </c>
      <c r="BT10" s="16" t="s">
        <v>14831</v>
      </c>
      <c r="BU10" s="23">
        <f>B7L203C34</f>
        <v>3.5447261776373957</v>
      </c>
      <c r="BV10" s="16" t="s">
        <v>14832</v>
      </c>
      <c r="BW10" s="17">
        <f>B7L203C35*B7L120C1</f>
        <v>11718.781087731435</v>
      </c>
      <c r="BX10" s="16" t="s">
        <v>14833</v>
      </c>
      <c r="BY10" s="17">
        <f>B7L203C36</f>
        <v>11718.781087731435</v>
      </c>
      <c r="BZ10" s="16" t="s">
        <v>14834</v>
      </c>
      <c r="CA10" s="23">
        <f>B7L203C37/24</f>
        <v>488.28254532214311</v>
      </c>
      <c r="CB10" s="16" t="s">
        <v>14835</v>
      </c>
      <c r="CC10" s="23">
        <f>B7L203C38</f>
        <v>488.28254532214311</v>
      </c>
      <c r="CD10" s="16" t="s">
        <v>14836</v>
      </c>
      <c r="CE10" s="26">
        <f>IF(B7L203C39=0,0,B7L203C33/B7L203C39)</f>
        <v>584.36166259384083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399922</v>
      </c>
      <c r="F11" s="16" t="s">
        <v>14838</v>
      </c>
      <c r="G11" s="21">
        <f>IF(B7L101C1=0,0,B7L204C1/B7L101C1)</f>
        <v>4.769301062257755</v>
      </c>
      <c r="H11" s="16" t="s">
        <v>14839</v>
      </c>
      <c r="I11" s="21">
        <f>B7L204C2</f>
        <v>4.769301062257755</v>
      </c>
      <c r="J11" s="16" t="s">
        <v>14840</v>
      </c>
      <c r="K11" s="17">
        <f>B7L204C3*B7L116C1</f>
        <v>16088.664817399063</v>
      </c>
      <c r="L11" s="16" t="s">
        <v>14841</v>
      </c>
      <c r="M11" s="17">
        <f>B7L204C4</f>
        <v>16088.664817399063</v>
      </c>
      <c r="N11" s="16" t="s">
        <v>14842</v>
      </c>
      <c r="O11" s="23">
        <f>B7L204C5/24</f>
        <v>670.36103405829431</v>
      </c>
      <c r="P11" s="16" t="s">
        <v>14843</v>
      </c>
      <c r="Q11" s="23">
        <f>B7L204C6</f>
        <v>670.36103405829431</v>
      </c>
      <c r="R11" s="16" t="s">
        <v>14844</v>
      </c>
      <c r="S11" s="25">
        <f>IF(B7L204C7=0,0,B7L204C1/B7L204C7)</f>
        <v>596.5770378670652</v>
      </c>
      <c r="T11" s="16" t="s">
        <v>14845</v>
      </c>
      <c r="U11" s="17">
        <f>A1L204C18</f>
        <v>409702.5</v>
      </c>
      <c r="V11" s="16" t="s">
        <v>14846</v>
      </c>
      <c r="W11" s="23">
        <f>IF(B7L102C1=0,0,B7L204C9/B7L102C1)</f>
        <v>4.9074171456335076</v>
      </c>
      <c r="X11" s="16" t="s">
        <v>14847</v>
      </c>
      <c r="Y11" s="23">
        <f>B7L204C10</f>
        <v>4.9074171456335076</v>
      </c>
      <c r="Z11" s="16" t="s">
        <v>14848</v>
      </c>
      <c r="AA11" s="17">
        <f>B7L204C11*B7L117C1</f>
        <v>16338.2491807062</v>
      </c>
      <c r="AB11" s="16" t="s">
        <v>14849</v>
      </c>
      <c r="AC11" s="17">
        <f>B7L204C12</f>
        <v>16338.2491807062</v>
      </c>
      <c r="AD11" s="16" t="s">
        <v>14850</v>
      </c>
      <c r="AE11" s="23">
        <f>B7L204C13/24</f>
        <v>680.76038252942499</v>
      </c>
      <c r="AF11" s="16" t="s">
        <v>14851</v>
      </c>
      <c r="AG11" s="23">
        <f>B7L204C14</f>
        <v>680.76038252942499</v>
      </c>
      <c r="AH11" s="16" t="s">
        <v>14852</v>
      </c>
      <c r="AI11" s="26">
        <f>IF(B7L204C15=0,0,B7L204C9/B7L204C15)</f>
        <v>601.83070359898795</v>
      </c>
      <c r="AJ11" s="16" t="s">
        <v>14853</v>
      </c>
      <c r="AK11" s="17">
        <f>A1L204C21</f>
        <v>387162.66666666669</v>
      </c>
      <c r="AL11" s="16" t="s">
        <v>14854</v>
      </c>
      <c r="AM11" s="23">
        <f>IF(B7L103C1=0,0,B7L204C17/B7L103C1)</f>
        <v>4.6530316807629148</v>
      </c>
      <c r="AN11" s="16" t="s">
        <v>14855</v>
      </c>
      <c r="AO11" s="23">
        <f>B7L204C18</f>
        <v>4.6530316807629148</v>
      </c>
      <c r="AP11" s="16" t="s">
        <v>14856</v>
      </c>
      <c r="AQ11" s="17">
        <f>B7L204C19*B7L118C1</f>
        <v>15948.086168589898</v>
      </c>
      <c r="AR11" s="16" t="s">
        <v>14857</v>
      </c>
      <c r="AS11" s="17">
        <f>B7L204C20</f>
        <v>15948.086168589898</v>
      </c>
      <c r="AT11" s="16" t="s">
        <v>14858</v>
      </c>
      <c r="AU11" s="17">
        <f>B7L204C21/24</f>
        <v>664.50359035791246</v>
      </c>
      <c r="AV11" s="16" t="s">
        <v>14859</v>
      </c>
      <c r="AW11" s="23">
        <f>B7L204C22</f>
        <v>664.50359035791246</v>
      </c>
      <c r="AX11" s="16" t="s">
        <v>14860</v>
      </c>
      <c r="AY11" s="26">
        <f>IF(B7L204C23=0,0,B7L204C17/B7L204C23)</f>
        <v>582.63442407908519</v>
      </c>
      <c r="AZ11" s="16" t="s">
        <v>14861</v>
      </c>
      <c r="BA11" s="17">
        <f>A1L204C24</f>
        <v>357934.25</v>
      </c>
      <c r="BB11" s="16" t="s">
        <v>14862</v>
      </c>
      <c r="BC11" s="23">
        <f>IF(B7L104C1=0,0,B7L204C25/B7L104C1)</f>
        <v>4.357284451641493</v>
      </c>
      <c r="BD11" s="16" t="s">
        <v>14863</v>
      </c>
      <c r="BE11" s="23">
        <f>B7L204C26</f>
        <v>4.357284451641493</v>
      </c>
      <c r="BF11" s="16" t="s">
        <v>14864</v>
      </c>
      <c r="BG11" s="17">
        <f>B7L204C27*B7L119C1</f>
        <v>14803.788957405164</v>
      </c>
      <c r="BH11" s="16" t="s">
        <v>14865</v>
      </c>
      <c r="BI11" s="17">
        <f>B7L204C28</f>
        <v>14803.788957405164</v>
      </c>
      <c r="BJ11" s="16" t="s">
        <v>14866</v>
      </c>
      <c r="BK11" s="23">
        <f>B7L204C29/24</f>
        <v>616.82453989188184</v>
      </c>
      <c r="BL11" s="16" t="s">
        <v>14867</v>
      </c>
      <c r="BM11" s="23">
        <f>B7L204C30</f>
        <v>616.82453989188184</v>
      </c>
      <c r="BN11" s="16" t="s">
        <v>14868</v>
      </c>
      <c r="BO11" s="26">
        <f>IF(B7L204C31=0,0,B7L204C25/B7L204C31)</f>
        <v>580.28535969522125</v>
      </c>
      <c r="BP11" s="16" t="s">
        <v>14869</v>
      </c>
      <c r="BQ11" s="17">
        <f>A1L204C27</f>
        <v>333319</v>
      </c>
      <c r="BR11" s="16" t="s">
        <v>14870</v>
      </c>
      <c r="BS11" s="21">
        <f>IF(B7L105C1=0,0,B7L204C33/B7L105C1)</f>
        <v>4.1408533197769879</v>
      </c>
      <c r="BT11" s="16" t="s">
        <v>14871</v>
      </c>
      <c r="BU11" s="23">
        <f>B7L204C34</f>
        <v>4.1408533197769879</v>
      </c>
      <c r="BV11" s="16" t="s">
        <v>14872</v>
      </c>
      <c r="BW11" s="17">
        <f>B7L204C35*B7L120C1</f>
        <v>13689.563351044371</v>
      </c>
      <c r="BX11" s="16" t="s">
        <v>14873</v>
      </c>
      <c r="BY11" s="17">
        <f>B7L204C36</f>
        <v>13689.563351044371</v>
      </c>
      <c r="BZ11" s="16" t="s">
        <v>14874</v>
      </c>
      <c r="CA11" s="23">
        <f>B7L204C37/24</f>
        <v>570.39847296018218</v>
      </c>
      <c r="CB11" s="16" t="s">
        <v>14875</v>
      </c>
      <c r="CC11" s="23">
        <f>B7L204C38</f>
        <v>570.39847296018218</v>
      </c>
      <c r="CD11" s="16" t="s">
        <v>14876</v>
      </c>
      <c r="CE11" s="26">
        <f>IF(B7L204C39=0,0,B7L204C33/B7L204C39)</f>
        <v>584.36166259384083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127530</v>
      </c>
      <c r="F12" s="16" t="s">
        <v>14878</v>
      </c>
      <c r="G12" s="21">
        <f>IF(B7L101C1=0,0,B7L205C1/B7L101C1)</f>
        <v>1.5208689806255509</v>
      </c>
      <c r="H12" s="16" t="s">
        <v>14879</v>
      </c>
      <c r="I12" s="21">
        <f>B7L205C2</f>
        <v>1.5208689806255509</v>
      </c>
      <c r="J12" s="16" t="s">
        <v>14880</v>
      </c>
      <c r="K12" s="17">
        <f>B7L205C3*B7L116C1</f>
        <v>5130.4690018626206</v>
      </c>
      <c r="L12" s="16" t="s">
        <v>14881</v>
      </c>
      <c r="M12" s="17">
        <f>B7L205C4</f>
        <v>5130.4690018626206</v>
      </c>
      <c r="N12" s="16" t="s">
        <v>14882</v>
      </c>
      <c r="O12" s="23">
        <f>B7L205C5/24</f>
        <v>213.76954174427587</v>
      </c>
      <c r="P12" s="16" t="s">
        <v>14883</v>
      </c>
      <c r="Q12" s="23">
        <f>B7L205C6</f>
        <v>213.76954174427587</v>
      </c>
      <c r="R12" s="16" t="s">
        <v>14884</v>
      </c>
      <c r="S12" s="25">
        <f>IF(B7L205C7=0,0,B7L205C1/B7L205C7)</f>
        <v>596.57703786706497</v>
      </c>
      <c r="T12" s="16" t="s">
        <v>14885</v>
      </c>
      <c r="U12" s="17">
        <f>A1L205C18</f>
        <v>135422</v>
      </c>
      <c r="V12" s="16" t="s">
        <v>14886</v>
      </c>
      <c r="W12" s="23">
        <f>IF(B7L102C1=0,0,B7L205C9/B7L102C1)</f>
        <v>1.6220849145318392</v>
      </c>
      <c r="X12" s="16" t="s">
        <v>14887</v>
      </c>
      <c r="Y12" s="23">
        <f>B7L205C10</f>
        <v>1.6220849145318392</v>
      </c>
      <c r="Z12" s="16" t="s">
        <v>14888</v>
      </c>
      <c r="AA12" s="17">
        <f>B7L205C11*B7L117C1</f>
        <v>5400.4024396961086</v>
      </c>
      <c r="AB12" s="16" t="s">
        <v>14889</v>
      </c>
      <c r="AC12" s="17">
        <f>B7L205C12</f>
        <v>5400.4024396961086</v>
      </c>
      <c r="AD12" s="16" t="s">
        <v>14890</v>
      </c>
      <c r="AE12" s="23">
        <f>B7L205C13/24</f>
        <v>225.01676832067119</v>
      </c>
      <c r="AF12" s="16" t="s">
        <v>14891</v>
      </c>
      <c r="AG12" s="23">
        <f>B7L205C14</f>
        <v>225.01676832067119</v>
      </c>
      <c r="AH12" s="16" t="s">
        <v>14892</v>
      </c>
      <c r="AI12" s="26">
        <f>IF(B7L205C15=0,0,B7L205C9/B7L205C15)</f>
        <v>601.83070359898795</v>
      </c>
      <c r="AJ12" s="16" t="s">
        <v>14893</v>
      </c>
      <c r="AK12" s="17">
        <f>A1L205C21</f>
        <v>138910</v>
      </c>
      <c r="AL12" s="16" t="s">
        <v>14894</v>
      </c>
      <c r="AM12" s="23">
        <f>IF(B7L103C1=0,0,B7L205C17/B7L103C1)</f>
        <v>1.6694601169571528</v>
      </c>
      <c r="AN12" s="16" t="s">
        <v>14895</v>
      </c>
      <c r="AO12" s="23">
        <f>B7L205C18</f>
        <v>1.6694601169571528</v>
      </c>
      <c r="AP12" s="16" t="s">
        <v>14896</v>
      </c>
      <c r="AQ12" s="17">
        <f>B7L205C19*B7L118C1</f>
        <v>5722.0099984127846</v>
      </c>
      <c r="AR12" s="16" t="s">
        <v>14897</v>
      </c>
      <c r="AS12" s="17">
        <f>B7L205C20</f>
        <v>5722.0099984127846</v>
      </c>
      <c r="AT12" s="16" t="s">
        <v>14898</v>
      </c>
      <c r="AU12" s="17">
        <f>B7L205C21/24</f>
        <v>238.41708326719936</v>
      </c>
      <c r="AV12" s="16" t="s">
        <v>14899</v>
      </c>
      <c r="AW12" s="23">
        <f>B7L205C22</f>
        <v>238.41708326719936</v>
      </c>
      <c r="AX12" s="16" t="s">
        <v>14900</v>
      </c>
      <c r="AY12" s="26">
        <f>IF(B7L205C23=0,0,B7L205C17/B7L205C23)</f>
        <v>582.63442407908519</v>
      </c>
      <c r="AZ12" s="16" t="s">
        <v>14901</v>
      </c>
      <c r="BA12" s="17">
        <f>A1L205C24</f>
        <v>136120.25</v>
      </c>
      <c r="BB12" s="16" t="s">
        <v>14902</v>
      </c>
      <c r="BC12" s="23">
        <f>IF(B7L104C1=0,0,B7L205C25/B7L104C1)</f>
        <v>1.6570491616227083</v>
      </c>
      <c r="BD12" s="16" t="s">
        <v>14903</v>
      </c>
      <c r="BE12" s="23">
        <f>B7L205C26</f>
        <v>1.6570491616227083</v>
      </c>
      <c r="BF12" s="16" t="s">
        <v>14904</v>
      </c>
      <c r="BG12" s="17">
        <f>B7L205C27*B7L119C1</f>
        <v>5629.7922141544996</v>
      </c>
      <c r="BH12" s="16" t="s">
        <v>14905</v>
      </c>
      <c r="BI12" s="17">
        <f>B7L205C28</f>
        <v>5629.7922141544996</v>
      </c>
      <c r="BJ12" s="16" t="s">
        <v>14906</v>
      </c>
      <c r="BK12" s="23">
        <f>B7L205C29/24</f>
        <v>234.57467558977081</v>
      </c>
      <c r="BL12" s="16" t="s">
        <v>14907</v>
      </c>
      <c r="BM12" s="23">
        <f>B7L205C30</f>
        <v>234.57467558977081</v>
      </c>
      <c r="BN12" s="16" t="s">
        <v>14908</v>
      </c>
      <c r="BO12" s="26">
        <f>IF(B7L205C31=0,0,B7L205C25/B7L205C31)</f>
        <v>580.28535969522125</v>
      </c>
      <c r="BP12" s="16" t="s">
        <v>14909</v>
      </c>
      <c r="BQ12" s="17">
        <f>A1L205C27</f>
        <v>130015.4</v>
      </c>
      <c r="BR12" s="16" t="s">
        <v>14910</v>
      </c>
      <c r="BS12" s="21">
        <f>IF(B7L105C1=0,0,B7L205C33/B7L105C1)</f>
        <v>1.6151935554592838</v>
      </c>
      <c r="BT12" s="16" t="s">
        <v>14911</v>
      </c>
      <c r="BU12" s="23">
        <f>B7L205C34</f>
        <v>1.6151935554592838</v>
      </c>
      <c r="BV12" s="16" t="s">
        <v>14912</v>
      </c>
      <c r="BW12" s="17">
        <f>B7L205C35*B7L120C1</f>
        <v>5339.7917757804817</v>
      </c>
      <c r="BX12" s="16" t="s">
        <v>14913</v>
      </c>
      <c r="BY12" s="17">
        <f>B7L205C36</f>
        <v>5339.7917757804817</v>
      </c>
      <c r="BZ12" s="16" t="s">
        <v>14914</v>
      </c>
      <c r="CA12" s="23">
        <f>B7L205C37/24</f>
        <v>222.4913239908534</v>
      </c>
      <c r="CB12" s="16" t="s">
        <v>14915</v>
      </c>
      <c r="CC12" s="23">
        <f>B7L205C38</f>
        <v>222.4913239908534</v>
      </c>
      <c r="CD12" s="16" t="s">
        <v>14916</v>
      </c>
      <c r="CE12" s="26">
        <f>IF(B7L205C39=0,0,B7L205C33/B7L205C39)</f>
        <v>584.36166259384083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285044</v>
      </c>
      <c r="F13" s="16" t="s">
        <v>14918</v>
      </c>
      <c r="G13" s="21">
        <f>IF(B7L101C1=0,0,B7L206C1/B7L101C1)</f>
        <v>3.3993144963022779</v>
      </c>
      <c r="H13" s="16" t="s">
        <v>14919</v>
      </c>
      <c r="I13" s="21">
        <f>B7L206C2</f>
        <v>3.3993144963022779</v>
      </c>
      <c r="J13" s="16" t="s">
        <v>14920</v>
      </c>
      <c r="K13" s="17">
        <f>B7L206C3*B7L116C1</f>
        <v>11467.179535536177</v>
      </c>
      <c r="L13" s="16" t="s">
        <v>14921</v>
      </c>
      <c r="M13" s="17">
        <f>B7L206C4</f>
        <v>11467.179535536177</v>
      </c>
      <c r="N13" s="16" t="s">
        <v>14922</v>
      </c>
      <c r="O13" s="23">
        <f>B7L206C5/24</f>
        <v>477.79914731400737</v>
      </c>
      <c r="P13" s="16" t="s">
        <v>14923</v>
      </c>
      <c r="Q13" s="23">
        <f>B7L206C6</f>
        <v>477.79914731400737</v>
      </c>
      <c r="R13" s="16" t="s">
        <v>14924</v>
      </c>
      <c r="S13" s="25">
        <f>IF(B7L206C7=0,0,B7L206C1/B7L206C7)</f>
        <v>596.57703786706509</v>
      </c>
      <c r="T13" s="16" t="s">
        <v>14925</v>
      </c>
      <c r="U13" s="17">
        <f>A1L206C18</f>
        <v>284687.5</v>
      </c>
      <c r="V13" s="16" t="s">
        <v>14926</v>
      </c>
      <c r="W13" s="23">
        <f>IF(B7L102C1=0,0,B7L206C9/B7L102C1)</f>
        <v>3.4099872923585752</v>
      </c>
      <c r="X13" s="16" t="s">
        <v>14927</v>
      </c>
      <c r="Y13" s="23">
        <f>B7L206C10</f>
        <v>3.4099872923585752</v>
      </c>
      <c r="Z13" s="16" t="s">
        <v>14928</v>
      </c>
      <c r="AA13" s="17">
        <f>B7L206C11*B7L117C1</f>
        <v>11352.860462487528</v>
      </c>
      <c r="AB13" s="16" t="s">
        <v>14929</v>
      </c>
      <c r="AC13" s="17">
        <f>B7L206C12</f>
        <v>11352.860462487528</v>
      </c>
      <c r="AD13" s="16" t="s">
        <v>14930</v>
      </c>
      <c r="AE13" s="23">
        <f>B7L206C13/24</f>
        <v>473.03585260364702</v>
      </c>
      <c r="AF13" s="16" t="s">
        <v>14931</v>
      </c>
      <c r="AG13" s="23">
        <f>B7L206C14</f>
        <v>473.03585260364702</v>
      </c>
      <c r="AH13" s="16" t="s">
        <v>14932</v>
      </c>
      <c r="AI13" s="26">
        <f>IF(B7L206C15=0,0,B7L206C9/B7L206C15)</f>
        <v>601.83070359898784</v>
      </c>
      <c r="AJ13" s="16" t="s">
        <v>14933</v>
      </c>
      <c r="AK13" s="17">
        <f>A1L206C21</f>
        <v>291438</v>
      </c>
      <c r="AL13" s="16" t="s">
        <v>14934</v>
      </c>
      <c r="AM13" s="23">
        <f>IF(B7L103C1=0,0,B7L206C17/B7L103C1)</f>
        <v>3.5025852535149284</v>
      </c>
      <c r="AN13" s="16" t="s">
        <v>14935</v>
      </c>
      <c r="AO13" s="23">
        <f>B7L206C18</f>
        <v>3.5025852535149284</v>
      </c>
      <c r="AP13" s="16" t="s">
        <v>14936</v>
      </c>
      <c r="AQ13" s="17">
        <f>B7L206C19*B7L118C1</f>
        <v>12004.975523125946</v>
      </c>
      <c r="AR13" s="16" t="s">
        <v>14937</v>
      </c>
      <c r="AS13" s="17">
        <f>B7L206C20</f>
        <v>12004.975523125946</v>
      </c>
      <c r="AT13" s="16" t="s">
        <v>14938</v>
      </c>
      <c r="AU13" s="17">
        <f>B7L206C21/24</f>
        <v>500.2073134635811</v>
      </c>
      <c r="AV13" s="16" t="s">
        <v>14939</v>
      </c>
      <c r="AW13" s="23">
        <f>B7L206C22</f>
        <v>500.2073134635811</v>
      </c>
      <c r="AX13" s="16" t="s">
        <v>14940</v>
      </c>
      <c r="AY13" s="26">
        <f>IF(B7L206C23=0,0,B7L206C17/B7L206C23)</f>
        <v>582.63442407908519</v>
      </c>
      <c r="AZ13" s="16" t="s">
        <v>14941</v>
      </c>
      <c r="BA13" s="17">
        <f>A1L206C24</f>
        <v>296889</v>
      </c>
      <c r="BB13" s="16" t="s">
        <v>14942</v>
      </c>
      <c r="BC13" s="23">
        <f>IF(B7L104C1=0,0,B7L206C25/B7L104C1)</f>
        <v>3.6141549001342876</v>
      </c>
      <c r="BD13" s="16" t="s">
        <v>14943</v>
      </c>
      <c r="BE13" s="23">
        <f>B7L206C26</f>
        <v>3.6141549001342876</v>
      </c>
      <c r="BF13" s="16" t="s">
        <v>14944</v>
      </c>
      <c r="BG13" s="17">
        <f>B7L206C27*B7L119C1</f>
        <v>12279.020797185689</v>
      </c>
      <c r="BH13" s="16" t="s">
        <v>14945</v>
      </c>
      <c r="BI13" s="17">
        <f>B7L206C28</f>
        <v>12279.020797185689</v>
      </c>
      <c r="BJ13" s="16" t="s">
        <v>14946</v>
      </c>
      <c r="BK13" s="23">
        <f>B7L206C29/24</f>
        <v>511.62586654940372</v>
      </c>
      <c r="BL13" s="16" t="s">
        <v>14947</v>
      </c>
      <c r="BM13" s="23">
        <f>B7L206C30</f>
        <v>511.62586654940372</v>
      </c>
      <c r="BN13" s="16" t="s">
        <v>14948</v>
      </c>
      <c r="BO13" s="26">
        <f>IF(B7L206C31=0,0,B7L206C25/B7L206C31)</f>
        <v>580.28535969522125</v>
      </c>
      <c r="BP13" s="16" t="s">
        <v>14949</v>
      </c>
      <c r="BQ13" s="17">
        <f>A1L206C27</f>
        <v>294582.8</v>
      </c>
      <c r="BR13" s="16" t="s">
        <v>14950</v>
      </c>
      <c r="BS13" s="21">
        <f>IF(B7L105C1=0,0,B7L206C33/B7L105C1)</f>
        <v>3.6596298600715844</v>
      </c>
      <c r="BT13" s="16" t="s">
        <v>14951</v>
      </c>
      <c r="BU13" s="23">
        <f>B7L206C34</f>
        <v>3.6596298600715844</v>
      </c>
      <c r="BV13" s="16" t="s">
        <v>14952</v>
      </c>
      <c r="BW13" s="17">
        <f>B7L206C35*B7L120C1</f>
        <v>12098.649950131958</v>
      </c>
      <c r="BX13" s="16" t="s">
        <v>14953</v>
      </c>
      <c r="BY13" s="17">
        <f>B7L206C36</f>
        <v>12098.649950131958</v>
      </c>
      <c r="BZ13" s="16" t="s">
        <v>14954</v>
      </c>
      <c r="CA13" s="23">
        <f>B7L206C37/24</f>
        <v>504.11041458883159</v>
      </c>
      <c r="CB13" s="16" t="s">
        <v>14955</v>
      </c>
      <c r="CC13" s="23">
        <f>B7L206C38</f>
        <v>504.11041458883159</v>
      </c>
      <c r="CD13" s="16" t="s">
        <v>14956</v>
      </c>
      <c r="CE13" s="26">
        <f>IF(B7L206C39=0,0,B7L206C33/B7L206C39)</f>
        <v>584.36166259384072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84754</v>
      </c>
      <c r="F14" s="16" t="s">
        <v>14958</v>
      </c>
      <c r="G14" s="21">
        <f>IF(B7L101C1=0,0,B7L207C1/B7L101C1)</f>
        <v>1.0107404499642276</v>
      </c>
      <c r="H14" s="16" t="s">
        <v>14959</v>
      </c>
      <c r="I14" s="21">
        <f>B7L207C2</f>
        <v>1.0107404499642276</v>
      </c>
      <c r="J14" s="16" t="s">
        <v>14960</v>
      </c>
      <c r="K14" s="17">
        <f>B7L207C3*B7L116C1</f>
        <v>3409.6116191003257</v>
      </c>
      <c r="L14" s="16" t="s">
        <v>14961</v>
      </c>
      <c r="M14" s="17">
        <f>B7L207C4</f>
        <v>3409.6116191003257</v>
      </c>
      <c r="N14" s="16" t="s">
        <v>14962</v>
      </c>
      <c r="O14" s="23">
        <f>B7L207C5/24</f>
        <v>142.06715079584691</v>
      </c>
      <c r="P14" s="16" t="s">
        <v>14963</v>
      </c>
      <c r="Q14" s="23">
        <f>B7L207C6</f>
        <v>142.06715079584691</v>
      </c>
      <c r="R14" s="16" t="s">
        <v>14964</v>
      </c>
      <c r="S14" s="25">
        <f>IF(B7L207C7=0,0,B7L207C1/B7L207C7)</f>
        <v>596.57703786706497</v>
      </c>
      <c r="T14" s="16" t="s">
        <v>14965</v>
      </c>
      <c r="U14" s="17">
        <f>A1L207C18</f>
        <v>88733.5</v>
      </c>
      <c r="V14" s="16" t="s">
        <v>14966</v>
      </c>
      <c r="W14" s="23">
        <f>IF(B7L102C1=0,0,B7L207C9/B7L102C1)</f>
        <v>1.0628499930853994</v>
      </c>
      <c r="X14" s="16" t="s">
        <v>14967</v>
      </c>
      <c r="Y14" s="23">
        <f>B7L207C10</f>
        <v>1.0628499930853994</v>
      </c>
      <c r="Z14" s="16" t="s">
        <v>14968</v>
      </c>
      <c r="AA14" s="17">
        <f>B7L207C11*B7L117C1</f>
        <v>3538.5432934292412</v>
      </c>
      <c r="AB14" s="16" t="s">
        <v>14969</v>
      </c>
      <c r="AC14" s="17">
        <f>B7L207C12</f>
        <v>3538.5432934292412</v>
      </c>
      <c r="AD14" s="16" t="s">
        <v>14970</v>
      </c>
      <c r="AE14" s="23">
        <f>B7L207C13/24</f>
        <v>147.43930389288505</v>
      </c>
      <c r="AF14" s="16" t="s">
        <v>14971</v>
      </c>
      <c r="AG14" s="23">
        <f>B7L207C14</f>
        <v>147.43930389288505</v>
      </c>
      <c r="AH14" s="16" t="s">
        <v>14972</v>
      </c>
      <c r="AI14" s="26">
        <f>IF(B7L207C15=0,0,B7L207C9/B7L207C15)</f>
        <v>601.83070359898784</v>
      </c>
      <c r="AJ14" s="16" t="s">
        <v>14973</v>
      </c>
      <c r="AK14" s="17">
        <f>A1L207C21</f>
        <v>98455.666666666672</v>
      </c>
      <c r="AL14" s="16" t="s">
        <v>14974</v>
      </c>
      <c r="AM14" s="23">
        <f>IF(B7L103C1=0,0,B7L207C17/B7L103C1)</f>
        <v>1.1832683664849744</v>
      </c>
      <c r="AN14" s="16" t="s">
        <v>14975</v>
      </c>
      <c r="AO14" s="23">
        <f>B7L207C18</f>
        <v>1.1832683664849744</v>
      </c>
      <c r="AP14" s="16" t="s">
        <v>14976</v>
      </c>
      <c r="AQ14" s="17">
        <f>B7L207C19*B7L118C1</f>
        <v>4055.6065730837449</v>
      </c>
      <c r="AR14" s="16" t="s">
        <v>14977</v>
      </c>
      <c r="AS14" s="17">
        <f>B7L207C20</f>
        <v>4055.6065730837449</v>
      </c>
      <c r="AT14" s="16" t="s">
        <v>14978</v>
      </c>
      <c r="AU14" s="17">
        <f>B7L207C21/24</f>
        <v>168.98360721182272</v>
      </c>
      <c r="AV14" s="16" t="s">
        <v>14979</v>
      </c>
      <c r="AW14" s="23">
        <f>B7L207C22</f>
        <v>168.98360721182272</v>
      </c>
      <c r="AX14" s="16" t="s">
        <v>14980</v>
      </c>
      <c r="AY14" s="26">
        <f>IF(B7L207C23=0,0,B7L207C17/B7L207C23)</f>
        <v>582.63442407908519</v>
      </c>
      <c r="AZ14" s="16" t="s">
        <v>14981</v>
      </c>
      <c r="BA14" s="17">
        <f>A1L207C24</f>
        <v>111933</v>
      </c>
      <c r="BB14" s="16" t="s">
        <v>14982</v>
      </c>
      <c r="BC14" s="23">
        <f>IF(B7L104C1=0,0,B7L207C25/B7L104C1)</f>
        <v>1.3626075753454361</v>
      </c>
      <c r="BD14" s="16" t="s">
        <v>14983</v>
      </c>
      <c r="BE14" s="23">
        <f>B7L207C26</f>
        <v>1.3626075753454361</v>
      </c>
      <c r="BF14" s="16" t="s">
        <v>14984</v>
      </c>
      <c r="BG14" s="17">
        <f>B7L207C27*B7L119C1</f>
        <v>4629.4326663883994</v>
      </c>
      <c r="BH14" s="16" t="s">
        <v>14985</v>
      </c>
      <c r="BI14" s="17">
        <f>B7L207C28</f>
        <v>4629.4326663883994</v>
      </c>
      <c r="BJ14" s="16" t="s">
        <v>14986</v>
      </c>
      <c r="BK14" s="23">
        <f>B7L207C29/24</f>
        <v>192.89302776618331</v>
      </c>
      <c r="BL14" s="16" t="s">
        <v>14987</v>
      </c>
      <c r="BM14" s="23">
        <f>B7L207C30</f>
        <v>192.89302776618331</v>
      </c>
      <c r="BN14" s="16" t="s">
        <v>14988</v>
      </c>
      <c r="BO14" s="26">
        <f>IF(B7L207C31=0,0,B7L207C25/B7L207C31)</f>
        <v>580.28535969522136</v>
      </c>
      <c r="BP14" s="16" t="s">
        <v>14989</v>
      </c>
      <c r="BQ14" s="17">
        <f>A1L207C27</f>
        <v>120455.2</v>
      </c>
      <c r="BR14" s="16" t="s">
        <v>14990</v>
      </c>
      <c r="BS14" s="21">
        <f>IF(B7L105C1=0,0,B7L207C33/B7L105C1)</f>
        <v>1.4964262907437051</v>
      </c>
      <c r="BT14" s="16" t="s">
        <v>14991</v>
      </c>
      <c r="BU14" s="23">
        <f>B7L207C34</f>
        <v>1.4964262907437051</v>
      </c>
      <c r="BV14" s="16" t="s">
        <v>14992</v>
      </c>
      <c r="BW14" s="17">
        <f>B7L207C35*B7L120C1</f>
        <v>4947.1500015382262</v>
      </c>
      <c r="BX14" s="16" t="s">
        <v>14993</v>
      </c>
      <c r="BY14" s="17">
        <f>B7L207C36</f>
        <v>4947.1500015382262</v>
      </c>
      <c r="BZ14" s="16" t="s">
        <v>14994</v>
      </c>
      <c r="CA14" s="23">
        <f>B7L207C37/24</f>
        <v>206.13125006409277</v>
      </c>
      <c r="CB14" s="16" t="s">
        <v>14995</v>
      </c>
      <c r="CC14" s="23">
        <f>B7L207C38</f>
        <v>206.13125006409277</v>
      </c>
      <c r="CD14" s="16" t="s">
        <v>14996</v>
      </c>
      <c r="CE14" s="26">
        <f>IF(B7L207C39=0,0,B7L207C33/B7L207C39)</f>
        <v>584.36166259384072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72632</v>
      </c>
      <c r="F15" s="16" t="s">
        <v>14998</v>
      </c>
      <c r="G15" s="21">
        <f>IF(B7L101C1=0,0,B7L208C1/B7L101C1)</f>
        <v>0.86617859171014666</v>
      </c>
      <c r="H15" s="16" t="s">
        <v>14999</v>
      </c>
      <c r="I15" s="21">
        <f>B7L208C2</f>
        <v>0.86617859171014666</v>
      </c>
      <c r="J15" s="16" t="s">
        <v>15000</v>
      </c>
      <c r="K15" s="17">
        <f>B7L208C3*B7L116C1</f>
        <v>2921.9495377031744</v>
      </c>
      <c r="L15" s="16" t="s">
        <v>15001</v>
      </c>
      <c r="M15" s="17">
        <f>B7L208C4</f>
        <v>2921.9495377031744</v>
      </c>
      <c r="N15" s="16" t="s">
        <v>15002</v>
      </c>
      <c r="O15" s="23">
        <f>B7L208C5/24</f>
        <v>121.74789740429894</v>
      </c>
      <c r="P15" s="16" t="s">
        <v>15003</v>
      </c>
      <c r="Q15" s="23">
        <f>B7L208C6</f>
        <v>121.74789740429894</v>
      </c>
      <c r="R15" s="16" t="s">
        <v>15004</v>
      </c>
      <c r="S15" s="25">
        <f>IF(B7L208C7=0,0,B7L208C1/B7L208C7)</f>
        <v>596.57703786706509</v>
      </c>
      <c r="T15" s="16" t="s">
        <v>15005</v>
      </c>
      <c r="U15" s="17">
        <f>A1L208C18</f>
        <v>70358</v>
      </c>
      <c r="V15" s="16" t="s">
        <v>15006</v>
      </c>
      <c r="W15" s="23">
        <f>IF(B7L102C1=0,0,B7L208C9/B7L102C1)</f>
        <v>0.8427482271464839</v>
      </c>
      <c r="X15" s="16" t="s">
        <v>15007</v>
      </c>
      <c r="Y15" s="23">
        <f>B7L208C10</f>
        <v>0.8427482271464839</v>
      </c>
      <c r="Z15" s="16" t="s">
        <v>15008</v>
      </c>
      <c r="AA15" s="17">
        <f>B7L208C11*B7L117C1</f>
        <v>2805.7591443941074</v>
      </c>
      <c r="AB15" s="16" t="s">
        <v>15009</v>
      </c>
      <c r="AC15" s="17">
        <f>B7L208C12</f>
        <v>2805.7591443941074</v>
      </c>
      <c r="AD15" s="16" t="s">
        <v>15010</v>
      </c>
      <c r="AE15" s="23">
        <f>B7L208C13/24</f>
        <v>116.90663101642114</v>
      </c>
      <c r="AF15" s="16" t="s">
        <v>15011</v>
      </c>
      <c r="AG15" s="23">
        <f>B7L208C14</f>
        <v>116.90663101642114</v>
      </c>
      <c r="AH15" s="16" t="s">
        <v>15012</v>
      </c>
      <c r="AI15" s="26">
        <f>IF(B7L208C15=0,0,B7L208C9/B7L208C15)</f>
        <v>601.83070359898795</v>
      </c>
      <c r="AJ15" s="16" t="s">
        <v>15013</v>
      </c>
      <c r="AK15" s="17">
        <f>A1L208C21</f>
        <v>70465.333333333343</v>
      </c>
      <c r="AL15" s="16" t="s">
        <v>15014</v>
      </c>
      <c r="AM15" s="23">
        <f>IF(B7L103C1=0,0,B7L208C17/B7L103C1)</f>
        <v>0.84687253349716685</v>
      </c>
      <c r="AN15" s="16" t="s">
        <v>15015</v>
      </c>
      <c r="AO15" s="23">
        <f>B7L208C18</f>
        <v>0.84687253349716685</v>
      </c>
      <c r="AP15" s="16" t="s">
        <v>15016</v>
      </c>
      <c r="AQ15" s="17">
        <f>B7L208C19*B7L118C1</f>
        <v>2902.6228628235772</v>
      </c>
      <c r="AR15" s="16" t="s">
        <v>15017</v>
      </c>
      <c r="AS15" s="17">
        <f>B7L208C20</f>
        <v>2902.6228628235772</v>
      </c>
      <c r="AT15" s="16" t="s">
        <v>15018</v>
      </c>
      <c r="AU15" s="17">
        <f>B7L208C21/24</f>
        <v>120.94261928431571</v>
      </c>
      <c r="AV15" s="16" t="s">
        <v>15019</v>
      </c>
      <c r="AW15" s="23">
        <f>B7L208C22</f>
        <v>120.94261928431571</v>
      </c>
      <c r="AX15" s="16" t="s">
        <v>15020</v>
      </c>
      <c r="AY15" s="26">
        <f>IF(B7L208C23=0,0,B7L208C17/B7L208C23)</f>
        <v>582.63442407908519</v>
      </c>
      <c r="AZ15" s="16" t="s">
        <v>15021</v>
      </c>
      <c r="BA15" s="17">
        <f>A1L208C24</f>
        <v>70898.5</v>
      </c>
      <c r="BB15" s="16" t="s">
        <v>15022</v>
      </c>
      <c r="BC15" s="23">
        <f>IF(B7L104C1=0,0,B7L208C25/B7L104C1)</f>
        <v>0.86307731572126545</v>
      </c>
      <c r="BD15" s="16" t="s">
        <v>15023</v>
      </c>
      <c r="BE15" s="23">
        <f>B7L208C26</f>
        <v>0.86307731572126545</v>
      </c>
      <c r="BF15" s="16" t="s">
        <v>15024</v>
      </c>
      <c r="BG15" s="17">
        <f>B7L208C27*B7L119C1</f>
        <v>2932.2883501553424</v>
      </c>
      <c r="BH15" s="16" t="s">
        <v>15025</v>
      </c>
      <c r="BI15" s="17">
        <f>B7L208C28</f>
        <v>2932.2883501553424</v>
      </c>
      <c r="BJ15" s="16" t="s">
        <v>15026</v>
      </c>
      <c r="BK15" s="23">
        <f>B7L208C29/24</f>
        <v>122.1786812564726</v>
      </c>
      <c r="BL15" s="16" t="s">
        <v>15027</v>
      </c>
      <c r="BM15" s="23">
        <f>B7L208C30</f>
        <v>122.1786812564726</v>
      </c>
      <c r="BN15" s="16" t="s">
        <v>15028</v>
      </c>
      <c r="BO15" s="26">
        <f>IF(B7L208C31=0,0,B7L208C25/B7L208C31)</f>
        <v>580.28535969522136</v>
      </c>
      <c r="BP15" s="16" t="s">
        <v>15029</v>
      </c>
      <c r="BQ15" s="17">
        <f>A1L208C27</f>
        <v>73732.800000000003</v>
      </c>
      <c r="BR15" s="16" t="s">
        <v>15030</v>
      </c>
      <c r="BS15" s="21">
        <f>IF(B7L105C1=0,0,B7L208C33/B7L105C1)</f>
        <v>0.91598951651856853</v>
      </c>
      <c r="BT15" s="16" t="s">
        <v>15031</v>
      </c>
      <c r="BU15" s="23">
        <f>B7L208C34</f>
        <v>0.91598951651856853</v>
      </c>
      <c r="BV15" s="16" t="s">
        <v>15032</v>
      </c>
      <c r="BW15" s="17">
        <f>B7L208C35*B7L120C1</f>
        <v>3028.2397242577968</v>
      </c>
      <c r="BX15" s="16" t="s">
        <v>15033</v>
      </c>
      <c r="BY15" s="17">
        <f>B7L208C36</f>
        <v>3028.2397242577968</v>
      </c>
      <c r="BZ15" s="16" t="s">
        <v>15034</v>
      </c>
      <c r="CA15" s="23">
        <f>B7L208C37/24</f>
        <v>126.17665517740819</v>
      </c>
      <c r="CB15" s="16" t="s">
        <v>15035</v>
      </c>
      <c r="CC15" s="23">
        <f>B7L208C38</f>
        <v>126.17665517740819</v>
      </c>
      <c r="CD15" s="16" t="s">
        <v>15036</v>
      </c>
      <c r="CE15" s="26">
        <f>IF(B7L208C39=0,0,B7L208C33/B7L208C39)</f>
        <v>584.36166259384083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32687</v>
      </c>
      <c r="F16" s="16" t="s">
        <v>15038</v>
      </c>
      <c r="G16" s="21">
        <f>IF(B7L101C1=0,0,B7L209C1/B7L101C1)</f>
        <v>0.38981137277273881</v>
      </c>
      <c r="H16" s="16" t="s">
        <v>15039</v>
      </c>
      <c r="I16" s="21">
        <f>B7L209C2</f>
        <v>0.38981137277273881</v>
      </c>
      <c r="J16" s="16" t="s">
        <v>15040</v>
      </c>
      <c r="K16" s="17">
        <f>B7L209C3*B7L116C1</f>
        <v>1314.9818886841015</v>
      </c>
      <c r="L16" s="16" t="s">
        <v>15041</v>
      </c>
      <c r="M16" s="17">
        <f>B7L209C4</f>
        <v>1314.9818886841015</v>
      </c>
      <c r="N16" s="16" t="s">
        <v>15042</v>
      </c>
      <c r="O16" s="23">
        <f>B7L209C5/24</f>
        <v>54.790912028504231</v>
      </c>
      <c r="P16" s="16" t="s">
        <v>15043</v>
      </c>
      <c r="Q16" s="23">
        <f>B7L209C6</f>
        <v>54.790912028504231</v>
      </c>
      <c r="R16" s="16" t="s">
        <v>15044</v>
      </c>
      <c r="S16" s="25">
        <f>IF(B7L209C7=0,0,B7L209C1/B7L209C7)</f>
        <v>596.57703786706509</v>
      </c>
      <c r="T16" s="16" t="s">
        <v>15045</v>
      </c>
      <c r="U16" s="17">
        <f>A1L209C18</f>
        <v>34259</v>
      </c>
      <c r="V16" s="16" t="s">
        <v>15046</v>
      </c>
      <c r="W16" s="23">
        <f>IF(B7L102C1=0,0,B7L209C9/B7L102C1)</f>
        <v>0.41035435222450029</v>
      </c>
      <c r="X16" s="16" t="s">
        <v>15047</v>
      </c>
      <c r="Y16" s="23">
        <f>B7L209C10</f>
        <v>0.41035435222450029</v>
      </c>
      <c r="Z16" s="16" t="s">
        <v>15048</v>
      </c>
      <c r="AA16" s="17">
        <f>B7L209C11*B7L117C1</f>
        <v>1366.1915137979722</v>
      </c>
      <c r="AB16" s="16" t="s">
        <v>15049</v>
      </c>
      <c r="AC16" s="17">
        <f>B7L209C12</f>
        <v>1366.1915137979722</v>
      </c>
      <c r="AD16" s="16" t="s">
        <v>15050</v>
      </c>
      <c r="AE16" s="23">
        <f>B7L209C13/24</f>
        <v>56.92464640824884</v>
      </c>
      <c r="AF16" s="16" t="s">
        <v>15051</v>
      </c>
      <c r="AG16" s="23">
        <f>B7L209C14</f>
        <v>56.92464640824884</v>
      </c>
      <c r="AH16" s="16" t="s">
        <v>15052</v>
      </c>
      <c r="AI16" s="26">
        <f>IF(B7L209C15=0,0,B7L209C9/B7L209C15)</f>
        <v>601.83070359898795</v>
      </c>
      <c r="AJ16" s="16" t="s">
        <v>15053</v>
      </c>
      <c r="AK16" s="17">
        <f>A1L209C21</f>
        <v>33984.666666666664</v>
      </c>
      <c r="AL16" s="16" t="s">
        <v>15054</v>
      </c>
      <c r="AM16" s="23">
        <f>IF(B7L103C1=0,0,B7L209C17/B7L103C1)</f>
        <v>0.40843744574244606</v>
      </c>
      <c r="AN16" s="16" t="s">
        <v>15055</v>
      </c>
      <c r="AO16" s="23">
        <f>B7L209C18</f>
        <v>0.40843744574244606</v>
      </c>
      <c r="AP16" s="16" t="s">
        <v>15056</v>
      </c>
      <c r="AQ16" s="17">
        <f>B7L209C19*B7L118C1</f>
        <v>1399.9035523676648</v>
      </c>
      <c r="AR16" s="16" t="s">
        <v>15057</v>
      </c>
      <c r="AS16" s="17">
        <f>B7L209C20</f>
        <v>1399.9035523676648</v>
      </c>
      <c r="AT16" s="16" t="s">
        <v>15058</v>
      </c>
      <c r="AU16" s="17">
        <f>B7L209C21/24</f>
        <v>58.329314681986034</v>
      </c>
      <c r="AV16" s="16" t="s">
        <v>15059</v>
      </c>
      <c r="AW16" s="23">
        <f>B7L209C22</f>
        <v>58.329314681986034</v>
      </c>
      <c r="AX16" s="16" t="s">
        <v>15060</v>
      </c>
      <c r="AY16" s="26">
        <f>IF(B7L209C23=0,0,B7L209C17/B7L209C23)</f>
        <v>582.63442407908519</v>
      </c>
      <c r="AZ16" s="16" t="s">
        <v>15061</v>
      </c>
      <c r="BA16" s="17">
        <f>A1L209C24</f>
        <v>33654</v>
      </c>
      <c r="BB16" s="16" t="s">
        <v>15062</v>
      </c>
      <c r="BC16" s="23">
        <f>IF(B7L104C1=0,0,B7L209C25/B7L104C1)</f>
        <v>0.40968432312790071</v>
      </c>
      <c r="BD16" s="16" t="s">
        <v>15063</v>
      </c>
      <c r="BE16" s="23">
        <f>B7L209C26</f>
        <v>0.40968432312790071</v>
      </c>
      <c r="BF16" s="16" t="s">
        <v>15064</v>
      </c>
      <c r="BG16" s="17">
        <f>B7L209C27*B7L119C1</f>
        <v>1391.8944989827414</v>
      </c>
      <c r="BH16" s="16" t="s">
        <v>15065</v>
      </c>
      <c r="BI16" s="17">
        <f>B7L209C28</f>
        <v>1391.8944989827414</v>
      </c>
      <c r="BJ16" s="16" t="s">
        <v>15066</v>
      </c>
      <c r="BK16" s="23">
        <f>B7L209C29/24</f>
        <v>57.995604124280895</v>
      </c>
      <c r="BL16" s="16" t="s">
        <v>15067</v>
      </c>
      <c r="BM16" s="23">
        <f>B7L209C30</f>
        <v>57.995604124280895</v>
      </c>
      <c r="BN16" s="16" t="s">
        <v>15068</v>
      </c>
      <c r="BO16" s="26">
        <f>IF(B7L209C31=0,0,B7L209C25/B7L209C31)</f>
        <v>580.28535969522136</v>
      </c>
      <c r="BP16" s="16" t="s">
        <v>15069</v>
      </c>
      <c r="BQ16" s="17">
        <f>A1L209C27</f>
        <v>32815.800000000003</v>
      </c>
      <c r="BR16" s="16" t="s">
        <v>15070</v>
      </c>
      <c r="BS16" s="21">
        <f>IF(B7L105C1=0,0,B7L209C33/B7L105C1)</f>
        <v>0.40767377308565578</v>
      </c>
      <c r="BT16" s="16" t="s">
        <v>15071</v>
      </c>
      <c r="BU16" s="23">
        <f>B7L209C34</f>
        <v>0.40767377308565578</v>
      </c>
      <c r="BV16" s="16" t="s">
        <v>15072</v>
      </c>
      <c r="BW16" s="17">
        <f>B7L209C35*B7L120C1</f>
        <v>1347.7598727201328</v>
      </c>
      <c r="BX16" s="16" t="s">
        <v>15073</v>
      </c>
      <c r="BY16" s="17">
        <f>B7L209C36</f>
        <v>1347.7598727201328</v>
      </c>
      <c r="BZ16" s="16" t="s">
        <v>15074</v>
      </c>
      <c r="CA16" s="23">
        <f>B7L209C37/24</f>
        <v>56.156661363338863</v>
      </c>
      <c r="CB16" s="16" t="s">
        <v>15075</v>
      </c>
      <c r="CC16" s="23">
        <f>B7L209C38</f>
        <v>56.156661363338863</v>
      </c>
      <c r="CD16" s="16" t="s">
        <v>15076</v>
      </c>
      <c r="CE16" s="26">
        <f>IF(B7L209C39=0,0,B7L209C33/B7L209C39)</f>
        <v>584.36166259384083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12920</v>
      </c>
      <c r="F17" s="16" t="s">
        <v>15078</v>
      </c>
      <c r="G17" s="21">
        <f>IF(B7L101C1=0,0,B7L210C1/B7L101C1)</f>
        <v>0.15407846961249994</v>
      </c>
      <c r="H17" s="16" t="s">
        <v>15079</v>
      </c>
      <c r="I17" s="21">
        <f>B7L210C2</f>
        <v>0.15407846961249994</v>
      </c>
      <c r="J17" s="16" t="s">
        <v>15080</v>
      </c>
      <c r="K17" s="17">
        <f>B7L210C3*B7L116C1</f>
        <v>519.76522782141501</v>
      </c>
      <c r="L17" s="16" t="s">
        <v>15081</v>
      </c>
      <c r="M17" s="23">
        <f>B7L210C4</f>
        <v>519.76522782141501</v>
      </c>
      <c r="N17" s="16" t="s">
        <v>15082</v>
      </c>
      <c r="O17" s="23">
        <f>B7L210C5/24</f>
        <v>21.656884492558959</v>
      </c>
      <c r="P17" s="16" t="s">
        <v>15083</v>
      </c>
      <c r="Q17" s="23">
        <f>B7L210C6</f>
        <v>21.656884492558959</v>
      </c>
      <c r="R17" s="16" t="s">
        <v>15084</v>
      </c>
      <c r="S17" s="25">
        <f>IF(B7L210C7=0,0,B7L210C1/B7L210C7)</f>
        <v>596.57703786706509</v>
      </c>
      <c r="T17" s="16" t="s">
        <v>15085</v>
      </c>
      <c r="U17" s="17">
        <f>A1L210C18</f>
        <v>14919</v>
      </c>
      <c r="V17" s="16" t="s">
        <v>15086</v>
      </c>
      <c r="W17" s="23">
        <f>IF(B7L102C1=0,0,B7L210C9/B7L102C1)</f>
        <v>0.17869980387160511</v>
      </c>
      <c r="X17" s="16" t="s">
        <v>15087</v>
      </c>
      <c r="Y17" s="23">
        <f>B7L210C10</f>
        <v>0.17869980387160511</v>
      </c>
      <c r="Z17" s="16" t="s">
        <v>15088</v>
      </c>
      <c r="AA17" s="23">
        <f>B7L210C11*B7L117C1</f>
        <v>594.94472093032334</v>
      </c>
      <c r="AB17" s="16" t="s">
        <v>15089</v>
      </c>
      <c r="AC17" s="23">
        <f>B7L210C12</f>
        <v>594.94472093032334</v>
      </c>
      <c r="AD17" s="16" t="s">
        <v>15090</v>
      </c>
      <c r="AE17" s="23">
        <f>B7L210C13/24</f>
        <v>24.789363372096805</v>
      </c>
      <c r="AF17" s="16" t="s">
        <v>15091</v>
      </c>
      <c r="AG17" s="23">
        <f>B7L210C14</f>
        <v>24.789363372096805</v>
      </c>
      <c r="AH17" s="16" t="s">
        <v>15092</v>
      </c>
      <c r="AI17" s="26">
        <f>IF(B7L210C15=0,0,B7L210C9/B7L210C15)</f>
        <v>601.83070359898795</v>
      </c>
      <c r="AJ17" s="16" t="s">
        <v>15093</v>
      </c>
      <c r="AK17" s="17">
        <f>A1L210C21</f>
        <v>17518.666666666664</v>
      </c>
      <c r="AL17" s="16" t="s">
        <v>15094</v>
      </c>
      <c r="AM17" s="23">
        <f>IF(B7L103C1=0,0,B7L210C17/B7L103C1)</f>
        <v>0.21054434743551007</v>
      </c>
      <c r="AN17" s="16" t="s">
        <v>15095</v>
      </c>
      <c r="AO17" s="23">
        <f>B7L210C18</f>
        <v>0.21054434743551007</v>
      </c>
      <c r="AP17" s="16" t="s">
        <v>15096</v>
      </c>
      <c r="AQ17" s="23">
        <f>B7L210C19*B7L118C1</f>
        <v>721.6326097871098</v>
      </c>
      <c r="AR17" s="16" t="s">
        <v>15097</v>
      </c>
      <c r="AS17" s="23">
        <f>B7L210C20</f>
        <v>721.6326097871098</v>
      </c>
      <c r="AT17" s="16" t="s">
        <v>15098</v>
      </c>
      <c r="AU17" s="17">
        <f>B7L210C21/24</f>
        <v>30.068025407796242</v>
      </c>
      <c r="AV17" s="16" t="s">
        <v>15099</v>
      </c>
      <c r="AW17" s="23">
        <f>B7L210C22</f>
        <v>30.068025407796242</v>
      </c>
      <c r="AX17" s="16" t="s">
        <v>15100</v>
      </c>
      <c r="AY17" s="26">
        <f>IF(B7L210C23=0,0,B7L210C17/B7L210C23)</f>
        <v>582.63442407908519</v>
      </c>
      <c r="AZ17" s="16" t="s">
        <v>15101</v>
      </c>
      <c r="BA17" s="17">
        <f>A1L210C24</f>
        <v>19127.25</v>
      </c>
      <c r="BB17" s="16" t="s">
        <v>15102</v>
      </c>
      <c r="BC17" s="23">
        <f>IF(B7L104C1=0,0,B7L210C25/B7L104C1)</f>
        <v>0.23284407409366312</v>
      </c>
      <c r="BD17" s="16" t="s">
        <v>15103</v>
      </c>
      <c r="BE17" s="23">
        <f>B7L210C26</f>
        <v>0.23284407409366312</v>
      </c>
      <c r="BF17" s="16" t="s">
        <v>15104</v>
      </c>
      <c r="BG17" s="23">
        <f>B7L210C27*B7L119C1</f>
        <v>791.08320127377556</v>
      </c>
      <c r="BH17" s="16" t="s">
        <v>15105</v>
      </c>
      <c r="BI17" s="23">
        <f>B7L210C28</f>
        <v>791.08320127377556</v>
      </c>
      <c r="BJ17" s="16" t="s">
        <v>15106</v>
      </c>
      <c r="BK17" s="23">
        <f>B7L210C29/24</f>
        <v>32.961800053073979</v>
      </c>
      <c r="BL17" s="16" t="s">
        <v>15107</v>
      </c>
      <c r="BM17" s="23">
        <f>B7L210C30</f>
        <v>32.961800053073979</v>
      </c>
      <c r="BN17" s="16" t="s">
        <v>15108</v>
      </c>
      <c r="BO17" s="26">
        <f>IF(B7L210C31=0,0,B7L210C25/B7L210C31)</f>
        <v>580.28535969522136</v>
      </c>
      <c r="BP17" s="16" t="s">
        <v>15109</v>
      </c>
      <c r="BQ17" s="17">
        <f>A1L210C27</f>
        <v>20359.8</v>
      </c>
      <c r="BR17" s="16" t="s">
        <v>15110</v>
      </c>
      <c r="BS17" s="21">
        <f>IF(B7L105C1=0,0,B7L210C33/B7L105C1)</f>
        <v>0.2529317123236165</v>
      </c>
      <c r="BT17" s="16" t="s">
        <v>15111</v>
      </c>
      <c r="BU17" s="23">
        <f>B7L210C34</f>
        <v>0.2529317123236165</v>
      </c>
      <c r="BV17" s="16" t="s">
        <v>15112</v>
      </c>
      <c r="BW17" s="23">
        <f>B7L210C35*B7L120C1</f>
        <v>836.18627175346512</v>
      </c>
      <c r="BX17" s="16" t="s">
        <v>15113</v>
      </c>
      <c r="BY17" s="23">
        <f>B7L210C36</f>
        <v>836.18627175346512</v>
      </c>
      <c r="BZ17" s="16" t="s">
        <v>15114</v>
      </c>
      <c r="CA17" s="23">
        <f>B7L210C37/24</f>
        <v>34.841094656394382</v>
      </c>
      <c r="CB17" s="16" t="s">
        <v>15115</v>
      </c>
      <c r="CC17" s="23">
        <f>B7L210C38</f>
        <v>34.841094656394382</v>
      </c>
      <c r="CD17" s="16" t="s">
        <v>15116</v>
      </c>
      <c r="CE17" s="26">
        <f>IF(B7L210C39=0,0,B7L210C33/B7L210C39)</f>
        <v>584.36166259384072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154224</v>
      </c>
      <c r="F18" s="16" t="s">
        <v>15118</v>
      </c>
      <c r="G18" s="21">
        <f>IF(B7L101C1=0,0,B7L211C1/B7L101C1)</f>
        <v>1.8392103635849992</v>
      </c>
      <c r="H18" s="16" t="s">
        <v>15119</v>
      </c>
      <c r="I18" s="21">
        <f>B7L211C2</f>
        <v>1.8392103635849992</v>
      </c>
      <c r="J18" s="16" t="s">
        <v>15120</v>
      </c>
      <c r="K18" s="17">
        <f>B7L211C3*B7L116C1</f>
        <v>6204.3554563103644</v>
      </c>
      <c r="L18" s="16" t="s">
        <v>15121</v>
      </c>
      <c r="M18" s="17">
        <f>B7L211C4</f>
        <v>6204.3554563103644</v>
      </c>
      <c r="N18" s="16" t="s">
        <v>15122</v>
      </c>
      <c r="O18" s="23">
        <f>B7L211C5/24</f>
        <v>258.5148106795985</v>
      </c>
      <c r="P18" s="16" t="s">
        <v>15123</v>
      </c>
      <c r="Q18" s="23">
        <f>B7L211C6</f>
        <v>258.5148106795985</v>
      </c>
      <c r="R18" s="16" t="s">
        <v>15124</v>
      </c>
      <c r="S18" s="25">
        <f>IF(B7L211C7=0,0,B7L211C1/B7L211C7)</f>
        <v>596.57703786706509</v>
      </c>
      <c r="T18" s="16" t="s">
        <v>15125</v>
      </c>
      <c r="U18" s="17">
        <f>A1L211C18</f>
        <v>157915</v>
      </c>
      <c r="V18" s="16" t="s">
        <v>15126</v>
      </c>
      <c r="W18" s="23">
        <f>IF(B7L102C1=0,0,B7L211C9/B7L102C1)</f>
        <v>1.8915061015071066</v>
      </c>
      <c r="X18" s="16" t="s">
        <v>15127</v>
      </c>
      <c r="Y18" s="23">
        <f>B7L211C10</f>
        <v>1.8915061015071066</v>
      </c>
      <c r="Z18" s="16" t="s">
        <v>15128</v>
      </c>
      <c r="AA18" s="17">
        <f>B7L211C11*B7L117C1</f>
        <v>6297.3855892293059</v>
      </c>
      <c r="AB18" s="16" t="s">
        <v>15129</v>
      </c>
      <c r="AC18" s="17">
        <f>B7L211C12</f>
        <v>6297.3855892293059</v>
      </c>
      <c r="AD18" s="16" t="s">
        <v>15130</v>
      </c>
      <c r="AE18" s="23">
        <f>B7L211C13/24</f>
        <v>262.39106621788773</v>
      </c>
      <c r="AF18" s="16" t="s">
        <v>15131</v>
      </c>
      <c r="AG18" s="23">
        <f>B7L211C14</f>
        <v>262.39106621788773</v>
      </c>
      <c r="AH18" s="16" t="s">
        <v>15132</v>
      </c>
      <c r="AI18" s="26">
        <f>IF(B7L211C15=0,0,B7L211C9/B7L211C15)</f>
        <v>601.83070359898795</v>
      </c>
      <c r="AJ18" s="16" t="s">
        <v>15133</v>
      </c>
      <c r="AK18" s="17">
        <f>A1L211C21</f>
        <v>157011.66666666666</v>
      </c>
      <c r="AL18" s="16" t="s">
        <v>15134</v>
      </c>
      <c r="AM18" s="23">
        <f>IF(B7L103C1=0,0,B7L211C17/B7L103C1)</f>
        <v>1.8870111251671644</v>
      </c>
      <c r="AN18" s="16" t="s">
        <v>15135</v>
      </c>
      <c r="AO18" s="23">
        <f>B7L211C18</f>
        <v>1.8870111251671644</v>
      </c>
      <c r="AP18" s="16" t="s">
        <v>15136</v>
      </c>
      <c r="AQ18" s="17">
        <f>B7L211C19*B7L118C1</f>
        <v>6467.6576670802815</v>
      </c>
      <c r="AR18" s="16" t="s">
        <v>15137</v>
      </c>
      <c r="AS18" s="17">
        <f>B7L211C20</f>
        <v>6467.6576670802815</v>
      </c>
      <c r="AT18" s="16" t="s">
        <v>15138</v>
      </c>
      <c r="AU18" s="17">
        <f>B7L211C21/24</f>
        <v>269.48573612834508</v>
      </c>
      <c r="AV18" s="16" t="s">
        <v>15139</v>
      </c>
      <c r="AW18" s="23">
        <f>B7L211C22</f>
        <v>269.48573612834508</v>
      </c>
      <c r="AX18" s="16" t="s">
        <v>15140</v>
      </c>
      <c r="AY18" s="26">
        <f>IF(B7L211C23=0,0,B7L211C17/B7L211C23)</f>
        <v>582.63442407908519</v>
      </c>
      <c r="AZ18" s="16" t="s">
        <v>15141</v>
      </c>
      <c r="BA18" s="17">
        <f>A1L211C24</f>
        <v>151937.5</v>
      </c>
      <c r="BB18" s="16" t="s">
        <v>15142</v>
      </c>
      <c r="BC18" s="23">
        <f>IF(B7L104C1=0,0,B7L211C25/B7L104C1)</f>
        <v>1.8495992109480421</v>
      </c>
      <c r="BD18" s="16" t="s">
        <v>15143</v>
      </c>
      <c r="BE18" s="23">
        <f>B7L211C26</f>
        <v>1.8495992109480421</v>
      </c>
      <c r="BF18" s="16" t="s">
        <v>15144</v>
      </c>
      <c r="BG18" s="17">
        <f>B7L211C27*B7L119C1</f>
        <v>6283.9772520113593</v>
      </c>
      <c r="BH18" s="16" t="s">
        <v>15145</v>
      </c>
      <c r="BI18" s="17">
        <f>B7L211C28</f>
        <v>6283.9772520113593</v>
      </c>
      <c r="BJ18" s="16" t="s">
        <v>15146</v>
      </c>
      <c r="BK18" s="23">
        <f>B7L211C29/24</f>
        <v>261.83238550047332</v>
      </c>
      <c r="BL18" s="16" t="s">
        <v>15147</v>
      </c>
      <c r="BM18" s="23">
        <f>B7L211C30</f>
        <v>261.83238550047332</v>
      </c>
      <c r="BN18" s="16" t="s">
        <v>15148</v>
      </c>
      <c r="BO18" s="26">
        <f>IF(B7L211C31=0,0,B7L211C25/B7L211C31)</f>
        <v>580.28535969522125</v>
      </c>
      <c r="BP18" s="16" t="s">
        <v>15149</v>
      </c>
      <c r="BQ18" s="17">
        <f>A1L211C27</f>
        <v>145767.79999999999</v>
      </c>
      <c r="BR18" s="16" t="s">
        <v>15150</v>
      </c>
      <c r="BS18" s="21">
        <f>IF(B7L105C1=0,0,B7L211C33/B7L105C1)</f>
        <v>1.8108871037852268</v>
      </c>
      <c r="BT18" s="16" t="s">
        <v>15151</v>
      </c>
      <c r="BU18" s="23">
        <f>B7L211C34</f>
        <v>1.8108871037852268</v>
      </c>
      <c r="BV18" s="16" t="s">
        <v>15152</v>
      </c>
      <c r="BW18" s="17">
        <f>B7L211C35*B7L120C1</f>
        <v>5986.7500281783086</v>
      </c>
      <c r="BX18" s="16" t="s">
        <v>15153</v>
      </c>
      <c r="BY18" s="17">
        <f>B7L211C36</f>
        <v>5986.7500281783086</v>
      </c>
      <c r="BZ18" s="16" t="s">
        <v>15154</v>
      </c>
      <c r="CA18" s="23">
        <f>B7L211C37/24</f>
        <v>249.44791784076287</v>
      </c>
      <c r="CB18" s="16" t="s">
        <v>15155</v>
      </c>
      <c r="CC18" s="23">
        <f>B7L211C38</f>
        <v>249.44791784076287</v>
      </c>
      <c r="CD18" s="16" t="s">
        <v>15156</v>
      </c>
      <c r="CE18" s="26">
        <f>IF(B7L211C39=0,0,B7L211C33/B7L211C39)</f>
        <v>584.36166259384083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62773</v>
      </c>
      <c r="F19" s="16" t="s">
        <v>15158</v>
      </c>
      <c r="G19" s="21">
        <f>IF(B7L101C1=0,0,B7L212C1/B7L101C1)</f>
        <v>0.74860431679454009</v>
      </c>
      <c r="H19" s="16" t="s">
        <v>15159</v>
      </c>
      <c r="I19" s="21">
        <f>B7L212C2</f>
        <v>0.74860431679454009</v>
      </c>
      <c r="J19" s="16" t="s">
        <v>15160</v>
      </c>
      <c r="K19" s="17">
        <f>B7L212C3*B7L116C1</f>
        <v>2525.3268301883654</v>
      </c>
      <c r="L19" s="16" t="s">
        <v>15161</v>
      </c>
      <c r="M19" s="17">
        <f>B7L212C4</f>
        <v>2525.3268301883654</v>
      </c>
      <c r="N19" s="16" t="s">
        <v>15162</v>
      </c>
      <c r="O19" s="23">
        <f>B7L212C5/24</f>
        <v>105.22195125784856</v>
      </c>
      <c r="P19" s="16" t="s">
        <v>15163</v>
      </c>
      <c r="Q19" s="23">
        <f>B7L212C6</f>
        <v>105.22195125784856</v>
      </c>
      <c r="R19" s="16" t="s">
        <v>15164</v>
      </c>
      <c r="S19" s="25">
        <f>IF(B7L212C7=0,0,B7L212C1/B7L212C7)</f>
        <v>596.57703786706509</v>
      </c>
      <c r="T19" s="16" t="s">
        <v>15165</v>
      </c>
      <c r="U19" s="17">
        <f>A1L212C18</f>
        <v>60195</v>
      </c>
      <c r="V19" s="16" t="s">
        <v>15166</v>
      </c>
      <c r="W19" s="23">
        <f>IF(B7L102C1=0,0,B7L212C9/B7L102C1)</f>
        <v>0.72101579824728668</v>
      </c>
      <c r="X19" s="16" t="s">
        <v>15167</v>
      </c>
      <c r="Y19" s="23">
        <f>B7L212C10</f>
        <v>0.72101579824728668</v>
      </c>
      <c r="Z19" s="16" t="s">
        <v>15168</v>
      </c>
      <c r="AA19" s="17">
        <f>B7L212C11*B7L117C1</f>
        <v>2400.4757340572969</v>
      </c>
      <c r="AB19" s="16" t="s">
        <v>15169</v>
      </c>
      <c r="AC19" s="17">
        <f>B7L212C12</f>
        <v>2400.4757340572969</v>
      </c>
      <c r="AD19" s="16" t="s">
        <v>15170</v>
      </c>
      <c r="AE19" s="23">
        <f>B7L212C13/24</f>
        <v>100.01982225238737</v>
      </c>
      <c r="AF19" s="16" t="s">
        <v>15171</v>
      </c>
      <c r="AG19" s="23">
        <f>B7L212C14</f>
        <v>100.01982225238737</v>
      </c>
      <c r="AH19" s="16" t="s">
        <v>15172</v>
      </c>
      <c r="AI19" s="26">
        <f>IF(B7L212C15=0,0,B7L212C9/B7L212C15)</f>
        <v>601.83070359898795</v>
      </c>
      <c r="AJ19" s="16" t="s">
        <v>15173</v>
      </c>
      <c r="AK19" s="17">
        <f>A1L212C21</f>
        <v>56055.666666666672</v>
      </c>
      <c r="AL19" s="16" t="s">
        <v>15174</v>
      </c>
      <c r="AM19" s="23">
        <f>IF(B7L103C1=0,0,B7L212C17/B7L103C1)</f>
        <v>0.67369303743031106</v>
      </c>
      <c r="AN19" s="16" t="s">
        <v>15175</v>
      </c>
      <c r="AO19" s="23">
        <f>B7L212C18</f>
        <v>0.67369303743031106</v>
      </c>
      <c r="AP19" s="16" t="s">
        <v>15176</v>
      </c>
      <c r="AQ19" s="17">
        <f>B7L212C19*B7L118C1</f>
        <v>2309.0568363282769</v>
      </c>
      <c r="AR19" s="16" t="s">
        <v>15177</v>
      </c>
      <c r="AS19" s="17">
        <f>B7L212C20</f>
        <v>2309.0568363282769</v>
      </c>
      <c r="AT19" s="16" t="s">
        <v>15178</v>
      </c>
      <c r="AU19" s="17">
        <f>B7L212C21/24</f>
        <v>96.210701513678202</v>
      </c>
      <c r="AV19" s="16" t="s">
        <v>15179</v>
      </c>
      <c r="AW19" s="23">
        <f>B7L212C22</f>
        <v>96.210701513678202</v>
      </c>
      <c r="AX19" s="16" t="s">
        <v>15180</v>
      </c>
      <c r="AY19" s="26">
        <f>IF(B7L212C23=0,0,B7L212C17/B7L212C23)</f>
        <v>582.63442407908519</v>
      </c>
      <c r="AZ19" s="16" t="s">
        <v>15181</v>
      </c>
      <c r="BA19" s="17">
        <f>A1L212C24</f>
        <v>54216.5</v>
      </c>
      <c r="BB19" s="16" t="s">
        <v>15182</v>
      </c>
      <c r="BC19" s="23">
        <f>IF(B7L104C1=0,0,B7L212C25/B7L104C1)</f>
        <v>0.66000030025743828</v>
      </c>
      <c r="BD19" s="16" t="s">
        <v>15183</v>
      </c>
      <c r="BE19" s="23">
        <f>B7L212C26</f>
        <v>0.66000030025743828</v>
      </c>
      <c r="BF19" s="16" t="s">
        <v>15184</v>
      </c>
      <c r="BG19" s="17">
        <f>B7L212C27*B7L119C1</f>
        <v>2242.3381501187914</v>
      </c>
      <c r="BH19" s="16" t="s">
        <v>15185</v>
      </c>
      <c r="BI19" s="17">
        <f>B7L212C28</f>
        <v>2242.3381501187914</v>
      </c>
      <c r="BJ19" s="16" t="s">
        <v>15186</v>
      </c>
      <c r="BK19" s="23">
        <f>B7L212C29/24</f>
        <v>93.430756254949642</v>
      </c>
      <c r="BL19" s="16" t="s">
        <v>15187</v>
      </c>
      <c r="BM19" s="23">
        <f>B7L212C30</f>
        <v>93.430756254949642</v>
      </c>
      <c r="BN19" s="16" t="s">
        <v>15188</v>
      </c>
      <c r="BO19" s="26">
        <f>IF(B7L212C31=0,0,B7L212C25/B7L212C31)</f>
        <v>580.28535969522125</v>
      </c>
      <c r="BP19" s="16" t="s">
        <v>15189</v>
      </c>
      <c r="BQ19" s="17">
        <f>A1L212C27</f>
        <v>51015.600000000006</v>
      </c>
      <c r="BR19" s="16" t="s">
        <v>15190</v>
      </c>
      <c r="BS19" s="21">
        <f>IF(B7L105C1=0,0,B7L212C33/B7L105C1)</f>
        <v>0.6337716020401325</v>
      </c>
      <c r="BT19" s="16" t="s">
        <v>15191</v>
      </c>
      <c r="BU19" s="23">
        <f>B7L212C34</f>
        <v>0.6337716020401325</v>
      </c>
      <c r="BV19" s="16" t="s">
        <v>15192</v>
      </c>
      <c r="BW19" s="17">
        <f>B7L212C35*B7L120C1</f>
        <v>2095.2339593348693</v>
      </c>
      <c r="BX19" s="16" t="s">
        <v>15193</v>
      </c>
      <c r="BY19" s="17">
        <f>B7L212C36</f>
        <v>2095.2339593348693</v>
      </c>
      <c r="BZ19" s="16" t="s">
        <v>15194</v>
      </c>
      <c r="CA19" s="23">
        <f>B7L212C37/24</f>
        <v>87.301414972286224</v>
      </c>
      <c r="CB19" s="16" t="s">
        <v>15195</v>
      </c>
      <c r="CC19" s="23">
        <f>B7L212C38</f>
        <v>87.301414972286224</v>
      </c>
      <c r="CD19" s="16" t="s">
        <v>15196</v>
      </c>
      <c r="CE19" s="26">
        <f>IF(B7L212C39=0,0,B7L212C33/B7L212C39)</f>
        <v>584.36166259384083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619</v>
      </c>
      <c r="F20" s="16" t="s">
        <v>15198</v>
      </c>
      <c r="G20" s="21">
        <f>IF(B7L101C1=0,0,B7L213C1/B7L101C1)</f>
        <v>7.3819328707536731E-3</v>
      </c>
      <c r="H20" s="16" t="s">
        <v>15199</v>
      </c>
      <c r="I20" s="21">
        <f>B7L213C2</f>
        <v>7.3819328707536731E-3</v>
      </c>
      <c r="J20" s="16" t="s">
        <v>15200</v>
      </c>
      <c r="K20" s="17">
        <f>B7L213C3*B7L116C1</f>
        <v>24.902064707543023</v>
      </c>
      <c r="L20" s="16" t="s">
        <v>15201</v>
      </c>
      <c r="M20" s="23">
        <f>B7L213C4</f>
        <v>24.902064707543023</v>
      </c>
      <c r="N20" s="16" t="s">
        <v>15202</v>
      </c>
      <c r="O20" s="23">
        <f>B7L213C5/24</f>
        <v>1.0375860294809593</v>
      </c>
      <c r="P20" s="16" t="s">
        <v>15203</v>
      </c>
      <c r="Q20" s="23">
        <f>B7L213C6</f>
        <v>1.0375860294809593</v>
      </c>
      <c r="R20" s="16" t="s">
        <v>15204</v>
      </c>
      <c r="S20" s="25">
        <f>IF(B7L213C7=0,0,B7L213C1/B7L213C7)</f>
        <v>596.57703786706509</v>
      </c>
      <c r="T20" s="16" t="s">
        <v>15205</v>
      </c>
      <c r="U20" s="17">
        <f>A1L213C18</f>
        <v>455</v>
      </c>
      <c r="V20" s="16" t="s">
        <v>15206</v>
      </c>
      <c r="W20" s="23">
        <f>IF(B7L102C1=0,0,B7L213C9/B7L102C1)</f>
        <v>5.4499906670407083E-3</v>
      </c>
      <c r="X20" s="16" t="s">
        <v>15207</v>
      </c>
      <c r="Y20" s="23">
        <f>B7L213C10</f>
        <v>5.4499906670407083E-3</v>
      </c>
      <c r="Z20" s="16" t="s">
        <v>15208</v>
      </c>
      <c r="AA20" s="23">
        <f>B7L213C11*B7L117C1</f>
        <v>18.14463757780663</v>
      </c>
      <c r="AB20" s="16" t="s">
        <v>15209</v>
      </c>
      <c r="AC20" s="23">
        <f>B7L213C12</f>
        <v>18.14463757780663</v>
      </c>
      <c r="AD20" s="16" t="s">
        <v>15210</v>
      </c>
      <c r="AE20" s="23">
        <f>B7L213C13/24</f>
        <v>0.75602656574194294</v>
      </c>
      <c r="AF20" s="16" t="s">
        <v>15211</v>
      </c>
      <c r="AG20" s="23">
        <f>B7L213C14</f>
        <v>0.75602656574194294</v>
      </c>
      <c r="AH20" s="16" t="s">
        <v>15212</v>
      </c>
      <c r="AI20" s="26">
        <f>IF(B7L213C15=0,0,B7L213C9/B7L213C15)</f>
        <v>601.83070359898795</v>
      </c>
      <c r="AJ20" s="16" t="s">
        <v>15213</v>
      </c>
      <c r="AK20" s="23">
        <f>A1L213C21</f>
        <v>356.33333333333331</v>
      </c>
      <c r="AL20" s="16" t="s">
        <v>15214</v>
      </c>
      <c r="AM20" s="23">
        <f>IF(B7L103C1=0,0,B7L213C17/B7L103C1)</f>
        <v>4.2825159336433568E-3</v>
      </c>
      <c r="AN20" s="16" t="s">
        <v>15215</v>
      </c>
      <c r="AO20" s="23">
        <f>B7L213C18</f>
        <v>4.2825159336433568E-3</v>
      </c>
      <c r="AP20" s="16" t="s">
        <v>15216</v>
      </c>
      <c r="AQ20" s="23">
        <f>B7L213C19*B7L118C1</f>
        <v>14.678157771946502</v>
      </c>
      <c r="AR20" s="16" t="s">
        <v>15217</v>
      </c>
      <c r="AS20" s="23">
        <f>B7L213C20</f>
        <v>14.678157771946502</v>
      </c>
      <c r="AT20" s="16" t="s">
        <v>15218</v>
      </c>
      <c r="AU20" s="17">
        <f>B7L213C21/24</f>
        <v>0.61158990716443762</v>
      </c>
      <c r="AV20" s="16" t="s">
        <v>15219</v>
      </c>
      <c r="AW20" s="23">
        <f>B7L213C22</f>
        <v>0.61158990716443762</v>
      </c>
      <c r="AX20" s="16" t="s">
        <v>15220</v>
      </c>
      <c r="AY20" s="26">
        <f>IF(B7L213C23=0,0,B7L213C17/B7L213C23)</f>
        <v>582.63442407908519</v>
      </c>
      <c r="AZ20" s="16" t="s">
        <v>15221</v>
      </c>
      <c r="BA20" s="17">
        <f>A1L213C24</f>
        <v>352.5</v>
      </c>
      <c r="BB20" s="16" t="s">
        <v>15222</v>
      </c>
      <c r="BC20" s="23">
        <f>IF(B7L104C1=0,0,B7L213C25/B7L104C1)</f>
        <v>4.2911310365063588E-3</v>
      </c>
      <c r="BD20" s="16" t="s">
        <v>15223</v>
      </c>
      <c r="BE20" s="23">
        <f>B7L213C26</f>
        <v>4.2911310365063588E-3</v>
      </c>
      <c r="BF20" s="16" t="s">
        <v>15224</v>
      </c>
      <c r="BG20" s="23">
        <f>B7L213C27*B7L119C1</f>
        <v>14.579034019475142</v>
      </c>
      <c r="BH20" s="16" t="s">
        <v>15225</v>
      </c>
      <c r="BI20" s="23">
        <f>B7L213C28</f>
        <v>14.579034019475142</v>
      </c>
      <c r="BJ20" s="16" t="s">
        <v>15226</v>
      </c>
      <c r="BK20" s="23">
        <f>B7L213C29/24</f>
        <v>0.60745975081146419</v>
      </c>
      <c r="BL20" s="16" t="s">
        <v>15227</v>
      </c>
      <c r="BM20" s="23">
        <f>B7L213C30</f>
        <v>0.60745975081146419</v>
      </c>
      <c r="BN20" s="16" t="s">
        <v>15228</v>
      </c>
      <c r="BO20" s="26">
        <f>IF(B7L213C31=0,0,B7L213C25/B7L213C31)</f>
        <v>580.28535969522125</v>
      </c>
      <c r="BP20" s="16" t="s">
        <v>15229</v>
      </c>
      <c r="BQ20" s="23">
        <f>A1L213C27</f>
        <v>406.6</v>
      </c>
      <c r="BR20" s="16" t="s">
        <v>15230</v>
      </c>
      <c r="BS20" s="21">
        <f>IF(B7L105C1=0,0,B7L213C33/B7L105C1)</f>
        <v>5.0512300823575117E-3</v>
      </c>
      <c r="BT20" s="16" t="s">
        <v>15231</v>
      </c>
      <c r="BU20" s="23">
        <f>B7L213C34</f>
        <v>5.0512300823575117E-3</v>
      </c>
      <c r="BV20" s="16" t="s">
        <v>15232</v>
      </c>
      <c r="BW20" s="23">
        <f>B7L213C35*B7L120C1</f>
        <v>16.699247443243987</v>
      </c>
      <c r="BX20" s="16" t="s">
        <v>15233</v>
      </c>
      <c r="BY20" s="23">
        <f>B7L213C36</f>
        <v>16.699247443243987</v>
      </c>
      <c r="BZ20" s="16" t="s">
        <v>15234</v>
      </c>
      <c r="CA20" s="23">
        <f>B7L213C37/24</f>
        <v>0.69580197680183276</v>
      </c>
      <c r="CB20" s="16" t="s">
        <v>15235</v>
      </c>
      <c r="CC20" s="23">
        <f>B7L213C38</f>
        <v>0.69580197680183276</v>
      </c>
      <c r="CD20" s="16" t="s">
        <v>15236</v>
      </c>
      <c r="CE20" s="26">
        <f>IF(B7L213C39=0,0,B7L213C33/B7L213C39)</f>
        <v>584.36166259384083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62848</v>
      </c>
      <c r="F21" s="16" t="s">
        <v>15238</v>
      </c>
      <c r="G21" s="21">
        <f>IF(B7L101C1=0,0,B7L214C1/B7L101C1)</f>
        <v>0.74949873515529386</v>
      </c>
      <c r="H21" s="16" t="s">
        <v>15239</v>
      </c>
      <c r="I21" s="21">
        <f>B7L214C2</f>
        <v>0.74949873515529386</v>
      </c>
      <c r="J21" s="16" t="s">
        <v>15240</v>
      </c>
      <c r="K21" s="17">
        <f>B7L214C3*B7L116C1</f>
        <v>2528.3440431981649</v>
      </c>
      <c r="L21" s="16" t="s">
        <v>15241</v>
      </c>
      <c r="M21" s="17">
        <f>B7L214C4</f>
        <v>2528.3440431981649</v>
      </c>
      <c r="N21" s="16" t="s">
        <v>15242</v>
      </c>
      <c r="O21" s="23">
        <f>B7L214C5/24</f>
        <v>105.34766846659021</v>
      </c>
      <c r="P21" s="16" t="s">
        <v>15243</v>
      </c>
      <c r="Q21" s="23">
        <f>B7L214C6</f>
        <v>105.34766846659021</v>
      </c>
      <c r="R21" s="16" t="s">
        <v>15244</v>
      </c>
      <c r="S21" s="25">
        <f>IF(B7L214C7=0,0,B7L214C1/B7L214C7)</f>
        <v>596.57703786706509</v>
      </c>
      <c r="T21" s="16" t="s">
        <v>15245</v>
      </c>
      <c r="U21" s="17">
        <f>A1L214C18</f>
        <v>62218.5</v>
      </c>
      <c r="V21" s="16" t="s">
        <v>15246</v>
      </c>
      <c r="W21" s="23">
        <f>IF(B7L102C1=0,0,B7L214C9/B7L102C1)</f>
        <v>0.74525328421378534</v>
      </c>
      <c r="X21" s="16" t="s">
        <v>15247</v>
      </c>
      <c r="Y21" s="23">
        <f>B7L214C10</f>
        <v>0.74525328421378534</v>
      </c>
      <c r="Z21" s="16" t="s">
        <v>15248</v>
      </c>
      <c r="AA21" s="17">
        <f>B7L214C11*B7L117C1</f>
        <v>2481.1695233731029</v>
      </c>
      <c r="AB21" s="16" t="s">
        <v>15249</v>
      </c>
      <c r="AC21" s="17">
        <f>B7L214C12</f>
        <v>2481.1695233731029</v>
      </c>
      <c r="AD21" s="16" t="s">
        <v>15250</v>
      </c>
      <c r="AE21" s="23">
        <f>B7L214C13/24</f>
        <v>103.38206347387928</v>
      </c>
      <c r="AF21" s="16" t="s">
        <v>15251</v>
      </c>
      <c r="AG21" s="23">
        <f>B7L214C14</f>
        <v>103.38206347387928</v>
      </c>
      <c r="AH21" s="16" t="s">
        <v>15252</v>
      </c>
      <c r="AI21" s="26">
        <f>IF(B7L214C15=0,0,B7L214C9/B7L214C15)</f>
        <v>601.83070359898795</v>
      </c>
      <c r="AJ21" s="16" t="s">
        <v>15253</v>
      </c>
      <c r="AK21" s="17">
        <f>A1L214C21</f>
        <v>61239.666666666664</v>
      </c>
      <c r="AL21" s="16" t="s">
        <v>15254</v>
      </c>
      <c r="AM21" s="23">
        <f>IF(B7L103C1=0,0,B7L214C17/B7L103C1)</f>
        <v>0.73599583237888111</v>
      </c>
      <c r="AN21" s="16" t="s">
        <v>15255</v>
      </c>
      <c r="AO21" s="23">
        <f>B7L214C18</f>
        <v>0.73599583237888111</v>
      </c>
      <c r="AP21" s="16" t="s">
        <v>15256</v>
      </c>
      <c r="AQ21" s="17">
        <f>B7L214C19*B7L118C1</f>
        <v>2522.5972569730961</v>
      </c>
      <c r="AR21" s="16" t="s">
        <v>15257</v>
      </c>
      <c r="AS21" s="17">
        <f>B7L214C20</f>
        <v>2522.5972569730961</v>
      </c>
      <c r="AT21" s="16" t="s">
        <v>15258</v>
      </c>
      <c r="AU21" s="17">
        <f>B7L214C21/24</f>
        <v>105.10821904054568</v>
      </c>
      <c r="AV21" s="16" t="s">
        <v>15259</v>
      </c>
      <c r="AW21" s="23">
        <f>B7L214C22</f>
        <v>105.10821904054568</v>
      </c>
      <c r="AX21" s="16" t="s">
        <v>15260</v>
      </c>
      <c r="AY21" s="26">
        <f>IF(B7L214C23=0,0,B7L214C17/B7L214C23)</f>
        <v>582.63442407908519</v>
      </c>
      <c r="AZ21" s="16" t="s">
        <v>15261</v>
      </c>
      <c r="BA21" s="17">
        <f>A1L214C24</f>
        <v>61913</v>
      </c>
      <c r="BB21" s="16" t="s">
        <v>15262</v>
      </c>
      <c r="BC21" s="23">
        <f>IF(B7L104C1=0,0,B7L214C25/B7L104C1)</f>
        <v>0.75369303790983888</v>
      </c>
      <c r="BD21" s="16" t="s">
        <v>15263</v>
      </c>
      <c r="BE21" s="23">
        <f>B7L214C26</f>
        <v>0.75369303790983888</v>
      </c>
      <c r="BF21" s="16" t="s">
        <v>15264</v>
      </c>
      <c r="BG21" s="17">
        <f>B7L214C27*B7L119C1</f>
        <v>2560.6573992844383</v>
      </c>
      <c r="BH21" s="16" t="s">
        <v>15265</v>
      </c>
      <c r="BI21" s="17">
        <f>B7L214C28</f>
        <v>2560.6573992844383</v>
      </c>
      <c r="BJ21" s="16" t="s">
        <v>15266</v>
      </c>
      <c r="BK21" s="23">
        <f>B7L214C29/24</f>
        <v>106.69405830351826</v>
      </c>
      <c r="BL21" s="16" t="s">
        <v>15267</v>
      </c>
      <c r="BM21" s="23">
        <f>B7L214C30</f>
        <v>106.69405830351826</v>
      </c>
      <c r="BN21" s="16" t="s">
        <v>15268</v>
      </c>
      <c r="BO21" s="26">
        <f>IF(B7L214C31=0,0,B7L214C25/B7L214C31)</f>
        <v>580.28535969522125</v>
      </c>
      <c r="BP21" s="16" t="s">
        <v>15269</v>
      </c>
      <c r="BQ21" s="17">
        <f>A1L214C27</f>
        <v>62006.6</v>
      </c>
      <c r="BR21" s="16" t="s">
        <v>15270</v>
      </c>
      <c r="BS21" s="21">
        <f>IF(B7L105C1=0,0,B7L214C33/B7L105C1)</f>
        <v>0.77031382986893571</v>
      </c>
      <c r="BT21" s="16" t="s">
        <v>15271</v>
      </c>
      <c r="BU21" s="23">
        <f>B7L214C34</f>
        <v>0.77031382986893571</v>
      </c>
      <c r="BV21" s="16" t="s">
        <v>15272</v>
      </c>
      <c r="BW21" s="17">
        <f>B7L214C35*B7L120C1</f>
        <v>2546.6393421403159</v>
      </c>
      <c r="BX21" s="16" t="s">
        <v>15273</v>
      </c>
      <c r="BY21" s="17">
        <f>B7L214C36</f>
        <v>2546.6393421403159</v>
      </c>
      <c r="BZ21" s="16" t="s">
        <v>15274</v>
      </c>
      <c r="CA21" s="23">
        <f>B7L214C37/24</f>
        <v>106.10997258917983</v>
      </c>
      <c r="CB21" s="16" t="s">
        <v>15275</v>
      </c>
      <c r="CC21" s="23">
        <f>B7L214C38</f>
        <v>106.10997258917983</v>
      </c>
      <c r="CD21" s="16" t="s">
        <v>15276</v>
      </c>
      <c r="CE21" s="26">
        <f>IF(B7L214C39=0,0,B7L214C33/B7L214C39)</f>
        <v>584.36166259384072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4565</v>
      </c>
      <c r="F22" s="16" t="s">
        <v>15278</v>
      </c>
      <c r="G22" s="21">
        <f>IF(B7L101C1=0,0,B7L215C1/B7L101C1)</f>
        <v>5.4440264224540416E-2</v>
      </c>
      <c r="H22" s="16" t="s">
        <v>15279</v>
      </c>
      <c r="I22" s="21">
        <f>B7L215C2</f>
        <v>5.4440264224540416E-2</v>
      </c>
      <c r="J22" s="16" t="s">
        <v>15280</v>
      </c>
      <c r="K22" s="17">
        <f>B7L215C3*B7L116C1</f>
        <v>183.64769852978014</v>
      </c>
      <c r="L22" s="16" t="s">
        <v>15281</v>
      </c>
      <c r="M22" s="23">
        <f>B7L215C4</f>
        <v>183.64769852978014</v>
      </c>
      <c r="N22" s="16" t="s">
        <v>15282</v>
      </c>
      <c r="O22" s="23">
        <f>B7L215C5/24</f>
        <v>7.6519874387408393</v>
      </c>
      <c r="P22" s="16" t="s">
        <v>15283</v>
      </c>
      <c r="Q22" s="23">
        <f>B7L215C6</f>
        <v>7.6519874387408393</v>
      </c>
      <c r="R22" s="16" t="s">
        <v>15284</v>
      </c>
      <c r="S22" s="25">
        <f>IF(B7L215C7=0,0,B7L215C1/B7L215C7)</f>
        <v>596.57703786706509</v>
      </c>
      <c r="T22" s="16" t="s">
        <v>15285</v>
      </c>
      <c r="U22" s="17">
        <f>A1L215C18</f>
        <v>4492.5</v>
      </c>
      <c r="V22" s="16" t="s">
        <v>15286</v>
      </c>
      <c r="W22" s="23">
        <f>IF(B7L102C1=0,0,B7L215C9/B7L102C1)</f>
        <v>5.3811171586110734E-2</v>
      </c>
      <c r="X22" s="16" t="s">
        <v>15287</v>
      </c>
      <c r="Y22" s="23">
        <f>B7L215C10</f>
        <v>5.3811171586110734E-2</v>
      </c>
      <c r="Z22" s="16" t="s">
        <v>15288</v>
      </c>
      <c r="AA22" s="23">
        <f>B7L215C11*B7L117C1</f>
        <v>179.15337212812372</v>
      </c>
      <c r="AB22" s="16" t="s">
        <v>15289</v>
      </c>
      <c r="AC22" s="23">
        <f>B7L215C12</f>
        <v>179.15337212812372</v>
      </c>
      <c r="AD22" s="16" t="s">
        <v>15290</v>
      </c>
      <c r="AE22" s="23">
        <f>B7L215C13/24</f>
        <v>7.464723838671822</v>
      </c>
      <c r="AF22" s="16" t="s">
        <v>15291</v>
      </c>
      <c r="AG22" s="23">
        <f>B7L215C14</f>
        <v>7.464723838671822</v>
      </c>
      <c r="AH22" s="16" t="s">
        <v>15292</v>
      </c>
      <c r="AI22" s="26">
        <f>IF(B7L215C15=0,0,B7L215C9/B7L215C15)</f>
        <v>601.83070359898784</v>
      </c>
      <c r="AJ22" s="16" t="s">
        <v>15293</v>
      </c>
      <c r="AK22" s="17">
        <f>A1L215C21</f>
        <v>5582.3333333333339</v>
      </c>
      <c r="AL22" s="16" t="s">
        <v>15294</v>
      </c>
      <c r="AM22" s="23">
        <f>IF(B7L103C1=0,0,B7L215C17/B7L103C1)</f>
        <v>6.7090078896843139E-2</v>
      </c>
      <c r="AN22" s="16" t="s">
        <v>15295</v>
      </c>
      <c r="AO22" s="23">
        <f>B7L215C18</f>
        <v>6.7090078896843139E-2</v>
      </c>
      <c r="AP22" s="16" t="s">
        <v>15296</v>
      </c>
      <c r="AQ22" s="23">
        <f>B7L215C19*B7L118C1</f>
        <v>229.94865126921246</v>
      </c>
      <c r="AR22" s="16" t="s">
        <v>15297</v>
      </c>
      <c r="AS22" s="23">
        <f>B7L215C20</f>
        <v>229.94865126921246</v>
      </c>
      <c r="AT22" s="16" t="s">
        <v>15298</v>
      </c>
      <c r="AU22" s="17">
        <f>B7L215C21/24</f>
        <v>9.5811938028838526</v>
      </c>
      <c r="AV22" s="16" t="s">
        <v>15299</v>
      </c>
      <c r="AW22" s="23">
        <f>B7L215C22</f>
        <v>9.5811938028838526</v>
      </c>
      <c r="AX22" s="16" t="s">
        <v>15300</v>
      </c>
      <c r="AY22" s="26">
        <f>IF(B7L215C23=0,0,B7L215C17/B7L215C23)</f>
        <v>582.63442407908519</v>
      </c>
      <c r="AZ22" s="16" t="s">
        <v>15301</v>
      </c>
      <c r="BA22" s="17">
        <f>A1L215C24</f>
        <v>12924.5</v>
      </c>
      <c r="BB22" s="16" t="s">
        <v>15302</v>
      </c>
      <c r="BC22" s="23">
        <f>IF(B7L104C1=0,0,B7L215C25/B7L104C1)</f>
        <v>0.15733538462787641</v>
      </c>
      <c r="BD22" s="16" t="s">
        <v>15303</v>
      </c>
      <c r="BE22" s="23">
        <f>B7L215C26</f>
        <v>0.15733538462787641</v>
      </c>
      <c r="BF22" s="16" t="s">
        <v>15304</v>
      </c>
      <c r="BG22" s="23">
        <f>B7L215C27*B7L119C1</f>
        <v>534.54390123320979</v>
      </c>
      <c r="BH22" s="16" t="s">
        <v>15305</v>
      </c>
      <c r="BI22" s="23">
        <f>B7L215C28</f>
        <v>534.54390123320979</v>
      </c>
      <c r="BJ22" s="16" t="s">
        <v>15306</v>
      </c>
      <c r="BK22" s="23">
        <f>B7L215C29/24</f>
        <v>22.272662551383743</v>
      </c>
      <c r="BL22" s="16" t="s">
        <v>15307</v>
      </c>
      <c r="BM22" s="23">
        <f>B7L215C30</f>
        <v>22.272662551383743</v>
      </c>
      <c r="BN22" s="16" t="s">
        <v>15308</v>
      </c>
      <c r="BO22" s="26">
        <f>IF(B7L215C31=0,0,B7L215C25/B7L215C31)</f>
        <v>580.28535969522125</v>
      </c>
      <c r="BP22" s="16" t="s">
        <v>15309</v>
      </c>
      <c r="BQ22" s="17">
        <f>A1L215C27</f>
        <v>12111.2</v>
      </c>
      <c r="BR22" s="16" t="s">
        <v>15310</v>
      </c>
      <c r="BS22" s="21">
        <f>IF(B7L105C1=0,0,B7L215C33/B7L105C1)</f>
        <v>0.15045857789829881</v>
      </c>
      <c r="BT22" s="16" t="s">
        <v>15311</v>
      </c>
      <c r="BU22" s="23">
        <f>B7L215C34</f>
        <v>0.15045857789829881</v>
      </c>
      <c r="BV22" s="16" t="s">
        <v>15312</v>
      </c>
      <c r="BW22" s="23">
        <f>B7L215C35*B7L120C1</f>
        <v>497.41250770933732</v>
      </c>
      <c r="BX22" s="16" t="s">
        <v>15313</v>
      </c>
      <c r="BY22" s="23">
        <f>B7L215C36</f>
        <v>497.41250770933732</v>
      </c>
      <c r="BZ22" s="16" t="s">
        <v>15314</v>
      </c>
      <c r="CA22" s="23">
        <f>B7L215C37/24</f>
        <v>20.725521154555722</v>
      </c>
      <c r="CB22" s="16" t="s">
        <v>15315</v>
      </c>
      <c r="CC22" s="23">
        <f>B7L215C38</f>
        <v>20.725521154555722</v>
      </c>
      <c r="CD22" s="16" t="s">
        <v>15316</v>
      </c>
      <c r="CE22" s="26">
        <f>IF(B7L215C39=0,0,B7L215C33/B7L215C39)</f>
        <v>584.36166259384083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1591068</v>
      </c>
      <c r="F23" s="16" t="s">
        <v>15318</v>
      </c>
      <c r="G23" s="21">
        <f>IF(B7L101C1=0,0,B7L216C1/B7L101C1)</f>
        <v>18.974405765435066</v>
      </c>
      <c r="H23" s="16" t="s">
        <v>15319</v>
      </c>
      <c r="I23" s="21">
        <f>B7L216C2</f>
        <v>18.974405765435066</v>
      </c>
      <c r="J23" s="16" t="s">
        <v>15320</v>
      </c>
      <c r="K23" s="17">
        <f>B7L216C3*B7L116C1</f>
        <v>64007.880921003336</v>
      </c>
      <c r="L23" s="16" t="s">
        <v>15321</v>
      </c>
      <c r="M23" s="17">
        <f>B7L216C4</f>
        <v>64007.880921003336</v>
      </c>
      <c r="N23" s="16" t="s">
        <v>15322</v>
      </c>
      <c r="O23" s="17">
        <f>B7L216C5/24</f>
        <v>2666.9950383751388</v>
      </c>
      <c r="P23" s="16" t="s">
        <v>15323</v>
      </c>
      <c r="Q23" s="17">
        <f>B7L216C6</f>
        <v>2666.9950383751388</v>
      </c>
      <c r="R23" s="16" t="s">
        <v>15324</v>
      </c>
      <c r="S23" s="25">
        <f>IF(B7L216C7=0,0,B7L216C1/B7L216C7)</f>
        <v>596.57703786706509</v>
      </c>
      <c r="T23" s="16" t="s">
        <v>15325</v>
      </c>
      <c r="U23" s="17">
        <f>A1L216C18</f>
        <v>1620631.5</v>
      </c>
      <c r="V23" s="16" t="s">
        <v>15326</v>
      </c>
      <c r="W23" s="23">
        <f>IF(B7L102C1=0,0,B7L216C9/B7L102C1)</f>
        <v>19.411926482883921</v>
      </c>
      <c r="X23" s="16" t="s">
        <v>15327</v>
      </c>
      <c r="Y23" s="23">
        <f>B7L216C10</f>
        <v>19.411926482883921</v>
      </c>
      <c r="Z23" s="16" t="s">
        <v>15328</v>
      </c>
      <c r="AA23" s="17">
        <f>B7L216C11*B7L117C1</f>
        <v>64628.068603685992</v>
      </c>
      <c r="AB23" s="16" t="s">
        <v>15329</v>
      </c>
      <c r="AC23" s="17">
        <f>B7L216C12</f>
        <v>64628.068603685992</v>
      </c>
      <c r="AD23" s="16" t="s">
        <v>15330</v>
      </c>
      <c r="AE23" s="17">
        <f>B7L216C13/24</f>
        <v>2692.8361918202495</v>
      </c>
      <c r="AF23" s="16" t="s">
        <v>15331</v>
      </c>
      <c r="AG23" s="17">
        <f>B7L216C14</f>
        <v>2692.8361918202495</v>
      </c>
      <c r="AH23" s="16" t="s">
        <v>15332</v>
      </c>
      <c r="AI23" s="26">
        <f>IF(B7L216C15=0,0,B7L216C9/B7L216C15)</f>
        <v>601.83070359898795</v>
      </c>
      <c r="AJ23" s="16" t="s">
        <v>15333</v>
      </c>
      <c r="AK23" s="17">
        <f>A1L216C21</f>
        <v>1619447.6666666665</v>
      </c>
      <c r="AL23" s="16" t="s">
        <v>15334</v>
      </c>
      <c r="AM23" s="23">
        <f>IF(B7L103C1=0,0,B7L216C17/B7L103C1)</f>
        <v>19.462985321426256</v>
      </c>
      <c r="AN23" s="16" t="s">
        <v>15335</v>
      </c>
      <c r="AO23" s="23">
        <f>B7L216C18</f>
        <v>19.462985321426256</v>
      </c>
      <c r="AP23" s="16" t="s">
        <v>15336</v>
      </c>
      <c r="AQ23" s="17">
        <f>B7L216C19*B7L118C1</f>
        <v>66708.629620422726</v>
      </c>
      <c r="AR23" s="16" t="s">
        <v>15337</v>
      </c>
      <c r="AS23" s="17">
        <f>B7L216C20</f>
        <v>66708.629620422726</v>
      </c>
      <c r="AT23" s="16" t="s">
        <v>15338</v>
      </c>
      <c r="AU23" s="17">
        <f>B7L216C21/24</f>
        <v>2779.5262341842804</v>
      </c>
      <c r="AV23" s="16" t="s">
        <v>15339</v>
      </c>
      <c r="AW23" s="17">
        <f>B7L216C22</f>
        <v>2779.5262341842804</v>
      </c>
      <c r="AX23" s="16" t="s">
        <v>15340</v>
      </c>
      <c r="AY23" s="26">
        <f>IF(B7L216C23=0,0,B7L216C17/B7L216C23)</f>
        <v>582.63442407908508</v>
      </c>
      <c r="AZ23" s="16" t="s">
        <v>15341</v>
      </c>
      <c r="BA23" s="17">
        <f>A1L216C24</f>
        <v>1606841.75</v>
      </c>
      <c r="BB23" s="16" t="s">
        <v>15342</v>
      </c>
      <c r="BC23" s="23">
        <f>IF(B7L104C1=0,0,B7L216C25/B7L104C1)</f>
        <v>19.560761713983521</v>
      </c>
      <c r="BD23" s="16" t="s">
        <v>15343</v>
      </c>
      <c r="BE23" s="23">
        <f>B7L216C26</f>
        <v>19.560761713983521</v>
      </c>
      <c r="BF23" s="16" t="s">
        <v>15344</v>
      </c>
      <c r="BG23" s="17">
        <f>B7L216C27*B7L119C1</f>
        <v>66457.306488405578</v>
      </c>
      <c r="BH23" s="16" t="s">
        <v>15345</v>
      </c>
      <c r="BI23" s="17">
        <f>B7L216C28</f>
        <v>66457.306488405578</v>
      </c>
      <c r="BJ23" s="16" t="s">
        <v>15346</v>
      </c>
      <c r="BK23" s="17">
        <f>B7L216C29/24</f>
        <v>2769.0544370168991</v>
      </c>
      <c r="BL23" s="16" t="s">
        <v>15347</v>
      </c>
      <c r="BM23" s="17">
        <f>B7L216C30</f>
        <v>2769.0544370168991</v>
      </c>
      <c r="BN23" s="16" t="s">
        <v>15348</v>
      </c>
      <c r="BO23" s="26">
        <f>IF(B7L216C31=0,0,B7L216C25/B7L216C31)</f>
        <v>580.28535969522136</v>
      </c>
      <c r="BP23" s="16" t="s">
        <v>15349</v>
      </c>
      <c r="BQ23" s="17">
        <f>A1L216C27</f>
        <v>1574683.2</v>
      </c>
      <c r="BR23" s="16" t="s">
        <v>15350</v>
      </c>
      <c r="BS23" s="21">
        <f>IF(B7L105C1=0,0,B7L216C33/B7L105C1)</f>
        <v>19.562437653770264</v>
      </c>
      <c r="BT23" s="16" t="s">
        <v>15351</v>
      </c>
      <c r="BU23" s="23">
        <f>B7L216C34</f>
        <v>19.562437653770264</v>
      </c>
      <c r="BV23" s="16" t="s">
        <v>15352</v>
      </c>
      <c r="BW23" s="17">
        <f>B7L216C35*B7L120C1</f>
        <v>64672.957209835848</v>
      </c>
      <c r="BX23" s="16" t="s">
        <v>15353</v>
      </c>
      <c r="BY23" s="17">
        <f>B7L216C36</f>
        <v>64672.957209835848</v>
      </c>
      <c r="BZ23" s="16" t="s">
        <v>15354</v>
      </c>
      <c r="CA23" s="17">
        <f>B7L216C37/24</f>
        <v>2694.7065504098268</v>
      </c>
      <c r="CB23" s="16" t="s">
        <v>15355</v>
      </c>
      <c r="CC23" s="17">
        <f>B7L216C38</f>
        <v>2694.7065504098268</v>
      </c>
      <c r="CD23" s="16" t="s">
        <v>15356</v>
      </c>
      <c r="CE23" s="26">
        <f>IF(B7L216C39=0,0,B7L216C33/B7L216C39)</f>
        <v>584.36166259384083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8.8580000000000005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15.944400000000002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15.944400000000002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17.716000000000001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63.777600000000007</v>
      </c>
      <c r="V9" s="16" t="s">
        <v>15450</v>
      </c>
      <c r="W9" s="23">
        <f>B7L302C9*B7L121C1</f>
        <v>165.82176000000001</v>
      </c>
      <c r="X9" s="16" t="s">
        <v>15451</v>
      </c>
      <c r="Y9" s="23">
        <f>A1L304C16</f>
        <v>8.9160000000000004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16.0488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16.0488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17.832000000000001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64.1952</v>
      </c>
      <c r="AP9" s="16" t="s">
        <v>15456</v>
      </c>
      <c r="AQ9" s="23">
        <f>B7L302C19*B7L121C1</f>
        <v>166.90752000000001</v>
      </c>
      <c r="AR9" s="16" t="s">
        <v>15457</v>
      </c>
      <c r="AS9" s="23">
        <f>A1L304C17</f>
        <v>9.3533333333333335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16.836000000000002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16.836000000000002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18.706666666666667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67.344000000000008</v>
      </c>
      <c r="BJ9" s="16" t="s">
        <v>15462</v>
      </c>
      <c r="BK9" s="23">
        <f>B7L302C29*B7L121C1</f>
        <v>175.09440000000004</v>
      </c>
      <c r="BL9" s="16" t="s">
        <v>15463</v>
      </c>
      <c r="BM9" s="23">
        <f>A1L304C18</f>
        <v>9.5977500000000013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17.275950000000002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17.275950000000002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19.195500000000003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69.103800000000007</v>
      </c>
      <c r="CD9" s="16" t="s">
        <v>15468</v>
      </c>
      <c r="CE9" s="23">
        <f>B7L302C39*B7L121C1</f>
        <v>179.66988000000003</v>
      </c>
      <c r="CF9" s="16" t="s">
        <v>15469</v>
      </c>
      <c r="CG9" s="23">
        <f>A1L304C19</f>
        <v>9.6417999999999999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17.355240000000002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17.355240000000002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19.2836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69.420960000000008</v>
      </c>
      <c r="CX9" s="16" t="s">
        <v>15474</v>
      </c>
      <c r="CY9" s="23">
        <f>B7L302C49*B7L121C1</f>
        <v>180.49449600000003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282.334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564.66800000000001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564.66800000000001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564.66800000000001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2258.672</v>
      </c>
      <c r="V10" s="16" t="s">
        <v>15483</v>
      </c>
      <c r="W10" s="17">
        <f>B7L303C9*B7L121C1</f>
        <v>5872.5472</v>
      </c>
      <c r="X10" s="16" t="s">
        <v>15484</v>
      </c>
      <c r="Y10" s="23">
        <f>A1L305C16</f>
        <v>285.13599999999997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570.27199999999993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570.27199999999993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570.27199999999993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2281.0879999999997</v>
      </c>
      <c r="AP10" s="16" t="s">
        <v>15489</v>
      </c>
      <c r="AQ10" s="17">
        <f>B7L303C19*B7L121C1</f>
        <v>5930.8287999999993</v>
      </c>
      <c r="AR10" s="16" t="s">
        <v>15490</v>
      </c>
      <c r="AS10" s="23">
        <f>A1L305C17</f>
        <v>291.68900000000002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583.37800000000004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583.37800000000004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583.37800000000004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2333.5120000000002</v>
      </c>
      <c r="BJ10" s="16" t="s">
        <v>15495</v>
      </c>
      <c r="BK10" s="17">
        <f>B7L303C29*B7L121C1</f>
        <v>6067.1312000000007</v>
      </c>
      <c r="BL10" s="16" t="s">
        <v>15496</v>
      </c>
      <c r="BM10" s="23">
        <f>A1L305C18</f>
        <v>291.3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582.6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582.6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582.6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2330.4</v>
      </c>
      <c r="CD10" s="16" t="s">
        <v>15501</v>
      </c>
      <c r="CE10" s="17">
        <f>B7L303C39*B7L121C1</f>
        <v>6059.0400000000009</v>
      </c>
      <c r="CF10" s="16" t="s">
        <v>15502</v>
      </c>
      <c r="CG10" s="23">
        <f>A1L305C19</f>
        <v>289.03620000000001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578.07240000000002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578.07240000000002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578.07240000000002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2312.2896000000001</v>
      </c>
      <c r="CX10" s="16" t="s">
        <v>15507</v>
      </c>
      <c r="CY10" s="17">
        <f>B7L303C49*B7L121C1</f>
        <v>6011.9529600000005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910.92100000000005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1821.8420000000001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1821.8420000000001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1821.8420000000001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7287.3680000000004</v>
      </c>
      <c r="V11" s="16" t="s">
        <v>15516</v>
      </c>
      <c r="W11" s="17">
        <f>B7L304C9*B7L121C1</f>
        <v>18947.156800000001</v>
      </c>
      <c r="X11" s="16" t="s">
        <v>15517</v>
      </c>
      <c r="Y11" s="23">
        <f>A1L308C16</f>
        <v>942.35900000000004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1884.7180000000001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1884.7180000000001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1884.7180000000001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7538.8720000000003</v>
      </c>
      <c r="AP11" s="16" t="s">
        <v>15522</v>
      </c>
      <c r="AQ11" s="17">
        <f>B7L304C19*B7L121C1</f>
        <v>19601.067200000001</v>
      </c>
      <c r="AR11" s="16" t="s">
        <v>15523</v>
      </c>
      <c r="AS11" s="23">
        <f>A1L308C17</f>
        <v>908.94933333333336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1817.8986666666667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1817.8986666666667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1817.8986666666667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7271.5946666666669</v>
      </c>
      <c r="BJ11" s="16" t="s">
        <v>15528</v>
      </c>
      <c r="BK11" s="17">
        <f>B7L304C29*B7L121C1</f>
        <v>18906.146133333335</v>
      </c>
      <c r="BL11" s="16" t="s">
        <v>15529</v>
      </c>
      <c r="BM11" s="23">
        <f>A1L308C18</f>
        <v>849.80624999999998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1699.6125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1699.6125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1699.6125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6798.45</v>
      </c>
      <c r="CD11" s="16" t="s">
        <v>15534</v>
      </c>
      <c r="CE11" s="17">
        <f>B7L304C39*B7L121C1</f>
        <v>17675.97</v>
      </c>
      <c r="CF11" s="16" t="s">
        <v>15535</v>
      </c>
      <c r="CG11" s="23">
        <f>A1L308C19</f>
        <v>796.97799999999995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1593.9559999999999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1593.9559999999999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1593.9559999999999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6375.8239999999996</v>
      </c>
      <c r="CX11" s="16" t="s">
        <v>15540</v>
      </c>
      <c r="CY11" s="17">
        <f>B7L304C49*B7L121C1</f>
        <v>16577.142400000001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289.27300000000002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578.54600000000005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578.54600000000005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578.54600000000005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2314.1840000000002</v>
      </c>
      <c r="V12" s="16" t="s">
        <v>15549</v>
      </c>
      <c r="W12" s="17">
        <f>B7L305C9*B7L121C1</f>
        <v>6016.8784000000005</v>
      </c>
      <c r="X12" s="16" t="s">
        <v>15550</v>
      </c>
      <c r="Y12" s="23">
        <f>A1L309C16</f>
        <v>299.9135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599.827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599.827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599.827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2399.308</v>
      </c>
      <c r="AP12" s="16" t="s">
        <v>15555</v>
      </c>
      <c r="AQ12" s="17">
        <f>B7L305C19*B7L121C1</f>
        <v>6238.2008000000005</v>
      </c>
      <c r="AR12" s="16" t="s">
        <v>15556</v>
      </c>
      <c r="AS12" s="23">
        <f>A1L309C17</f>
        <v>310.142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620.28399999999999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620.28399999999999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620.28399999999999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2481.136</v>
      </c>
      <c r="BJ12" s="16" t="s">
        <v>15561</v>
      </c>
      <c r="BK12" s="17">
        <f>B7L305C29*B7L121C1</f>
        <v>6450.9535999999998</v>
      </c>
      <c r="BL12" s="16" t="s">
        <v>15562</v>
      </c>
      <c r="BM12" s="23">
        <f>A1L309C18</f>
        <v>303.96875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607.9375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607.9375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607.9375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2431.75</v>
      </c>
      <c r="CD12" s="16" t="s">
        <v>15567</v>
      </c>
      <c r="CE12" s="17">
        <f>B7L305C39*B7L121C1</f>
        <v>6322.55</v>
      </c>
      <c r="CF12" s="16" t="s">
        <v>15568</v>
      </c>
      <c r="CG12" s="23">
        <f>A1L309C19</f>
        <v>286.06299999999999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572.12599999999998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572.12599999999998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572.12599999999998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2288.5039999999999</v>
      </c>
      <c r="CX12" s="16" t="s">
        <v>15573</v>
      </c>
      <c r="CY12" s="17">
        <f>B7L305C49*B7L121C1</f>
        <v>5950.1103999999996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276.036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552.072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552.072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552.072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2208.288</v>
      </c>
      <c r="V13" s="16" t="s">
        <v>15582</v>
      </c>
      <c r="W13" s="17">
        <f>B7L306C9*B7L121C1</f>
        <v>5741.5488000000005</v>
      </c>
      <c r="X13" s="16" t="s">
        <v>15583</v>
      </c>
      <c r="Y13" s="23">
        <f>A1L312C16</f>
        <v>275.63149999999996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551.26299999999992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551.26299999999992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551.26299999999992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2205.0519999999997</v>
      </c>
      <c r="AP13" s="16" t="s">
        <v>15588</v>
      </c>
      <c r="AQ13" s="17">
        <f>B7L306C19*B7L121C1</f>
        <v>5733.1351999999997</v>
      </c>
      <c r="AR13" s="16" t="s">
        <v>15589</v>
      </c>
      <c r="AS13" s="23">
        <f>A1L312C17</f>
        <v>283.84699999999998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567.69399999999996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567.69399999999996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567.69399999999996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2270.7759999999998</v>
      </c>
      <c r="BJ13" s="16" t="s">
        <v>15594</v>
      </c>
      <c r="BK13" s="17">
        <f>B7L306C29*B7L121C1</f>
        <v>5904.0176000000001</v>
      </c>
      <c r="BL13" s="16" t="s">
        <v>15595</v>
      </c>
      <c r="BM13" s="23">
        <f>A1L312C18</f>
        <v>294.49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588.98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588.98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588.98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2355.92</v>
      </c>
      <c r="CD13" s="16" t="s">
        <v>15600</v>
      </c>
      <c r="CE13" s="17">
        <f>B7L306C39*B7L121C1</f>
        <v>6125.3920000000007</v>
      </c>
      <c r="CF13" s="16" t="s">
        <v>15601</v>
      </c>
      <c r="CG13" s="23">
        <f>A1L312C19</f>
        <v>295.65140000000002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591.30280000000005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591.30280000000005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591.30280000000005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2365.2112000000002</v>
      </c>
      <c r="CX13" s="16" t="s">
        <v>15606</v>
      </c>
      <c r="CY13" s="17">
        <f>B7L306C49*B7L121C1</f>
        <v>6149.5491200000006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181.61200000000002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363.22400000000005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363.22400000000005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363.22400000000005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1452.8960000000002</v>
      </c>
      <c r="V14" s="16" t="s">
        <v>15615</v>
      </c>
      <c r="W14" s="17">
        <f>B7L307C9*B7L121C1</f>
        <v>3777.5296000000008</v>
      </c>
      <c r="X14" s="16" t="s">
        <v>15616</v>
      </c>
      <c r="Y14" s="23">
        <f>A1L313C16</f>
        <v>196.10250000000002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392.20500000000004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392.20500000000004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392.20500000000004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1568.8200000000002</v>
      </c>
      <c r="AP14" s="16" t="s">
        <v>15621</v>
      </c>
      <c r="AQ14" s="17">
        <f>B7L307C19*B7L121C1</f>
        <v>4078.9320000000007</v>
      </c>
      <c r="AR14" s="16" t="s">
        <v>15622</v>
      </c>
      <c r="AS14" s="23">
        <f>A1L313C17</f>
        <v>220.21299999999999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440.42599999999999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440.42599999999999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440.42599999999999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1761.704</v>
      </c>
      <c r="BJ14" s="16" t="s">
        <v>15627</v>
      </c>
      <c r="BK14" s="17">
        <f>B7L307C29*B7L121C1</f>
        <v>4580.4304000000002</v>
      </c>
      <c r="BL14" s="16" t="s">
        <v>15628</v>
      </c>
      <c r="BM14" s="23">
        <f>A1L313C18</f>
        <v>257.47199999999998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514.94399999999996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514.94399999999996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514.94399999999996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2059.7759999999998</v>
      </c>
      <c r="CD14" s="16" t="s">
        <v>15633</v>
      </c>
      <c r="CE14" s="17">
        <f>B7L307C39*B7L121C1</f>
        <v>5355.4175999999998</v>
      </c>
      <c r="CF14" s="16" t="s">
        <v>15634</v>
      </c>
      <c r="CG14" s="23">
        <f>A1L313C19</f>
        <v>272.95459999999997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545.90919999999994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545.90919999999994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545.90919999999994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2183.6367999999998</v>
      </c>
      <c r="CX14" s="16" t="s">
        <v>15639</v>
      </c>
      <c r="CY14" s="17">
        <f>B7L307C49*B7L121C1</f>
        <v>5677.45568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494.20299999999997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988.40599999999995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988.40599999999995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988.40599999999995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3953.6239999999998</v>
      </c>
      <c r="V15" s="16" t="s">
        <v>15648</v>
      </c>
      <c r="W15" s="17">
        <f>B7L308C9*B7L121C1</f>
        <v>10279.422399999999</v>
      </c>
      <c r="X15" s="16" t="s">
        <v>15649</v>
      </c>
      <c r="Y15" s="23">
        <f>A1L314C16</f>
        <v>494.82849999999996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989.65699999999993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989.65699999999993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989.65699999999993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3958.6279999999997</v>
      </c>
      <c r="AP15" s="16" t="s">
        <v>15654</v>
      </c>
      <c r="AQ15" s="17">
        <f>B7L308C19*B7L121C1</f>
        <v>10292.432799999999</v>
      </c>
      <c r="AR15" s="16" t="s">
        <v>15655</v>
      </c>
      <c r="AS15" s="23">
        <f>A1L314C17</f>
        <v>489.69033333333329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979.38066666666657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979.38066666666657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979.38066666666657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3917.5226666666663</v>
      </c>
      <c r="BJ15" s="16" t="s">
        <v>15660</v>
      </c>
      <c r="BK15" s="17">
        <f>B7L308C29*B7L121C1</f>
        <v>10185.558933333332</v>
      </c>
      <c r="BL15" s="16" t="s">
        <v>15661</v>
      </c>
      <c r="BM15" s="23">
        <f>A1L314C18</f>
        <v>477.58375000000001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955.16750000000002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955.16750000000002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955.16750000000002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3820.67</v>
      </c>
      <c r="CD15" s="16" t="s">
        <v>15666</v>
      </c>
      <c r="CE15" s="17">
        <f>B7L308C39*B7L121C1</f>
        <v>9933.7420000000002</v>
      </c>
      <c r="CF15" s="16" t="s">
        <v>15667</v>
      </c>
      <c r="CG15" s="23">
        <f>A1L314C19</f>
        <v>474.27520000000004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948.55040000000008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948.55040000000008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948.55040000000008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3794.2016000000003</v>
      </c>
      <c r="CX15" s="16" t="s">
        <v>15672</v>
      </c>
      <c r="CY15" s="17">
        <f>B7L308C49*B7L121C1</f>
        <v>9864.9241600000005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19.332000000000001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38.664000000000001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38.664000000000001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38.664000000000001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154.65600000000001</v>
      </c>
      <c r="V16" s="16" t="s">
        <v>15681</v>
      </c>
      <c r="W16" s="23">
        <f>B7L309C9*B7L121C1</f>
        <v>402.10560000000004</v>
      </c>
      <c r="X16" s="16" t="s">
        <v>15682</v>
      </c>
      <c r="Y16" s="23">
        <f>A1L316C16</f>
        <v>20.34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40.68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40.68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40.68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162.72</v>
      </c>
      <c r="AP16" s="16" t="s">
        <v>15687</v>
      </c>
      <c r="AQ16" s="23">
        <f>B7L309C19*B7L121C1</f>
        <v>423.072</v>
      </c>
      <c r="AR16" s="16" t="s">
        <v>15688</v>
      </c>
      <c r="AS16" s="23">
        <f>A1L316C17</f>
        <v>20.117000000000001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40.234000000000002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40.234000000000002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40.234000000000002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160.93600000000001</v>
      </c>
      <c r="BJ16" s="16" t="s">
        <v>15693</v>
      </c>
      <c r="BK16" s="23">
        <f>B7L309C29*B7L121C1</f>
        <v>418.43360000000001</v>
      </c>
      <c r="BL16" s="16" t="s">
        <v>15694</v>
      </c>
      <c r="BM16" s="23">
        <f>A1L316C18</f>
        <v>19.836750000000002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39.673500000000004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39.673500000000004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39.673500000000004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158.69400000000002</v>
      </c>
      <c r="CD16" s="16" t="s">
        <v>15699</v>
      </c>
      <c r="CE16" s="23">
        <f>B7L309C39*B7L121C1</f>
        <v>412.60440000000006</v>
      </c>
      <c r="CF16" s="16" t="s">
        <v>15700</v>
      </c>
      <c r="CG16" s="23">
        <f>A1L316C19</f>
        <v>19.286800000000003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38.573600000000006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38.573600000000006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38.573600000000006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154.29440000000002</v>
      </c>
      <c r="CX16" s="16" t="s">
        <v>15705</v>
      </c>
      <c r="CY16" s="23">
        <f>B7L309C49*B7L121C1</f>
        <v>401.1654400000001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7.0910000000000002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14.182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14.182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14.182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56.728000000000002</v>
      </c>
      <c r="V17" s="16" t="s">
        <v>15714</v>
      </c>
      <c r="W17" s="23">
        <f>B7L310C9*B7L121C1</f>
        <v>147.49280000000002</v>
      </c>
      <c r="X17" s="16" t="s">
        <v>15715</v>
      </c>
      <c r="Y17" s="23">
        <f>A1L315C16</f>
        <v>8.0660000000000007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16.132000000000001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16.132000000000001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16.132000000000001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64.528000000000006</v>
      </c>
      <c r="AP17" s="16" t="s">
        <v>15720</v>
      </c>
      <c r="AQ17" s="23">
        <f>B7L310C19*B7L121C1</f>
        <v>167.77280000000002</v>
      </c>
      <c r="AR17" s="16" t="s">
        <v>15721</v>
      </c>
      <c r="AS17" s="23">
        <f>A1L315C17</f>
        <v>9.3803333333333345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18.760666666666669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18.760666666666669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18.760666666666669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75.042666666666676</v>
      </c>
      <c r="BJ17" s="16" t="s">
        <v>15726</v>
      </c>
      <c r="BK17" s="23">
        <f>B7L310C29*B7L121C1</f>
        <v>195.11093333333338</v>
      </c>
      <c r="BL17" s="16" t="s">
        <v>15727</v>
      </c>
      <c r="BM17" s="23">
        <f>A1L315C18</f>
        <v>10.07925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20.1585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20.1585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20.1585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80.634</v>
      </c>
      <c r="CD17" s="16" t="s">
        <v>15732</v>
      </c>
      <c r="CE17" s="23">
        <f>B7L310C39*B7L121C1</f>
        <v>209.64840000000001</v>
      </c>
      <c r="CF17" s="16" t="s">
        <v>15733</v>
      </c>
      <c r="CG17" s="23">
        <f>A1L315C19</f>
        <v>10.8088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21.617599999999999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21.617599999999999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21.617599999999999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86.470399999999998</v>
      </c>
      <c r="CX17" s="16" t="s">
        <v>15738</v>
      </c>
      <c r="CY17" s="23">
        <f>B7L310C49*B7L121C1</f>
        <v>224.82303999999999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340.59199999999998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340.59199999999998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340.59199999999998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681.18399999999997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1362.3679999999999</v>
      </c>
      <c r="V18" s="16" t="s">
        <v>15747</v>
      </c>
      <c r="W18" s="17">
        <f>B7L311C9*B7L121C1</f>
        <v>3542.1567999999997</v>
      </c>
      <c r="X18" s="16" t="s">
        <v>15748</v>
      </c>
      <c r="Y18" s="23">
        <f>A1L317C16</f>
        <v>349.75099999999998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349.75099999999998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349.75099999999998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699.50199999999995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1399.0039999999999</v>
      </c>
      <c r="AP18" s="16" t="s">
        <v>15753</v>
      </c>
      <c r="AQ18" s="17">
        <f>B7L311C19*B7L121C1</f>
        <v>3637.4103999999998</v>
      </c>
      <c r="AR18" s="16" t="s">
        <v>15754</v>
      </c>
      <c r="AS18" s="23">
        <f>A1L317C17</f>
        <v>347.97933333333339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347.97933333333339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347.97933333333339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695.95866666666677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1391.9173333333335</v>
      </c>
      <c r="BJ18" s="16" t="s">
        <v>15759</v>
      </c>
      <c r="BK18" s="17">
        <f>B7L311C29*B7L121C1</f>
        <v>3618.9850666666675</v>
      </c>
      <c r="BL18" s="16" t="s">
        <v>15760</v>
      </c>
      <c r="BM18" s="23">
        <f>A1L317C18</f>
        <v>336.66675000000004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336.66675000000004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336.66675000000004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673.33350000000007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1346.6670000000001</v>
      </c>
      <c r="CD18" s="16" t="s">
        <v>15765</v>
      </c>
      <c r="CE18" s="17">
        <f>B7L311C39*B7L121C1</f>
        <v>3501.3342000000007</v>
      </c>
      <c r="CF18" s="16" t="s">
        <v>15766</v>
      </c>
      <c r="CG18" s="23">
        <f>A1L317C19</f>
        <v>319.14120000000003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319.14120000000003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319.14120000000003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638.28240000000005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1276.5648000000001</v>
      </c>
      <c r="CX18" s="16" t="s">
        <v>15771</v>
      </c>
      <c r="CY18" s="17">
        <f>B7L311C49*B7L121C1</f>
        <v>3319.0684800000004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72.86699999999999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145.73399999999998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145.73399999999998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145.73399999999998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582.93599999999992</v>
      </c>
      <c r="V19" s="16" t="s">
        <v>15780</v>
      </c>
      <c r="W19" s="17">
        <f>B7L312C9*B7L121C1</f>
        <v>1515.6335999999999</v>
      </c>
      <c r="X19" s="16" t="s">
        <v>15781</v>
      </c>
      <c r="Y19" s="23">
        <f>A1L318C16</f>
        <v>69.402500000000003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138.80500000000001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138.80500000000001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138.80500000000001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555.22</v>
      </c>
      <c r="AP19" s="16" t="s">
        <v>15786</v>
      </c>
      <c r="AQ19" s="17">
        <f>B7L312C19*B7L121C1</f>
        <v>1443.5720000000001</v>
      </c>
      <c r="AR19" s="16" t="s">
        <v>15787</v>
      </c>
      <c r="AS19" s="23">
        <f>A1L318C17</f>
        <v>64.158666666666662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128.31733333333332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128.31733333333332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128.31733333333332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513.26933333333329</v>
      </c>
      <c r="BJ19" s="16" t="s">
        <v>15792</v>
      </c>
      <c r="BK19" s="17">
        <f>B7L312C29*B7L121C1</f>
        <v>1334.5002666666667</v>
      </c>
      <c r="BL19" s="16" t="s">
        <v>15793</v>
      </c>
      <c r="BM19" s="23">
        <f>A1L318C18</f>
        <v>61.924750000000003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123.84950000000001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123.84950000000001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123.84950000000001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495.39800000000002</v>
      </c>
      <c r="CD19" s="16" t="s">
        <v>15798</v>
      </c>
      <c r="CE19" s="17">
        <f>B7L312C39*B7L121C1</f>
        <v>1288.0348000000001</v>
      </c>
      <c r="CF19" s="16" t="s">
        <v>15799</v>
      </c>
      <c r="CG19" s="23">
        <f>A1L318C19</f>
        <v>58.238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116.476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116.476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116.476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465.904</v>
      </c>
      <c r="CX19" s="16" t="s">
        <v>15804</v>
      </c>
      <c r="CY19" s="17">
        <f>B7L312C49*B7L121C1</f>
        <v>1211.3504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0.34299999999999997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0.68599999999999994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0.68599999999999994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0.68599999999999994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2.7439999999999998</v>
      </c>
      <c r="V20" s="16" t="s">
        <v>15813</v>
      </c>
      <c r="W20" s="23">
        <f>B7L313C9*B7L121C1</f>
        <v>7.1343999999999994</v>
      </c>
      <c r="X20" s="16" t="s">
        <v>15814</v>
      </c>
      <c r="Y20" s="23">
        <f>A1L319C16</f>
        <v>0.26700000000000002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0.53400000000000003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0.53400000000000003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0.53400000000000003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2.1360000000000001</v>
      </c>
      <c r="AP20" s="16" t="s">
        <v>15819</v>
      </c>
      <c r="AQ20" s="23">
        <f>B7L313C19*B7L121C1</f>
        <v>5.5536000000000003</v>
      </c>
      <c r="AR20" s="16" t="s">
        <v>15820</v>
      </c>
      <c r="AS20" s="23">
        <f>A1L319C17</f>
        <v>0.22066666666666668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0.44133333333333336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0.44133333333333336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0.44133333333333336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1.7653333333333334</v>
      </c>
      <c r="BJ20" s="16" t="s">
        <v>15825</v>
      </c>
      <c r="BK20" s="23">
        <f>B7L313C29*B7L121C1</f>
        <v>4.5898666666666674</v>
      </c>
      <c r="BL20" s="16" t="s">
        <v>15826</v>
      </c>
      <c r="BM20" s="23">
        <f>A1L319C18</f>
        <v>0.20200000000000001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0.40400000000000003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0.40400000000000003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0.40400000000000003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1.6160000000000001</v>
      </c>
      <c r="CD20" s="16" t="s">
        <v>15831</v>
      </c>
      <c r="CE20" s="23">
        <f>B7L313C39*B7L121C1</f>
        <v>4.2016</v>
      </c>
      <c r="CF20" s="16" t="s">
        <v>15832</v>
      </c>
      <c r="CG20" s="23">
        <f>A1L319C19</f>
        <v>0.20739999999999997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0.41479999999999995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0.41479999999999995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0.41479999999999995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1.6591999999999998</v>
      </c>
      <c r="CX20" s="16" t="s">
        <v>15837</v>
      </c>
      <c r="CY20" s="23">
        <f>B7L313C49*B7L121C1</f>
        <v>4.3139199999999995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68.361999999999995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136.72399999999999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136.72399999999999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136.72399999999999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546.89599999999996</v>
      </c>
      <c r="V21" s="16" t="s">
        <v>15846</v>
      </c>
      <c r="W21" s="17">
        <f>B7L314C9*B7L121C1</f>
        <v>1421.9295999999999</v>
      </c>
      <c r="X21" s="16" t="s">
        <v>15847</v>
      </c>
      <c r="Y21" s="23">
        <f>A1L320C16</f>
        <v>67.688500000000005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135.37700000000001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135.37700000000001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135.37700000000001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541.50800000000004</v>
      </c>
      <c r="AP21" s="16" t="s">
        <v>15852</v>
      </c>
      <c r="AQ21" s="17">
        <f>B7L314C19*B7L121C1</f>
        <v>1407.9208000000001</v>
      </c>
      <c r="AR21" s="16" t="s">
        <v>15853</v>
      </c>
      <c r="AS21" s="23">
        <f>A1L320C17</f>
        <v>67.851333333333329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135.70266666666666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135.70266666666666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135.70266666666666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542.81066666666663</v>
      </c>
      <c r="BJ21" s="16" t="s">
        <v>15858</v>
      </c>
      <c r="BK21" s="17">
        <f>B7L314C29*B7L121C1</f>
        <v>1411.3077333333333</v>
      </c>
      <c r="BL21" s="16" t="s">
        <v>15859</v>
      </c>
      <c r="BM21" s="23">
        <f>A1L320C18</f>
        <v>68.555999999999997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137.11199999999999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137.11199999999999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137.11199999999999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548.44799999999998</v>
      </c>
      <c r="CD21" s="16" t="s">
        <v>15864</v>
      </c>
      <c r="CE21" s="17">
        <f>B7L314C39*B7L121C1</f>
        <v>1425.9648</v>
      </c>
      <c r="CF21" s="16" t="s">
        <v>15865</v>
      </c>
      <c r="CG21" s="23">
        <f>A1L320C19</f>
        <v>68.268000000000001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136.536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136.536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136.536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546.14400000000001</v>
      </c>
      <c r="CX21" s="16" t="s">
        <v>15870</v>
      </c>
      <c r="CY21" s="17">
        <f>B7L314C49*B7L121C1</f>
        <v>1419.9744000000001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9.0960000000000001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18.192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18.192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18.192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72.768000000000001</v>
      </c>
      <c r="V22" s="16" t="s">
        <v>15879</v>
      </c>
      <c r="W22" s="23">
        <f>B7L315C9*B7L121C1</f>
        <v>189.1968</v>
      </c>
      <c r="X22" s="16" t="s">
        <v>15880</v>
      </c>
      <c r="Y22" s="23">
        <f>A1L323C16</f>
        <v>8.7155000000000005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17.431000000000001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17.431000000000001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17.431000000000001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69.724000000000004</v>
      </c>
      <c r="AP22" s="16" t="s">
        <v>15885</v>
      </c>
      <c r="AQ22" s="23">
        <f>B7L315C19*B7L121C1</f>
        <v>181.28240000000002</v>
      </c>
      <c r="AR22" s="16" t="s">
        <v>15886</v>
      </c>
      <c r="AS22" s="23">
        <f>A1L323C17</f>
        <v>8.6033333333333335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17.206666666666667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17.206666666666667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17.206666666666667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68.826666666666668</v>
      </c>
      <c r="BJ22" s="16" t="s">
        <v>15891</v>
      </c>
      <c r="BK22" s="23">
        <f>B7L315C29*B7L121C1</f>
        <v>178.94933333333336</v>
      </c>
      <c r="BL22" s="16" t="s">
        <v>15892</v>
      </c>
      <c r="BM22" s="23">
        <f>A1L323C18</f>
        <v>8.4625000000000004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16.925000000000001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16.925000000000001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16.925000000000001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67.7</v>
      </c>
      <c r="CD22" s="16" t="s">
        <v>15897</v>
      </c>
      <c r="CE22" s="23">
        <f>B7L315C39*B7L121C1</f>
        <v>176.02</v>
      </c>
      <c r="CF22" s="16" t="s">
        <v>15898</v>
      </c>
      <c r="CG22" s="23">
        <f>A1L323C19</f>
        <v>8.3852000000000011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16.770400000000002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16.770400000000002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16.770400000000002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67.081600000000009</v>
      </c>
      <c r="CX22" s="16" t="s">
        <v>15903</v>
      </c>
      <c r="CY22" s="23">
        <f>B7L315C49*B7L121C1</f>
        <v>174.41216000000003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2960.92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5625.7479999999996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5625.7479999999996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5921.84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22502.991999999998</v>
      </c>
      <c r="V23" s="16" t="s">
        <v>15913</v>
      </c>
      <c r="W23" s="17">
        <f>B7L316C9*B7L121C1</f>
        <v>58507.779199999997</v>
      </c>
      <c r="X23" s="16" t="s">
        <v>15914</v>
      </c>
      <c r="Y23" s="17">
        <f>A1L324C16</f>
        <v>3027.1175000000003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5751.5232500000002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5751.5232500000002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6054.2350000000006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23006.093000000001</v>
      </c>
      <c r="AP23" s="16" t="s">
        <v>15919</v>
      </c>
      <c r="AQ23" s="17">
        <f>B7L316C19*B7L121C1</f>
        <v>59815.841800000002</v>
      </c>
      <c r="AR23" s="16" t="s">
        <v>15920</v>
      </c>
      <c r="AS23" s="17">
        <f>A1L324C17</f>
        <v>3032.1946666666668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5761.1698666666662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5761.1698666666662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6064.3893333333335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23044.679466666665</v>
      </c>
      <c r="BJ23" s="16" t="s">
        <v>15925</v>
      </c>
      <c r="BK23" s="17">
        <f>B7L316C29*B7L121C1</f>
        <v>59916.166613333327</v>
      </c>
      <c r="BL23" s="16" t="s">
        <v>15926</v>
      </c>
      <c r="BM23" s="17">
        <f>A1L324C18</f>
        <v>2989.9465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5680.8983499999995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5680.8983499999995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5979.893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22723.593399999998</v>
      </c>
      <c r="CD23" s="16" t="s">
        <v>15931</v>
      </c>
      <c r="CE23" s="17">
        <f>B7L316C39*B7L121C1</f>
        <v>59081.342839999998</v>
      </c>
      <c r="CF23" s="16" t="s">
        <v>15932</v>
      </c>
      <c r="CG23" s="17">
        <f>A1L324C19</f>
        <v>2908.9355999999998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5526.9776399999992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5526.9776399999992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5817.8711999999996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22107.910559999997</v>
      </c>
      <c r="CX23" s="16" t="s">
        <v>15937</v>
      </c>
      <c r="CY23" s="17">
        <f>B7L316C49*B7L121C1</f>
        <v>57480.56745599999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0.18960977414028254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0.18605064783514921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0.15471635980258688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0.13900174039277344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0.13076986734671603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8.8580000000000005</v>
      </c>
      <c r="F9" s="16" t="s">
        <v>12038</v>
      </c>
      <c r="G9" s="21">
        <f>A1L542C9</f>
        <v>0.63859977390558609</v>
      </c>
      <c r="H9" s="16" t="s">
        <v>16018</v>
      </c>
      <c r="I9" s="21">
        <f>B7L402C1*B7L402C2</f>
        <v>5.6567167972556822</v>
      </c>
      <c r="J9" s="16" t="s">
        <v>16019</v>
      </c>
      <c r="K9" s="23">
        <f>B3L802C3</f>
        <v>1.9307279436430727</v>
      </c>
      <c r="L9" s="16" t="s">
        <v>16020</v>
      </c>
      <c r="M9" s="23">
        <f>B7L402C3*B7L402C4</f>
        <v>10.921581189736692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5.4607905948683459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30.034348271775904</v>
      </c>
      <c r="V9" s="16" t="s">
        <v>16025</v>
      </c>
      <c r="W9" s="23">
        <f>B7L402C9*B7L121C1</f>
        <v>78.08930550661735</v>
      </c>
      <c r="X9" s="16" t="s">
        <v>15451</v>
      </c>
      <c r="Y9" s="23">
        <f>A1L304C16</f>
        <v>8.9160000000000004</v>
      </c>
      <c r="Z9" s="16" t="s">
        <v>12647</v>
      </c>
      <c r="AA9" s="23">
        <f>A1L542C54</f>
        <v>0.66684922776654743</v>
      </c>
      <c r="AB9" s="16" t="s">
        <v>16026</v>
      </c>
      <c r="AC9" s="23">
        <f>B7L402C11*B7L402C12</f>
        <v>5.9456277147665375</v>
      </c>
      <c r="AD9" s="16" t="s">
        <v>16027</v>
      </c>
      <c r="AE9" s="23">
        <f>B3L802C9</f>
        <v>1.9248478868607137</v>
      </c>
      <c r="AF9" s="16" t="s">
        <v>16028</v>
      </c>
      <c r="AG9" s="23">
        <f>B7L402C13*B7L402C14</f>
        <v>11.444428942828864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5.7222144714144321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31.472179592779376</v>
      </c>
      <c r="AP9" s="16" t="s">
        <v>16031</v>
      </c>
      <c r="AQ9" s="23">
        <f>B7L402C19*B7L121C1</f>
        <v>81.827666941226383</v>
      </c>
      <c r="AR9" s="16" t="s">
        <v>15457</v>
      </c>
      <c r="AS9" s="23">
        <f>A1L304C17</f>
        <v>9.3533333333333335</v>
      </c>
      <c r="AT9" s="16" t="s">
        <v>13145</v>
      </c>
      <c r="AU9" s="23">
        <f>A1L542C63</f>
        <v>0.585525515642774</v>
      </c>
      <c r="AV9" s="16" t="s">
        <v>16032</v>
      </c>
      <c r="AW9" s="23">
        <f>B7L402C21*B7L402C22</f>
        <v>5.4766153229787466</v>
      </c>
      <c r="AX9" s="16" t="s">
        <v>16033</v>
      </c>
      <c r="AY9" s="23">
        <f>B3L802C15</f>
        <v>1.9216423758031658</v>
      </c>
      <c r="AZ9" s="16" t="s">
        <v>16034</v>
      </c>
      <c r="BA9" s="23">
        <f>B7L402C23*B7L402C24</f>
        <v>10.524096080608901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5.2620480403044505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28.941264221674476</v>
      </c>
      <c r="BJ9" s="16" t="s">
        <v>16037</v>
      </c>
      <c r="BK9" s="23">
        <f>B7L402C29*B7L121C1</f>
        <v>75.247286976353635</v>
      </c>
      <c r="BL9" s="16" t="s">
        <v>15463</v>
      </c>
      <c r="BM9" s="23">
        <f>A1L304C18</f>
        <v>9.5977500000000013</v>
      </c>
      <c r="BN9" s="16" t="s">
        <v>13643</v>
      </c>
      <c r="BO9" s="23">
        <f>A1L542C72</f>
        <v>0.55936787739946026</v>
      </c>
      <c r="BP9" s="16" t="s">
        <v>16038</v>
      </c>
      <c r="BQ9" s="23">
        <f>B7L402C31*B7L402C32</f>
        <v>5.3686730453106701</v>
      </c>
      <c r="BR9" s="16" t="s">
        <v>16039</v>
      </c>
      <c r="BS9" s="21">
        <f>B3L802C21</f>
        <v>1.9334098737083811</v>
      </c>
      <c r="BT9" s="16" t="s">
        <v>16040</v>
      </c>
      <c r="BU9" s="23">
        <f>B7L402C33*B7L402C34</f>
        <v>10.379845474515692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5.189922737257846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28.544575054918152</v>
      </c>
      <c r="CD9" s="16" t="s">
        <v>16043</v>
      </c>
      <c r="CE9" s="23">
        <f>B7L402C39*B7L121C1</f>
        <v>74.215895142787204</v>
      </c>
      <c r="CF9" s="16" t="s">
        <v>15469</v>
      </c>
      <c r="CG9" s="23">
        <f>A1L304C19</f>
        <v>9.6417999999999999</v>
      </c>
      <c r="CH9" s="16" t="s">
        <v>14141</v>
      </c>
      <c r="CI9" s="23">
        <f>A1L542C81</f>
        <v>0.54004208566861589</v>
      </c>
      <c r="CJ9" s="16" t="s">
        <v>16044</v>
      </c>
      <c r="CK9" s="23">
        <f>B7L402C41*B7L402C42</f>
        <v>5.2069777815996607</v>
      </c>
      <c r="CL9" s="16" t="s">
        <v>16045</v>
      </c>
      <c r="CM9" s="21">
        <f>B3L802C27</f>
        <v>1.9367714910150557</v>
      </c>
      <c r="CN9" s="16" t="s">
        <v>16046</v>
      </c>
      <c r="CO9" s="23">
        <f>B7L402C43*B7L402C44</f>
        <v>10.084726121751043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5.0423630608755214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27.732996834815367</v>
      </c>
      <c r="CX9" s="16" t="s">
        <v>16049</v>
      </c>
      <c r="CY9" s="23">
        <f>B7L402C49*B7L121C1</f>
        <v>72.105791770519957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282.334</v>
      </c>
      <c r="F10" s="16" t="s">
        <v>12077</v>
      </c>
      <c r="G10" s="21">
        <f>A1L543C9</f>
        <v>0.63502762206102292</v>
      </c>
      <c r="H10" s="16" t="s">
        <v>16050</v>
      </c>
      <c r="I10" s="21">
        <f>B7L403C1*B7L403C2</f>
        <v>179.28988864697683</v>
      </c>
      <c r="J10" s="16" t="s">
        <v>16051</v>
      </c>
      <c r="K10" s="23">
        <f>B3L803C3</f>
        <v>1.9165687910819889</v>
      </c>
      <c r="L10" s="16" t="s">
        <v>16052</v>
      </c>
      <c r="M10" s="23">
        <f>B7L403C3*B7L403C4</f>
        <v>343.6214051373608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171.8107025686804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944.95886412774223</v>
      </c>
      <c r="V10" s="16" t="s">
        <v>16057</v>
      </c>
      <c r="W10" s="17">
        <f>B7L403C9*B7L121C1</f>
        <v>2456.8930467321297</v>
      </c>
      <c r="X10" s="16" t="s">
        <v>15484</v>
      </c>
      <c r="Y10" s="23">
        <f>A1L305C16</f>
        <v>285.13599999999997</v>
      </c>
      <c r="Z10" s="16" t="s">
        <v>12678</v>
      </c>
      <c r="AA10" s="23">
        <f>A1L543C54</f>
        <v>0.63849912944240417</v>
      </c>
      <c r="AB10" s="16" t="s">
        <v>16058</v>
      </c>
      <c r="AC10" s="23">
        <f>B7L403C11*B7L403C12</f>
        <v>182.05908777268934</v>
      </c>
      <c r="AD10" s="16" t="s">
        <v>16059</v>
      </c>
      <c r="AE10" s="23">
        <f>B3L803C9</f>
        <v>1.9296506520710859</v>
      </c>
      <c r="AF10" s="16" t="s">
        <v>16060</v>
      </c>
      <c r="AG10" s="23">
        <f>B7L403C13*B7L403C14</f>
        <v>351.31043743603703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175.65521871801852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966.10370294910183</v>
      </c>
      <c r="AP10" s="16" t="s">
        <v>16063</v>
      </c>
      <c r="AQ10" s="17">
        <f>B7L403C19*B7L121C1</f>
        <v>2511.8696276676646</v>
      </c>
      <c r="AR10" s="16" t="s">
        <v>15490</v>
      </c>
      <c r="AS10" s="23">
        <f>A1L305C17</f>
        <v>291.68900000000002</v>
      </c>
      <c r="AT10" s="16" t="s">
        <v>13176</v>
      </c>
      <c r="AU10" s="23">
        <f>A1L543C63</f>
        <v>0.58291300629091691</v>
      </c>
      <c r="AV10" s="16" t="s">
        <v>16064</v>
      </c>
      <c r="AW10" s="23">
        <f>B7L403C21*B7L403C22</f>
        <v>170.02931189199128</v>
      </c>
      <c r="AX10" s="16" t="s">
        <v>16065</v>
      </c>
      <c r="AY10" s="23">
        <f>B3L803C15</f>
        <v>1.9205925157997568</v>
      </c>
      <c r="AZ10" s="16" t="s">
        <v>16066</v>
      </c>
      <c r="BA10" s="23">
        <f>B7L403C23*B7L403C24</f>
        <v>326.55702388634103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163.27851194317051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898.03181568743787</v>
      </c>
      <c r="BJ10" s="16" t="s">
        <v>16069</v>
      </c>
      <c r="BK10" s="17">
        <f>B7L403C29*B7L121C1</f>
        <v>2334.8827207873387</v>
      </c>
      <c r="BL10" s="16" t="s">
        <v>15496</v>
      </c>
      <c r="BM10" s="23">
        <f>A1L305C18</f>
        <v>291.3</v>
      </c>
      <c r="BN10" s="16" t="s">
        <v>13674</v>
      </c>
      <c r="BO10" s="23">
        <f>A1L543C72</f>
        <v>0.54685221114604932</v>
      </c>
      <c r="BP10" s="16" t="s">
        <v>16070</v>
      </c>
      <c r="BQ10" s="23">
        <f>B7L403C31*B7L403C32</f>
        <v>159.29804910684416</v>
      </c>
      <c r="BR10" s="16" t="s">
        <v>16071</v>
      </c>
      <c r="BS10" s="21">
        <f>B3L803C21</f>
        <v>1.9213538188980341</v>
      </c>
      <c r="BT10" s="16" t="s">
        <v>16072</v>
      </c>
      <c r="BU10" s="23">
        <f>B7L403C33*B7L403C34</f>
        <v>306.06791499444159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153.0339574972208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841.68676623471436</v>
      </c>
      <c r="CD10" s="16" t="s">
        <v>16075</v>
      </c>
      <c r="CE10" s="17">
        <f>B7L403C39*B7L121C1</f>
        <v>2188.3855922102575</v>
      </c>
      <c r="CF10" s="16" t="s">
        <v>15502</v>
      </c>
      <c r="CG10" s="23">
        <f>A1L305C19</f>
        <v>289.03620000000001</v>
      </c>
      <c r="CH10" s="16" t="s">
        <v>14172</v>
      </c>
      <c r="CI10" s="23">
        <f>A1L543C81</f>
        <v>0.52981537262045375</v>
      </c>
      <c r="CJ10" s="16" t="s">
        <v>16076</v>
      </c>
      <c r="CK10" s="23">
        <f>B7L403C41*B7L403C42</f>
        <v>153.1358220038</v>
      </c>
      <c r="CL10" s="16" t="s">
        <v>16077</v>
      </c>
      <c r="CM10" s="21">
        <f>B3L803C27</f>
        <v>1.9283570953562679</v>
      </c>
      <c r="CN10" s="16" t="s">
        <v>16078</v>
      </c>
      <c r="CO10" s="23">
        <f>B7L403C43*B7L403C44</f>
        <v>295.3005489142422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147.6502744571211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812.07650951416599</v>
      </c>
      <c r="CX10" s="16" t="s">
        <v>16081</v>
      </c>
      <c r="CY10" s="17">
        <f>B7L403C49*B7L121C1</f>
        <v>2111.3989247368318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910.92100000000005</v>
      </c>
      <c r="F11" s="16" t="s">
        <v>12116</v>
      </c>
      <c r="G11" s="21">
        <f>A1L544C9</f>
        <v>0.12816942439010823</v>
      </c>
      <c r="H11" s="16" t="s">
        <v>16082</v>
      </c>
      <c r="I11" s="21">
        <f>B7L404C1*B7L404C2</f>
        <v>116.75222023486178</v>
      </c>
      <c r="J11" s="16" t="s">
        <v>16083</v>
      </c>
      <c r="K11" s="23">
        <f>B3L804C3</f>
        <v>1.9843798843873273</v>
      </c>
      <c r="L11" s="16" t="s">
        <v>16084</v>
      </c>
      <c r="M11" s="23">
        <f>B7L404C3*B7L404C4</f>
        <v>231.68075729161879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115.84037864580939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637.12208255195162</v>
      </c>
      <c r="V11" s="16" t="s">
        <v>16089</v>
      </c>
      <c r="W11" s="17">
        <f>B7L404C9*B7L121C1</f>
        <v>1656.5174146350744</v>
      </c>
      <c r="X11" s="16" t="s">
        <v>15517</v>
      </c>
      <c r="Y11" s="23">
        <f>A1L308C16</f>
        <v>942.35900000000004</v>
      </c>
      <c r="Z11" s="16" t="s">
        <v>12709</v>
      </c>
      <c r="AA11" s="23">
        <f>A1L544C54</f>
        <v>0.12729993468779749</v>
      </c>
      <c r="AB11" s="16" t="s">
        <v>16090</v>
      </c>
      <c r="AC11" s="23">
        <f>B7L404C11*B7L404C12</f>
        <v>119.96223915245815</v>
      </c>
      <c r="AD11" s="16" t="s">
        <v>16091</v>
      </c>
      <c r="AE11" s="23">
        <f>B3L804C9</f>
        <v>1.985560310360035</v>
      </c>
      <c r="AF11" s="16" t="s">
        <v>16092</v>
      </c>
      <c r="AG11" s="23">
        <f>B7L404C13*B7L404C14</f>
        <v>238.19226080303955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119.09613040151977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655.02871720835878</v>
      </c>
      <c r="AP11" s="16" t="s">
        <v>16095</v>
      </c>
      <c r="AQ11" s="17">
        <f>B7L404C19*B7L121C1</f>
        <v>1703.0746647417329</v>
      </c>
      <c r="AR11" s="16" t="s">
        <v>15523</v>
      </c>
      <c r="AS11" s="23">
        <f>A1L308C17</f>
        <v>908.94933333333336</v>
      </c>
      <c r="AT11" s="16" t="s">
        <v>13207</v>
      </c>
      <c r="AU11" s="23">
        <f>A1L544C63</f>
        <v>0.11145272286924317</v>
      </c>
      <c r="AV11" s="16" t="s">
        <v>16096</v>
      </c>
      <c r="AW11" s="23">
        <f>B7L404C21*B7L404C22</f>
        <v>101.30487815018333</v>
      </c>
      <c r="AX11" s="16" t="s">
        <v>16097</v>
      </c>
      <c r="AY11" s="23">
        <f>B3L804C15</f>
        <v>1.9766072118403653</v>
      </c>
      <c r="AZ11" s="16" t="s">
        <v>16098</v>
      </c>
      <c r="BA11" s="23">
        <f>B7L404C23*B7L404C24</f>
        <v>200.23995274626179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100.1199763731309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550.65987005221996</v>
      </c>
      <c r="BJ11" s="16" t="s">
        <v>16101</v>
      </c>
      <c r="BK11" s="17">
        <f>B7L404C29*B7L121C1</f>
        <v>1431.7156621357719</v>
      </c>
      <c r="BL11" s="16" t="s">
        <v>15529</v>
      </c>
      <c r="BM11" s="23">
        <f>A1L308C18</f>
        <v>849.80624999999998</v>
      </c>
      <c r="BN11" s="16" t="s">
        <v>13705</v>
      </c>
      <c r="BO11" s="23">
        <f>A1L544C72</f>
        <v>0.10483588810426524</v>
      </c>
      <c r="BP11" s="16" t="s">
        <v>16102</v>
      </c>
      <c r="BQ11" s="23">
        <f>B7L404C31*B7L404C32</f>
        <v>89.090192935305254</v>
      </c>
      <c r="BR11" s="16" t="s">
        <v>16103</v>
      </c>
      <c r="BS11" s="21">
        <f>B3L804C21</f>
        <v>1.9751556479548831</v>
      </c>
      <c r="BT11" s="16" t="s">
        <v>16104</v>
      </c>
      <c r="BU11" s="23">
        <f>B7L404C33*B7L404C34</f>
        <v>175.96699775355839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87.983498876779194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483.90924382228559</v>
      </c>
      <c r="CD11" s="16" t="s">
        <v>16107</v>
      </c>
      <c r="CE11" s="17">
        <f>B7L404C39*B7L121C1</f>
        <v>1258.1640339379426</v>
      </c>
      <c r="CF11" s="16" t="s">
        <v>15535</v>
      </c>
      <c r="CG11" s="23">
        <f>A1L308C19</f>
        <v>796.97799999999995</v>
      </c>
      <c r="CH11" s="16" t="s">
        <v>14203</v>
      </c>
      <c r="CI11" s="23">
        <f>A1L544C81</f>
        <v>0.1095135147874757</v>
      </c>
      <c r="CJ11" s="16" t="s">
        <v>16108</v>
      </c>
      <c r="CK11" s="23">
        <f>B7L404C41*B7L404C42</f>
        <v>87.279861988292808</v>
      </c>
      <c r="CL11" s="16" t="s">
        <v>16109</v>
      </c>
      <c r="CM11" s="21">
        <f>B3L804C27</f>
        <v>1.9744795443021177</v>
      </c>
      <c r="CN11" s="16" t="s">
        <v>16110</v>
      </c>
      <c r="CO11" s="23">
        <f>B7L404C43*B7L404C44</f>
        <v>172.3323021253961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86.166151062698049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473.91383084483925</v>
      </c>
      <c r="CX11" s="16" t="s">
        <v>16113</v>
      </c>
      <c r="CY11" s="17">
        <f>B7L404C49*B7L121C1</f>
        <v>1232.1759601965821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289.27300000000002</v>
      </c>
      <c r="F12" s="16" t="s">
        <v>12155</v>
      </c>
      <c r="G12" s="21">
        <f>A1L545C9</f>
        <v>0.20318611806061856</v>
      </c>
      <c r="H12" s="16" t="s">
        <v>16114</v>
      </c>
      <c r="I12" s="21">
        <f>B7L405C1*B7L405C2</f>
        <v>58.77625792974932</v>
      </c>
      <c r="J12" s="16" t="s">
        <v>16115</v>
      </c>
      <c r="K12" s="23">
        <f>B3L805C3</f>
        <v>1.9809869984621837</v>
      </c>
      <c r="L12" s="16" t="s">
        <v>16116</v>
      </c>
      <c r="M12" s="23">
        <f>B7L405C3*B7L405C4</f>
        <v>116.43500277709323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58.217501388546616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320.1962576370064</v>
      </c>
      <c r="V12" s="16" t="s">
        <v>16121</v>
      </c>
      <c r="W12" s="23">
        <f>B7L405C9*B7L121C1</f>
        <v>832.51026985621661</v>
      </c>
      <c r="X12" s="16" t="s">
        <v>15550</v>
      </c>
      <c r="Y12" s="23">
        <f>A1L309C16</f>
        <v>299.9135</v>
      </c>
      <c r="Z12" s="16" t="s">
        <v>12740</v>
      </c>
      <c r="AA12" s="23">
        <f>A1L545C54</f>
        <v>0.2046200843136774</v>
      </c>
      <c r="AB12" s="16" t="s">
        <v>16122</v>
      </c>
      <c r="AC12" s="23">
        <f>B7L405C11*B7L405C12</f>
        <v>61.368325656810086</v>
      </c>
      <c r="AD12" s="16" t="s">
        <v>16123</v>
      </c>
      <c r="AE12" s="23">
        <f>B3L805C9</f>
        <v>1.9846849421471857</v>
      </c>
      <c r="AF12" s="16" t="s">
        <v>16124</v>
      </c>
      <c r="AG12" s="23">
        <f>B7L405C13*B7L405C14</f>
        <v>121.79679185585577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60.898395927927886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334.94117760360336</v>
      </c>
      <c r="AP12" s="16" t="s">
        <v>16127</v>
      </c>
      <c r="AQ12" s="23">
        <f>B7L405C19*B7L121C1</f>
        <v>870.84706176936879</v>
      </c>
      <c r="AR12" s="16" t="s">
        <v>15556</v>
      </c>
      <c r="AS12" s="23">
        <f>A1L309C17</f>
        <v>310.142</v>
      </c>
      <c r="AT12" s="16" t="s">
        <v>13238</v>
      </c>
      <c r="AU12" s="23">
        <f>A1L545C63</f>
        <v>0.16739197068244821</v>
      </c>
      <c r="AV12" s="16" t="s">
        <v>16128</v>
      </c>
      <c r="AW12" s="23">
        <f>B7L405C21*B7L405C22</f>
        <v>51.915280571395854</v>
      </c>
      <c r="AX12" s="16" t="s">
        <v>16129</v>
      </c>
      <c r="AY12" s="23">
        <f>B3L805C15</f>
        <v>1.9576277157956548</v>
      </c>
      <c r="AZ12" s="16" t="s">
        <v>16130</v>
      </c>
      <c r="BA12" s="23">
        <f>B7L405C23*B7L405C24</f>
        <v>101.6307921198722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50.815396059936099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279.48467832964855</v>
      </c>
      <c r="BJ12" s="16" t="s">
        <v>16133</v>
      </c>
      <c r="BK12" s="23">
        <f>B7L405C29*B7L121C1</f>
        <v>726.66016365708629</v>
      </c>
      <c r="BL12" s="16" t="s">
        <v>15562</v>
      </c>
      <c r="BM12" s="23">
        <f>A1L309C18</f>
        <v>303.96875</v>
      </c>
      <c r="BN12" s="16" t="s">
        <v>13736</v>
      </c>
      <c r="BO12" s="23">
        <f>A1L545C72</f>
        <v>0.15154911029044069</v>
      </c>
      <c r="BP12" s="16" t="s">
        <v>16134</v>
      </c>
      <c r="BQ12" s="23">
        <f>B7L405C31*B7L405C32</f>
        <v>46.066193618597396</v>
      </c>
      <c r="BR12" s="16" t="s">
        <v>16135</v>
      </c>
      <c r="BS12" s="21">
        <f>B3L805C21</f>
        <v>1.962751480676407</v>
      </c>
      <c r="BT12" s="16" t="s">
        <v>16136</v>
      </c>
      <c r="BU12" s="23">
        <f>B7L405C33*B7L405C34</f>
        <v>90.41648973402809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45.208244867014045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248.64534676857724</v>
      </c>
      <c r="CD12" s="16" t="s">
        <v>16139</v>
      </c>
      <c r="CE12" s="23">
        <f>B7L405C39*B7L121C1</f>
        <v>646.47790159830083</v>
      </c>
      <c r="CF12" s="16" t="s">
        <v>15568</v>
      </c>
      <c r="CG12" s="23">
        <f>A1L309C19</f>
        <v>286.06299999999999</v>
      </c>
      <c r="CH12" s="16" t="s">
        <v>14234</v>
      </c>
      <c r="CI12" s="23">
        <f>A1L545C81</f>
        <v>0.14733200964563081</v>
      </c>
      <c r="CJ12" s="16" t="s">
        <v>16140</v>
      </c>
      <c r="CK12" s="23">
        <f>B7L405C41*B7L405C42</f>
        <v>42.146236675258088</v>
      </c>
      <c r="CL12" s="16" t="s">
        <v>16141</v>
      </c>
      <c r="CM12" s="21">
        <f>B3L805C27</f>
        <v>1.9910474732006125</v>
      </c>
      <c r="CN12" s="16" t="s">
        <v>16142</v>
      </c>
      <c r="CO12" s="23">
        <f>B7L405C43*B7L405C44</f>
        <v>83.915158037187595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41.957579018593798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230.76668460226588</v>
      </c>
      <c r="CX12" s="16" t="s">
        <v>16145</v>
      </c>
      <c r="CY12" s="23">
        <f>B7L405C49*B7L121C1</f>
        <v>599.99337996589134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276.036</v>
      </c>
      <c r="F13" s="16" t="s">
        <v>12194</v>
      </c>
      <c r="G13" s="21">
        <f>A1L546C9</f>
        <v>0.31124217355059891</v>
      </c>
      <c r="H13" s="16" t="s">
        <v>16146</v>
      </c>
      <c r="I13" s="21">
        <f>B7L406C1*B7L406C2</f>
        <v>85.914044618213126</v>
      </c>
      <c r="J13" s="16" t="s">
        <v>16147</v>
      </c>
      <c r="K13" s="23">
        <f>B3L806C3</f>
        <v>2.0545784799907736</v>
      </c>
      <c r="L13" s="16" t="s">
        <v>16148</v>
      </c>
      <c r="M13" s="23">
        <f>B7L406C3*B7L406C4</f>
        <v>176.51714720154783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88.258573600773914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485.42215480425654</v>
      </c>
      <c r="V13" s="16" t="s">
        <v>16153</v>
      </c>
      <c r="W13" s="17">
        <f>B7L406C9*B7L121C1</f>
        <v>1262.0976024910669</v>
      </c>
      <c r="X13" s="16" t="s">
        <v>15583</v>
      </c>
      <c r="Y13" s="23">
        <f>A1L312C16</f>
        <v>275.63149999999996</v>
      </c>
      <c r="Z13" s="16" t="s">
        <v>12771</v>
      </c>
      <c r="AA13" s="23">
        <f>A1L546C54</f>
        <v>0.31279271358457461</v>
      </c>
      <c r="AB13" s="16" t="s">
        <v>16154</v>
      </c>
      <c r="AC13" s="23">
        <f>B7L406C11*B7L406C12</f>
        <v>86.21552483438667</v>
      </c>
      <c r="AD13" s="16" t="s">
        <v>16155</v>
      </c>
      <c r="AE13" s="23">
        <f>B3L806C9</f>
        <v>2.0402587164510697</v>
      </c>
      <c r="AF13" s="16" t="s">
        <v>16156</v>
      </c>
      <c r="AG13" s="23">
        <f>B7L406C13*B7L406C14</f>
        <v>175.90197603676108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87.950988018380542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483.73043410109301</v>
      </c>
      <c r="AP13" s="16" t="s">
        <v>16159</v>
      </c>
      <c r="AQ13" s="17">
        <f>B7L406C19*B7L121C1</f>
        <v>1257.6991286628418</v>
      </c>
      <c r="AR13" s="16" t="s">
        <v>15589</v>
      </c>
      <c r="AS13" s="23">
        <f>A1L312C17</f>
        <v>283.84699999999998</v>
      </c>
      <c r="AT13" s="16" t="s">
        <v>13269</v>
      </c>
      <c r="AU13" s="23">
        <f>A1L546C63</f>
        <v>0.26328316072653551</v>
      </c>
      <c r="AV13" s="16" t="s">
        <v>16160</v>
      </c>
      <c r="AW13" s="23">
        <f>B7L406C21*B7L406C22</f>
        <v>74.732135322744924</v>
      </c>
      <c r="AX13" s="16" t="s">
        <v>16161</v>
      </c>
      <c r="AY13" s="23">
        <f>B3L806C15</f>
        <v>2.0390879174955749</v>
      </c>
      <c r="AZ13" s="16" t="s">
        <v>16162</v>
      </c>
      <c r="BA13" s="23">
        <f>B7L406C23*B7L406C24</f>
        <v>152.38539418525343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76.192697092626716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419.05983400944694</v>
      </c>
      <c r="BJ13" s="16" t="s">
        <v>16165</v>
      </c>
      <c r="BK13" s="17">
        <f>B7L406C29*B7L121C1</f>
        <v>1089.5555684245621</v>
      </c>
      <c r="BL13" s="16" t="s">
        <v>15595</v>
      </c>
      <c r="BM13" s="23">
        <f>A1L312C18</f>
        <v>294.49</v>
      </c>
      <c r="BN13" s="16" t="s">
        <v>13767</v>
      </c>
      <c r="BO13" s="23">
        <f>A1L546C72</f>
        <v>0.23734880605352723</v>
      </c>
      <c r="BP13" s="16" t="s">
        <v>16166</v>
      </c>
      <c r="BQ13" s="23">
        <f>B7L406C31*B7L406C32</f>
        <v>69.896849894703237</v>
      </c>
      <c r="BR13" s="16" t="s">
        <v>16167</v>
      </c>
      <c r="BS13" s="21">
        <f>B3L806C21</f>
        <v>2.0401517285927309</v>
      </c>
      <c r="BT13" s="16" t="s">
        <v>16168</v>
      </c>
      <c r="BU13" s="23">
        <f>B7L406C33*B7L406C34</f>
        <v>142.60017913586546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71.30008956793273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392.15049262363004</v>
      </c>
      <c r="CD13" s="16" t="s">
        <v>16171</v>
      </c>
      <c r="CE13" s="17">
        <f>B7L406C39*B7L121C1</f>
        <v>1019.5912808214382</v>
      </c>
      <c r="CF13" s="16" t="s">
        <v>15601</v>
      </c>
      <c r="CG13" s="23">
        <f>A1L312C19</f>
        <v>295.65140000000002</v>
      </c>
      <c r="CH13" s="16" t="s">
        <v>14265</v>
      </c>
      <c r="CI13" s="23">
        <f>A1L546C81</f>
        <v>0.22454416162307747</v>
      </c>
      <c r="CJ13" s="16" t="s">
        <v>16172</v>
      </c>
      <c r="CK13" s="23">
        <f>B7L406C41*B7L406C42</f>
        <v>66.386795745689128</v>
      </c>
      <c r="CL13" s="16" t="s">
        <v>16173</v>
      </c>
      <c r="CM13" s="21">
        <f>B3L806C27</f>
        <v>2.0406010495924103</v>
      </c>
      <c r="CN13" s="16" t="s">
        <v>16174</v>
      </c>
      <c r="CO13" s="23">
        <f>B7L406C43*B7L406C44</f>
        <v>135.46896507773019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67.734482538865095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372.53965396375804</v>
      </c>
      <c r="CX13" s="16" t="s">
        <v>16177</v>
      </c>
      <c r="CY13" s="23">
        <f>B7L406C49*B7L121C1</f>
        <v>968.60310030577091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181.61200000000002</v>
      </c>
      <c r="F14" s="16" t="s">
        <v>12233</v>
      </c>
      <c r="G14" s="21">
        <f>A1L547C9</f>
        <v>7.2126548862294942E-2</v>
      </c>
      <c r="H14" s="16" t="s">
        <v>16178</v>
      </c>
      <c r="I14" s="21">
        <f>B7L407C1*B7L407C2</f>
        <v>13.099046791979111</v>
      </c>
      <c r="J14" s="16" t="s">
        <v>16179</v>
      </c>
      <c r="K14" s="23">
        <f>B3L807C3</f>
        <v>2.0191061558986085</v>
      </c>
      <c r="L14" s="16" t="s">
        <v>16180</v>
      </c>
      <c r="M14" s="23">
        <f>B7L407C3*B7L407C4</f>
        <v>26.448366014088943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13.224183007044472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72.73300653874459</v>
      </c>
      <c r="V14" s="16" t="s">
        <v>16185</v>
      </c>
      <c r="W14" s="23">
        <f>B7L407C9*B7L121C1</f>
        <v>189.10581700073595</v>
      </c>
      <c r="X14" s="16" t="s">
        <v>15616</v>
      </c>
      <c r="Y14" s="23">
        <f>A1L313C16</f>
        <v>196.10250000000002</v>
      </c>
      <c r="Z14" s="16" t="s">
        <v>12802</v>
      </c>
      <c r="AA14" s="23">
        <f>A1L547C54</f>
        <v>7.8763367062732556E-2</v>
      </c>
      <c r="AB14" s="16" t="s">
        <v>16186</v>
      </c>
      <c r="AC14" s="23">
        <f>B7L407C11*B7L407C12</f>
        <v>15.445693189419513</v>
      </c>
      <c r="AD14" s="16" t="s">
        <v>16187</v>
      </c>
      <c r="AE14" s="23">
        <f>B3L807C9</f>
        <v>1.9937648155845906</v>
      </c>
      <c r="AF14" s="16" t="s">
        <v>16188</v>
      </c>
      <c r="AG14" s="23">
        <f>B7L407C13*B7L407C14</f>
        <v>30.795079633379164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15.397539816689582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84.686468991792694</v>
      </c>
      <c r="AP14" s="16" t="s">
        <v>16191</v>
      </c>
      <c r="AQ14" s="23">
        <f>B7L407C19*B7L121C1</f>
        <v>220.18481937866102</v>
      </c>
      <c r="AR14" s="16" t="s">
        <v>15622</v>
      </c>
      <c r="AS14" s="23">
        <f>A1L313C17</f>
        <v>220.21299999999999</v>
      </c>
      <c r="AT14" s="16" t="s">
        <v>13300</v>
      </c>
      <c r="AU14" s="23">
        <f>A1L547C63</f>
        <v>6.2944417671029887E-2</v>
      </c>
      <c r="AV14" s="16" t="s">
        <v>16192</v>
      </c>
      <c r="AW14" s="23">
        <f>B7L407C21*B7L407C22</f>
        <v>13.861179048590504</v>
      </c>
      <c r="AX14" s="16" t="s">
        <v>16193</v>
      </c>
      <c r="AY14" s="23">
        <f>B3L807C15</f>
        <v>1.9847398517662396</v>
      </c>
      <c r="AZ14" s="16" t="s">
        <v>16194</v>
      </c>
      <c r="BA14" s="23">
        <f>B7L407C23*B7L407C24</f>
        <v>27.510834450204822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13.755417225102411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75.654794738063259</v>
      </c>
      <c r="BJ14" s="16" t="s">
        <v>16197</v>
      </c>
      <c r="BK14" s="23">
        <f>B7L407C29*B7L121C1</f>
        <v>196.70246631896447</v>
      </c>
      <c r="BL14" s="16" t="s">
        <v>15628</v>
      </c>
      <c r="BM14" s="23">
        <f>A1L313C18</f>
        <v>257.47199999999998</v>
      </c>
      <c r="BN14" s="16" t="s">
        <v>13798</v>
      </c>
      <c r="BO14" s="23">
        <f>A1L547C72</f>
        <v>5.4645024975429474E-2</v>
      </c>
      <c r="BP14" s="16" t="s">
        <v>16198</v>
      </c>
      <c r="BQ14" s="23">
        <f>B7L407C31*B7L407C32</f>
        <v>14.069563870473777</v>
      </c>
      <c r="BR14" s="16" t="s">
        <v>16199</v>
      </c>
      <c r="BS14" s="21">
        <f>B3L807C21</f>
        <v>1.970382562238427</v>
      </c>
      <c r="BT14" s="16" t="s">
        <v>16200</v>
      </c>
      <c r="BU14" s="23">
        <f>B7L407C33*B7L407C34</f>
        <v>27.722423308681321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13.861211654340661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76.236664098873632</v>
      </c>
      <c r="CD14" s="16" t="s">
        <v>16203</v>
      </c>
      <c r="CE14" s="23">
        <f>B7L407C39*B7L121C1</f>
        <v>198.21532665707144</v>
      </c>
      <c r="CF14" s="16" t="s">
        <v>15634</v>
      </c>
      <c r="CG14" s="23">
        <f>A1L313C19</f>
        <v>272.95459999999997</v>
      </c>
      <c r="CH14" s="16" t="s">
        <v>14296</v>
      </c>
      <c r="CI14" s="23">
        <f>A1L547C81</f>
        <v>5.9033234340997616E-2</v>
      </c>
      <c r="CJ14" s="16" t="s">
        <v>16204</v>
      </c>
      <c r="CK14" s="23">
        <f>B7L407C41*B7L407C42</f>
        <v>16.113392866253267</v>
      </c>
      <c r="CL14" s="16" t="s">
        <v>16205</v>
      </c>
      <c r="CM14" s="21">
        <f>B3L807C27</f>
        <v>1.9713596475436397</v>
      </c>
      <c r="CN14" s="16" t="s">
        <v>16206</v>
      </c>
      <c r="CO14" s="23">
        <f>B7L407C43*B7L407C44</f>
        <v>31.765292481549238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15.882646240774619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87.354554324260405</v>
      </c>
      <c r="CX14" s="16" t="s">
        <v>16209</v>
      </c>
      <c r="CY14" s="23">
        <f>B7L407C49*B7L121C1</f>
        <v>227.12184124307706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494.20299999999997</v>
      </c>
      <c r="F15" s="16" t="s">
        <v>12272</v>
      </c>
      <c r="G15" s="21">
        <f>A1L548C9</f>
        <v>9.2320261437908488E-2</v>
      </c>
      <c r="H15" s="16" t="s">
        <v>16210</v>
      </c>
      <c r="I15" s="21">
        <f>B7L408C1*B7L408C2</f>
        <v>45.624950163398687</v>
      </c>
      <c r="J15" s="16" t="s">
        <v>16211</v>
      </c>
      <c r="K15" s="23">
        <f>B3L808C3</f>
        <v>2.0552930190441154</v>
      </c>
      <c r="L15" s="16" t="s">
        <v>16212</v>
      </c>
      <c r="M15" s="23">
        <f>B7L408C3*B7L408C4</f>
        <v>93.772641565068994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46.886320782534497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257.87476430393974</v>
      </c>
      <c r="V15" s="16" t="s">
        <v>16217</v>
      </c>
      <c r="W15" s="23">
        <f>B7L408C9*B7L121C1</f>
        <v>670.47438719024331</v>
      </c>
      <c r="X15" s="16" t="s">
        <v>15649</v>
      </c>
      <c r="Y15" s="23">
        <f>A1L314C16</f>
        <v>494.82849999999996</v>
      </c>
      <c r="Z15" s="16" t="s">
        <v>12833</v>
      </c>
      <c r="AA15" s="23">
        <f>A1L548C54</f>
        <v>9.0123905561625223E-2</v>
      </c>
      <c r="AB15" s="16" t="s">
        <v>16218</v>
      </c>
      <c r="AC15" s="23">
        <f>B7L408C11*B7L408C12</f>
        <v>44.595877003200663</v>
      </c>
      <c r="AD15" s="16" t="s">
        <v>16219</v>
      </c>
      <c r="AE15" s="23">
        <f>B3L808C9</f>
        <v>2.051911691796203</v>
      </c>
      <c r="AF15" s="16" t="s">
        <v>16220</v>
      </c>
      <c r="AG15" s="23">
        <f>B7L408C13*B7L408C14</f>
        <v>91.50680142877286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45.75340071438643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251.64370392912537</v>
      </c>
      <c r="AP15" s="16" t="s">
        <v>16223</v>
      </c>
      <c r="AQ15" s="23">
        <f>B7L408C19*B7L121C1</f>
        <v>654.27363021572592</v>
      </c>
      <c r="AR15" s="16" t="s">
        <v>15655</v>
      </c>
      <c r="AS15" s="23">
        <f>A1L314C17</f>
        <v>489.69033333333329</v>
      </c>
      <c r="AT15" s="16" t="s">
        <v>13331</v>
      </c>
      <c r="AU15" s="23">
        <f>A1L548C63</f>
        <v>7.294460105787641E-2</v>
      </c>
      <c r="AV15" s="16" t="s">
        <v>16224</v>
      </c>
      <c r="AW15" s="23">
        <f>B7L408C21*B7L408C22</f>
        <v>35.720266006898513</v>
      </c>
      <c r="AX15" s="16" t="s">
        <v>16225</v>
      </c>
      <c r="AY15" s="23">
        <f>B3L808C15</f>
        <v>2.0422169196139617</v>
      </c>
      <c r="AZ15" s="16" t="s">
        <v>16226</v>
      </c>
      <c r="BA15" s="23">
        <f>B7L408C23*B7L408C24</f>
        <v>72.948531612399591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36.474265806199796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200.60846193409887</v>
      </c>
      <c r="BJ15" s="16" t="s">
        <v>16229</v>
      </c>
      <c r="BK15" s="23">
        <f>B7L408C29*B7L121C1</f>
        <v>521.58200102865703</v>
      </c>
      <c r="BL15" s="16" t="s">
        <v>15661</v>
      </c>
      <c r="BM15" s="23">
        <f>A1L314C18</f>
        <v>477.58375000000001</v>
      </c>
      <c r="BN15" s="16" t="s">
        <v>13829</v>
      </c>
      <c r="BO15" s="23">
        <f>A1L548C72</f>
        <v>6.6557566355471609E-2</v>
      </c>
      <c r="BP15" s="16" t="s">
        <v>16230</v>
      </c>
      <c r="BQ15" s="23">
        <f>B7L408C31*B7L408C32</f>
        <v>31.786812130919966</v>
      </c>
      <c r="BR15" s="16" t="s">
        <v>16231</v>
      </c>
      <c r="BS15" s="21">
        <f>B3L808C21</f>
        <v>2.0407731498805446</v>
      </c>
      <c r="BT15" s="16" t="s">
        <v>16232</v>
      </c>
      <c r="BU15" s="23">
        <f>B7L408C33*B7L408C34</f>
        <v>64.869672717078643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32.434836358539322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178.39159997196626</v>
      </c>
      <c r="CD15" s="16" t="s">
        <v>16235</v>
      </c>
      <c r="CE15" s="23">
        <f>B7L408C39*B7L121C1</f>
        <v>463.81815992711228</v>
      </c>
      <c r="CF15" s="16" t="s">
        <v>15667</v>
      </c>
      <c r="CG15" s="23">
        <f>A1L314C19</f>
        <v>474.27520000000004</v>
      </c>
      <c r="CH15" s="16" t="s">
        <v>14327</v>
      </c>
      <c r="CI15" s="23">
        <f>A1L548C81</f>
        <v>5.8317072249568822E-2</v>
      </c>
      <c r="CJ15" s="16" t="s">
        <v>16236</v>
      </c>
      <c r="CK15" s="23">
        <f>B7L408C41*B7L408C42</f>
        <v>27.658341104578707</v>
      </c>
      <c r="CL15" s="16" t="s">
        <v>16237</v>
      </c>
      <c r="CM15" s="21">
        <f>B3L808C27</f>
        <v>2.0458374490849156</v>
      </c>
      <c r="CN15" s="16" t="s">
        <v>16238</v>
      </c>
      <c r="CO15" s="23">
        <f>B7L408C43*B7L408C44</f>
        <v>56.584470011311765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28.292235005655883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155.60729253110736</v>
      </c>
      <c r="CX15" s="16" t="s">
        <v>16241</v>
      </c>
      <c r="CY15" s="23">
        <f>B7L408C49*B7L121C1</f>
        <v>404.57896058087914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19.332000000000001</v>
      </c>
      <c r="F16" s="16" t="s">
        <v>12311</v>
      </c>
      <c r="G16" s="21">
        <f>A1L549C9</f>
        <v>0.65175209564380931</v>
      </c>
      <c r="H16" s="16" t="s">
        <v>16242</v>
      </c>
      <c r="I16" s="21">
        <f>B7L409C1*B7L409C2</f>
        <v>12.599671512986122</v>
      </c>
      <c r="J16" s="16" t="s">
        <v>16243</v>
      </c>
      <c r="K16" s="23">
        <f>B3L809C3</f>
        <v>1.9258233665233018</v>
      </c>
      <c r="L16" s="16" t="s">
        <v>16244</v>
      </c>
      <c r="M16" s="23">
        <f>B7L409C3*B7L409C4</f>
        <v>24.264741810226678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12.132370905113339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66.728039978123363</v>
      </c>
      <c r="V16" s="16" t="s">
        <v>16249</v>
      </c>
      <c r="W16" s="23">
        <f>B7L409C9*B7L121C1</f>
        <v>173.49290394312075</v>
      </c>
      <c r="X16" s="16" t="s">
        <v>15682</v>
      </c>
      <c r="Y16" s="23">
        <f>A1L316C16</f>
        <v>20.34</v>
      </c>
      <c r="Z16" s="16" t="s">
        <v>12864</v>
      </c>
      <c r="AA16" s="23">
        <f>A1L549C54</f>
        <v>0.65481653634805892</v>
      </c>
      <c r="AB16" s="16" t="s">
        <v>16250</v>
      </c>
      <c r="AC16" s="23">
        <f>B7L409C11*B7L409C12</f>
        <v>13.318968349319519</v>
      </c>
      <c r="AD16" s="16" t="s">
        <v>16251</v>
      </c>
      <c r="AE16" s="23">
        <f>B3L809C9</f>
        <v>1.9347169278554284</v>
      </c>
      <c r="AF16" s="16" t="s">
        <v>16252</v>
      </c>
      <c r="AG16" s="23">
        <f>B7L409C13*B7L409C14</f>
        <v>25.768433526999146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12.884216763499573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70.863192199247649</v>
      </c>
      <c r="AP16" s="16" t="s">
        <v>16255</v>
      </c>
      <c r="AQ16" s="23">
        <f>B7L409C19*B7L121C1</f>
        <v>184.24429971804389</v>
      </c>
      <c r="AR16" s="16" t="s">
        <v>15688</v>
      </c>
      <c r="AS16" s="23">
        <f>A1L316C17</f>
        <v>20.117000000000001</v>
      </c>
      <c r="AT16" s="16" t="s">
        <v>13362</v>
      </c>
      <c r="AU16" s="23">
        <f>A1L549C63</f>
        <v>0.57302606320679983</v>
      </c>
      <c r="AV16" s="16" t="s">
        <v>16256</v>
      </c>
      <c r="AW16" s="23">
        <f>B7L409C21*B7L409C22</f>
        <v>11.527565313531193</v>
      </c>
      <c r="AX16" s="16" t="s">
        <v>16257</v>
      </c>
      <c r="AY16" s="23">
        <f>B3L809C15</f>
        <v>1.922064701002941</v>
      </c>
      <c r="AZ16" s="16" t="s">
        <v>16258</v>
      </c>
      <c r="BA16" s="23">
        <f>B7L409C23*B7L409C24</f>
        <v>22.156726377644208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11.078363188822104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60.930997538521574</v>
      </c>
      <c r="BJ16" s="16" t="s">
        <v>16261</v>
      </c>
      <c r="BK16" s="23">
        <f>B7L409C29*B7L121C1</f>
        <v>158.42059360015611</v>
      </c>
      <c r="BL16" s="16" t="s">
        <v>15694</v>
      </c>
      <c r="BM16" s="23">
        <f>A1L316C18</f>
        <v>19.836750000000002</v>
      </c>
      <c r="BN16" s="16" t="s">
        <v>13860</v>
      </c>
      <c r="BO16" s="23">
        <f>A1L549C72</f>
        <v>0.53925630283155757</v>
      </c>
      <c r="BP16" s="16" t="s">
        <v>16262</v>
      </c>
      <c r="BQ16" s="23">
        <f>B7L409C31*B7L409C32</f>
        <v>10.697092465193901</v>
      </c>
      <c r="BR16" s="16" t="s">
        <v>16263</v>
      </c>
      <c r="BS16" s="21">
        <f>B3L809C21</f>
        <v>1.918672766921794</v>
      </c>
      <c r="BT16" s="16" t="s">
        <v>16264</v>
      </c>
      <c r="BU16" s="23">
        <f>B7L409C33*B7L409C34</f>
        <v>20.524219998211855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10.262109999105927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56.441604995082599</v>
      </c>
      <c r="CD16" s="16" t="s">
        <v>16267</v>
      </c>
      <c r="CE16" s="23">
        <f>B7L409C39*B7L121C1</f>
        <v>146.74817298721476</v>
      </c>
      <c r="CF16" s="16" t="s">
        <v>15700</v>
      </c>
      <c r="CG16" s="23">
        <f>A1L316C19</f>
        <v>19.286800000000003</v>
      </c>
      <c r="CH16" s="16" t="s">
        <v>14358</v>
      </c>
      <c r="CI16" s="23">
        <f>A1L549C81</f>
        <v>0.53431490602700593</v>
      </c>
      <c r="CJ16" s="16" t="s">
        <v>16268</v>
      </c>
      <c r="CK16" s="23">
        <f>B7L409C41*B7L409C42</f>
        <v>10.30522472956166</v>
      </c>
      <c r="CL16" s="16" t="s">
        <v>16269</v>
      </c>
      <c r="CM16" s="21">
        <f>B3L809C27</f>
        <v>1.9203553287610307</v>
      </c>
      <c r="CN16" s="16" t="s">
        <v>16270</v>
      </c>
      <c r="CO16" s="23">
        <f>B7L409C43*B7L409C44</f>
        <v>19.789693223493686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9.8948466117468428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54.421656364607635</v>
      </c>
      <c r="CX16" s="16" t="s">
        <v>16273</v>
      </c>
      <c r="CY16" s="23">
        <f>B7L409C49*B7L121C1</f>
        <v>141.49630654797986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7.0910000000000002</v>
      </c>
      <c r="F17" s="16" t="s">
        <v>12350</v>
      </c>
      <c r="G17" s="21">
        <f>A1L550C9</f>
        <v>0.88058791242300427</v>
      </c>
      <c r="H17" s="16" t="s">
        <v>16274</v>
      </c>
      <c r="I17" s="21">
        <f>B7L410C1*B7L410C2</f>
        <v>6.2442488869915236</v>
      </c>
      <c r="J17" s="16" t="s">
        <v>16275</v>
      </c>
      <c r="K17" s="23">
        <f>B3L810C3</f>
        <v>1.9422730006013229</v>
      </c>
      <c r="L17" s="16" t="s">
        <v>16276</v>
      </c>
      <c r="M17" s="23">
        <f>B7L410C3*B7L410C4</f>
        <v>12.128036022238497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6.0640180111192485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33.352099061155869</v>
      </c>
      <c r="V17" s="16" t="s">
        <v>16281</v>
      </c>
      <c r="W17" s="23">
        <f>B7L410C9*B7L121C1</f>
        <v>86.715457559005259</v>
      </c>
      <c r="X17" s="16" t="s">
        <v>15715</v>
      </c>
      <c r="Y17" s="23">
        <f>A1L315C16</f>
        <v>8.0660000000000007</v>
      </c>
      <c r="Z17" s="16" t="s">
        <v>12895</v>
      </c>
      <c r="AA17" s="23">
        <f>A1L550C54</f>
        <v>0.84529386712095411</v>
      </c>
      <c r="AB17" s="16" t="s">
        <v>16282</v>
      </c>
      <c r="AC17" s="23">
        <f>B7L410C11*B7L410C12</f>
        <v>6.8181403321976166</v>
      </c>
      <c r="AD17" s="16" t="s">
        <v>16283</v>
      </c>
      <c r="AE17" s="23">
        <f>B3L810C9</f>
        <v>1.9804858622062924</v>
      </c>
      <c r="AF17" s="16" t="s">
        <v>16284</v>
      </c>
      <c r="AG17" s="23">
        <f>B7L410C13*B7L410C14</f>
        <v>13.503230534455893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6.7516152672279466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37.133883969753704</v>
      </c>
      <c r="AP17" s="16" t="s">
        <v>16287</v>
      </c>
      <c r="AQ17" s="23">
        <f>B7L410C19*B7L121C1</f>
        <v>96.548098321359632</v>
      </c>
      <c r="AR17" s="16" t="s">
        <v>15721</v>
      </c>
      <c r="AS17" s="23">
        <f>A1L315C17</f>
        <v>9.3803333333333345</v>
      </c>
      <c r="AT17" s="16" t="s">
        <v>13393</v>
      </c>
      <c r="AU17" s="23">
        <f>A1L550C63</f>
        <v>0.74834291170152223</v>
      </c>
      <c r="AV17" s="16" t="s">
        <v>16288</v>
      </c>
      <c r="AW17" s="23">
        <f>B7L410C21*B7L410C22</f>
        <v>7.0197059593975135</v>
      </c>
      <c r="AX17" s="16" t="s">
        <v>16289</v>
      </c>
      <c r="AY17" s="23">
        <f>B3L810C15</f>
        <v>1.9862433862433861</v>
      </c>
      <c r="AZ17" s="16" t="s">
        <v>16290</v>
      </c>
      <c r="BA17" s="23">
        <f>B7L410C23*B7L410C24</f>
        <v>13.942844535226595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6.9714222676132973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38.342822471873134</v>
      </c>
      <c r="BJ17" s="16" t="s">
        <v>16293</v>
      </c>
      <c r="BK17" s="23">
        <f>B7L410C29*B7L121C1</f>
        <v>99.691338426870146</v>
      </c>
      <c r="BL17" s="16" t="s">
        <v>15727</v>
      </c>
      <c r="BM17" s="23">
        <f>A1L315C18</f>
        <v>10.07925</v>
      </c>
      <c r="BN17" s="16" t="s">
        <v>13891</v>
      </c>
      <c r="BO17" s="23">
        <f>A1L550C72</f>
        <v>0.72175790195306233</v>
      </c>
      <c r="BP17" s="16" t="s">
        <v>16294</v>
      </c>
      <c r="BQ17" s="23">
        <f>B7L410C31*B7L410C32</f>
        <v>7.2747783332604037</v>
      </c>
      <c r="BR17" s="16" t="s">
        <v>16295</v>
      </c>
      <c r="BS17" s="21">
        <f>B3L810C21</f>
        <v>1.9933043274366256</v>
      </c>
      <c r="BT17" s="16" t="s">
        <v>16296</v>
      </c>
      <c r="BU17" s="23">
        <f>B7L410C33*B7L410C34</f>
        <v>14.500847132830165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7.2504235664150825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39.877329615282953</v>
      </c>
      <c r="CD17" s="16" t="s">
        <v>16299</v>
      </c>
      <c r="CE17" s="23">
        <f>B7L410C39*B7L121C1</f>
        <v>103.68105699973569</v>
      </c>
      <c r="CF17" s="16" t="s">
        <v>15733</v>
      </c>
      <c r="CG17" s="23">
        <f>A1L315C19</f>
        <v>10.8088</v>
      </c>
      <c r="CH17" s="16" t="s">
        <v>14389</v>
      </c>
      <c r="CI17" s="23">
        <f>A1L550C81</f>
        <v>0.73613121080559563</v>
      </c>
      <c r="CJ17" s="16" t="s">
        <v>16300</v>
      </c>
      <c r="CK17" s="23">
        <f>B7L410C41*B7L410C42</f>
        <v>7.9566950313555216</v>
      </c>
      <c r="CL17" s="16" t="s">
        <v>16301</v>
      </c>
      <c r="CM17" s="21">
        <f>B3L810C27</f>
        <v>1.9949244547218248</v>
      </c>
      <c r="CN17" s="16" t="s">
        <v>16302</v>
      </c>
      <c r="CO17" s="23">
        <f>B7L410C43*B7L410C44</f>
        <v>15.873005496814766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7.9365027484073831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43.650765116240606</v>
      </c>
      <c r="CX17" s="16" t="s">
        <v>16305</v>
      </c>
      <c r="CY17" s="23">
        <f>B7L410C49*B7L121C1</f>
        <v>113.49198930222558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340.59199999999998</v>
      </c>
      <c r="F18" s="16" t="s">
        <v>12389</v>
      </c>
      <c r="G18" s="21">
        <f>A1L551C9</f>
        <v>0.12172320336014003</v>
      </c>
      <c r="H18" s="16" t="s">
        <v>16306</v>
      </c>
      <c r="I18" s="21">
        <f>B7L411C1*B7L411C2</f>
        <v>41.457949278836814</v>
      </c>
      <c r="J18" s="16" t="s">
        <v>16307</v>
      </c>
      <c r="K18" s="23">
        <f>B3L811C3</f>
        <v>1.145633231564638</v>
      </c>
      <c r="L18" s="16" t="s">
        <v>16308</v>
      </c>
      <c r="M18" s="23">
        <f>B7L411C3*B7L411C4</f>
        <v>47.495604406356676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23.747802203178338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130.61291211748085</v>
      </c>
      <c r="V18" s="16" t="s">
        <v>16313</v>
      </c>
      <c r="W18" s="23">
        <f>B7L411C9*B7L121C1</f>
        <v>339.5935715054502</v>
      </c>
      <c r="X18" s="16" t="s">
        <v>15748</v>
      </c>
      <c r="Y18" s="23">
        <f>A1L317C16</f>
        <v>349.75099999999998</v>
      </c>
      <c r="Z18" s="16" t="s">
        <v>12926</v>
      </c>
      <c r="AA18" s="23">
        <f>A1L551C54</f>
        <v>0.11572116185383947</v>
      </c>
      <c r="AB18" s="16" t="s">
        <v>16314</v>
      </c>
      <c r="AC18" s="23">
        <f>B7L411C11*B7L411C12</f>
        <v>40.473592079542208</v>
      </c>
      <c r="AD18" s="16" t="s">
        <v>16315</v>
      </c>
      <c r="AE18" s="23">
        <f>B3L811C9</f>
        <v>1.1392304612399047</v>
      </c>
      <c r="AF18" s="16" t="s">
        <v>16316</v>
      </c>
      <c r="AG18" s="23">
        <f>B7L411C13*B7L411C14</f>
        <v>46.10874897281262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23.05437448640631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126.7990596752347</v>
      </c>
      <c r="AP18" s="16" t="s">
        <v>16319</v>
      </c>
      <c r="AQ18" s="23">
        <f>B7L411C19*B7L121C1</f>
        <v>329.67755515561021</v>
      </c>
      <c r="AR18" s="16" t="s">
        <v>15754</v>
      </c>
      <c r="AS18" s="23">
        <f>A1L317C17</f>
        <v>347.97933333333339</v>
      </c>
      <c r="AT18" s="16" t="s">
        <v>13424</v>
      </c>
      <c r="AU18" s="23">
        <f>A1L551C63</f>
        <v>9.7084843473110555E-2</v>
      </c>
      <c r="AV18" s="16" t="s">
        <v>16320</v>
      </c>
      <c r="AW18" s="23">
        <f>B7L411C21*B7L411C22</f>
        <v>33.783519108544034</v>
      </c>
      <c r="AX18" s="16" t="s">
        <v>16321</v>
      </c>
      <c r="AY18" s="23">
        <f>B3L811C15</f>
        <v>1.1347752661464594</v>
      </c>
      <c r="AZ18" s="16" t="s">
        <v>16322</v>
      </c>
      <c r="BA18" s="23">
        <f>B7L411C23*B7L411C24</f>
        <v>38.336701887762054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19.168350943881027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105.42593019134564</v>
      </c>
      <c r="BJ18" s="16" t="s">
        <v>16325</v>
      </c>
      <c r="BK18" s="23">
        <f>B7L411C29*B7L121C1</f>
        <v>274.10741849749866</v>
      </c>
      <c r="BL18" s="16" t="s">
        <v>15760</v>
      </c>
      <c r="BM18" s="23">
        <f>A1L317C18</f>
        <v>336.66675000000004</v>
      </c>
      <c r="BN18" s="16" t="s">
        <v>13922</v>
      </c>
      <c r="BO18" s="23">
        <f>A1L551C72</f>
        <v>8.5985490820550237E-2</v>
      </c>
      <c r="BP18" s="16" t="s">
        <v>16326</v>
      </c>
      <c r="BQ18" s="23">
        <f>B7L411C31*B7L411C32</f>
        <v>28.948455741709484</v>
      </c>
      <c r="BR18" s="16" t="s">
        <v>16327</v>
      </c>
      <c r="BS18" s="21">
        <f>B3L811C21</f>
        <v>1.1235508458752603</v>
      </c>
      <c r="BT18" s="16" t="s">
        <v>16328</v>
      </c>
      <c r="BU18" s="23">
        <f>B7L411C33*B7L411C34</f>
        <v>32.525061935380229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16.262530967690115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89.443920322295625</v>
      </c>
      <c r="CD18" s="16" t="s">
        <v>16331</v>
      </c>
      <c r="CE18" s="23">
        <f>B7L411C39*B7L121C1</f>
        <v>232.55419283796863</v>
      </c>
      <c r="CF18" s="16" t="s">
        <v>15766</v>
      </c>
      <c r="CG18" s="23">
        <f>A1L317C19</f>
        <v>319.14120000000003</v>
      </c>
      <c r="CH18" s="16" t="s">
        <v>14420</v>
      </c>
      <c r="CI18" s="23">
        <f>A1L551C81</f>
        <v>7.5949774002893516E-2</v>
      </c>
      <c r="CJ18" s="16" t="s">
        <v>16332</v>
      </c>
      <c r="CK18" s="23">
        <f>B7L411C41*B7L411C42</f>
        <v>24.238702015012244</v>
      </c>
      <c r="CL18" s="16" t="s">
        <v>16333</v>
      </c>
      <c r="CM18" s="21">
        <f>B3L811C27</f>
        <v>1.120559819440857</v>
      </c>
      <c r="CN18" s="16" t="s">
        <v>16334</v>
      </c>
      <c r="CO18" s="23">
        <f>B7L411C43*B7L411C44</f>
        <v>27.160915553422857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13.580457776711429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74.692517771912861</v>
      </c>
      <c r="CX18" s="16" t="s">
        <v>16337</v>
      </c>
      <c r="CY18" s="23">
        <f>B7L411C49*B7L121C1</f>
        <v>194.20054620697346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72.86699999999999</v>
      </c>
      <c r="F19" s="16" t="s">
        <v>12428</v>
      </c>
      <c r="G19" s="21">
        <f>A1L552C9</f>
        <v>4.0876434804150957E-2</v>
      </c>
      <c r="H19" s="16" t="s">
        <v>16338</v>
      </c>
      <c r="I19" s="21">
        <f>B7L412C1*B7L412C2</f>
        <v>2.9785431748740674</v>
      </c>
      <c r="J19" s="16" t="s">
        <v>16339</v>
      </c>
      <c r="K19" s="23">
        <f>B3L812C3</f>
        <v>1.605160201498453</v>
      </c>
      <c r="L19" s="16" t="s">
        <v>16340</v>
      </c>
      <c r="M19" s="23">
        <f>B7L412C3*B7L412C4</f>
        <v>4.7810389627526995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2.3905194813763497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13.147857147569923</v>
      </c>
      <c r="V19" s="16" t="s">
        <v>16345</v>
      </c>
      <c r="W19" s="23">
        <f>B7L412C9*B7L121C1</f>
        <v>34.1844285836818</v>
      </c>
      <c r="X19" s="16" t="s">
        <v>15781</v>
      </c>
      <c r="Y19" s="23">
        <f>A1L318C16</f>
        <v>69.402500000000003</v>
      </c>
      <c r="Z19" s="16" t="s">
        <v>12957</v>
      </c>
      <c r="AA19" s="23">
        <f>A1L552C54</f>
        <v>4.0324351695264958E-2</v>
      </c>
      <c r="AB19" s="16" t="s">
        <v>16346</v>
      </c>
      <c r="AC19" s="23">
        <f>B7L412C11*B7L412C12</f>
        <v>2.7986108185306264</v>
      </c>
      <c r="AD19" s="16" t="s">
        <v>16347</v>
      </c>
      <c r="AE19" s="23">
        <f>B3L812C9</f>
        <v>1.5901466120723815</v>
      </c>
      <c r="AF19" s="16" t="s">
        <v>16348</v>
      </c>
      <c r="AG19" s="23">
        <f>B7L412C13*B7L412C14</f>
        <v>4.4502015115955897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2.2251007557977949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12.238054156887872</v>
      </c>
      <c r="AP19" s="16" t="s">
        <v>16351</v>
      </c>
      <c r="AQ19" s="23">
        <f>B7L412C19*B7L121C1</f>
        <v>31.818940807908469</v>
      </c>
      <c r="AR19" s="16" t="s">
        <v>15787</v>
      </c>
      <c r="AS19" s="23">
        <f>A1L318C17</f>
        <v>64.158666666666662</v>
      </c>
      <c r="AT19" s="16" t="s">
        <v>13455</v>
      </c>
      <c r="AU19" s="23">
        <f>A1L552C63</f>
        <v>4.0953069787258857E-2</v>
      </c>
      <c r="AV19" s="16" t="s">
        <v>16352</v>
      </c>
      <c r="AW19" s="23">
        <f>B7L412C21*B7L412C22</f>
        <v>2.6274943534574784</v>
      </c>
      <c r="AX19" s="16" t="s">
        <v>16353</v>
      </c>
      <c r="AY19" s="23">
        <f>B3L812C15</f>
        <v>1.5907581705529017</v>
      </c>
      <c r="AZ19" s="16" t="s">
        <v>16354</v>
      </c>
      <c r="BA19" s="23">
        <f>B7L412C23*B7L412C24</f>
        <v>4.1797081108440972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2.0898540554220486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11.494197304821267</v>
      </c>
      <c r="BJ19" s="16" t="s">
        <v>16357</v>
      </c>
      <c r="BK19" s="23">
        <f>B7L412C29*B7L121C1</f>
        <v>29.884912992535295</v>
      </c>
      <c r="BL19" s="16" t="s">
        <v>15793</v>
      </c>
      <c r="BM19" s="23">
        <f>A1L318C18</f>
        <v>61.924750000000003</v>
      </c>
      <c r="BN19" s="16" t="s">
        <v>13953</v>
      </c>
      <c r="BO19" s="23">
        <f>A1L552C72</f>
        <v>4.9493011585459747E-2</v>
      </c>
      <c r="BP19" s="16" t="s">
        <v>16358</v>
      </c>
      <c r="BQ19" s="23">
        <f>B7L412C31*B7L412C32</f>
        <v>3.0648423691766986</v>
      </c>
      <c r="BR19" s="16" t="s">
        <v>16359</v>
      </c>
      <c r="BS19" s="21">
        <f>B3L812C21</f>
        <v>1.5984698277450597</v>
      </c>
      <c r="BT19" s="16" t="s">
        <v>16360</v>
      </c>
      <c r="BU19" s="23">
        <f>B7L412C33*B7L412C34</f>
        <v>4.8990580539236381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2.4495290269618191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13.472409648290006</v>
      </c>
      <c r="CD19" s="16" t="s">
        <v>16363</v>
      </c>
      <c r="CE19" s="23">
        <f>B7L412C39*B7L121C1</f>
        <v>35.028265085554018</v>
      </c>
      <c r="CF19" s="16" t="s">
        <v>15799</v>
      </c>
      <c r="CG19" s="23">
        <f>A1L318C19</f>
        <v>58.238</v>
      </c>
      <c r="CH19" s="16" t="s">
        <v>14451</v>
      </c>
      <c r="CI19" s="23">
        <f>A1L552C81</f>
        <v>5.3223777809205175E-2</v>
      </c>
      <c r="CJ19" s="16" t="s">
        <v>16364</v>
      </c>
      <c r="CK19" s="23">
        <f>B7L412C41*B7L412C42</f>
        <v>3.0996463720524909</v>
      </c>
      <c r="CL19" s="16" t="s">
        <v>16365</v>
      </c>
      <c r="CM19" s="21">
        <f>B3L812C27</f>
        <v>1.6099750056805271</v>
      </c>
      <c r="CN19" s="16" t="s">
        <v>16366</v>
      </c>
      <c r="CO19" s="23">
        <f>B7L412C43*B7L412C44</f>
        <v>4.9903531854528342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2.4951765927264171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13.723471259995295</v>
      </c>
      <c r="CX19" s="16" t="s">
        <v>16369</v>
      </c>
      <c r="CY19" s="23">
        <f>B7L412C49*B7L121C1</f>
        <v>35.681025275987764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0.34299999999999997</v>
      </c>
      <c r="F20" s="16" t="s">
        <v>12467</v>
      </c>
      <c r="G20" s="21">
        <f>A1L553C9</f>
        <v>0.52697095435684649</v>
      </c>
      <c r="H20" s="16" t="s">
        <v>16370</v>
      </c>
      <c r="I20" s="21">
        <f>B7L413C1*B7L413C2</f>
        <v>0.18075103734439832</v>
      </c>
      <c r="J20" s="16" t="s">
        <v>16371</v>
      </c>
      <c r="K20" s="23">
        <f>B3L813C3</f>
        <v>1.8814589665653494</v>
      </c>
      <c r="L20" s="16" t="s">
        <v>16372</v>
      </c>
      <c r="M20" s="23">
        <f>B7L413C3*B7L413C4</f>
        <v>0.34007565992760652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0.17003782996380326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0.93520806480091789</v>
      </c>
      <c r="V20" s="16" t="s">
        <v>16377</v>
      </c>
      <c r="W20" s="23">
        <f>B7L413C9*B7L121C1</f>
        <v>2.4315409684823868</v>
      </c>
      <c r="X20" s="16" t="s">
        <v>15814</v>
      </c>
      <c r="Y20" s="23">
        <f>A1L319C16</f>
        <v>0.26700000000000002</v>
      </c>
      <c r="Z20" s="16" t="s">
        <v>12988</v>
      </c>
      <c r="AA20" s="23">
        <f>A1L553C54</f>
        <v>0.96391752577319589</v>
      </c>
      <c r="AB20" s="16" t="s">
        <v>16378</v>
      </c>
      <c r="AC20" s="23">
        <f>B7L413C11*B7L413C12</f>
        <v>0.25736597938144334</v>
      </c>
      <c r="AD20" s="16" t="s">
        <v>16379</v>
      </c>
      <c r="AE20" s="23">
        <f>B3L813C9</f>
        <v>1.9037656903765692</v>
      </c>
      <c r="AF20" s="16" t="s">
        <v>16380</v>
      </c>
      <c r="AG20" s="23">
        <f>B7L413C13*B7L413C14</f>
        <v>0.48996452141655533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0.24498226070827767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1.3474024338955273</v>
      </c>
      <c r="AP20" s="16" t="s">
        <v>16383</v>
      </c>
      <c r="AQ20" s="23">
        <f>B7L413C19*B7L121C1</f>
        <v>3.503246328128371</v>
      </c>
      <c r="AR20" s="16" t="s">
        <v>15820</v>
      </c>
      <c r="AS20" s="23">
        <f>A1L319C17</f>
        <v>0.22066666666666668</v>
      </c>
      <c r="AT20" s="16" t="s">
        <v>13486</v>
      </c>
      <c r="AU20" s="23">
        <f>A1L553C63</f>
        <v>1.0670103092783505</v>
      </c>
      <c r="AV20" s="16" t="s">
        <v>16384</v>
      </c>
      <c r="AW20" s="23">
        <f>B7L413C21*B7L413C22</f>
        <v>0.2354536082474227</v>
      </c>
      <c r="AX20" s="16" t="s">
        <v>16385</v>
      </c>
      <c r="AY20" s="23">
        <f>B3L813C15</f>
        <v>1.9089285714285715</v>
      </c>
      <c r="AZ20" s="16" t="s">
        <v>16386</v>
      </c>
      <c r="BA20" s="23">
        <f>B7L413C23*B7L413C24</f>
        <v>0.44946412002945513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0.22473206001472756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1.2360263300810015</v>
      </c>
      <c r="BJ20" s="16" t="s">
        <v>16389</v>
      </c>
      <c r="BK20" s="23">
        <f>B7L413C29*B7L121C1</f>
        <v>3.2136684582106039</v>
      </c>
      <c r="BL20" s="16" t="s">
        <v>15826</v>
      </c>
      <c r="BM20" s="23">
        <f>A1L319C18</f>
        <v>0.20200000000000001</v>
      </c>
      <c r="BN20" s="16" t="s">
        <v>13984</v>
      </c>
      <c r="BO20" s="23">
        <f>A1L553C72</f>
        <v>1.706185567010309</v>
      </c>
      <c r="BP20" s="16" t="s">
        <v>16390</v>
      </c>
      <c r="BQ20" s="23">
        <f>B7L413C31*B7L413C32</f>
        <v>0.34464948453608246</v>
      </c>
      <c r="BR20" s="16" t="s">
        <v>16391</v>
      </c>
      <c r="BS20" s="21">
        <f>B3L813C21</f>
        <v>1.9529085872576177</v>
      </c>
      <c r="BT20" s="16" t="s">
        <v>16392</v>
      </c>
      <c r="BU20" s="23">
        <f>B7L413C33*B7L413C34</f>
        <v>0.67306893794442701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0.33653446897221351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1.8509395793471743</v>
      </c>
      <c r="CD20" s="16" t="s">
        <v>16395</v>
      </c>
      <c r="CE20" s="23">
        <f>B7L413C39*B7L121C1</f>
        <v>4.8124429063026533</v>
      </c>
      <c r="CF20" s="16" t="s">
        <v>15832</v>
      </c>
      <c r="CG20" s="23">
        <f>A1L319C19</f>
        <v>0.20739999999999997</v>
      </c>
      <c r="CH20" s="16" t="s">
        <v>14482</v>
      </c>
      <c r="CI20" s="23">
        <f>A1L553C81</f>
        <v>1.8316008316008314</v>
      </c>
      <c r="CJ20" s="16" t="s">
        <v>16396</v>
      </c>
      <c r="CK20" s="23">
        <f>B7L413C41*B7L413C42</f>
        <v>0.37987401247401237</v>
      </c>
      <c r="CL20" s="16" t="s">
        <v>16397</v>
      </c>
      <c r="CM20" s="21">
        <f>B3L813C27</f>
        <v>1.9380362249761678</v>
      </c>
      <c r="CN20" s="16" t="s">
        <v>16398</v>
      </c>
      <c r="CO20" s="23">
        <f>B7L413C43*B7L413C44</f>
        <v>0.73620959710168465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0.36810479855084233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2.0245763920296329</v>
      </c>
      <c r="CX20" s="16" t="s">
        <v>16401</v>
      </c>
      <c r="CY20" s="23">
        <f>B7L413C49*B7L121C1</f>
        <v>5.2638986192770458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68.361999999999995</v>
      </c>
      <c r="F21" s="16" t="s">
        <v>12506</v>
      </c>
      <c r="G21" s="21">
        <f>A1L554C9</f>
        <v>0.58343278856224268</v>
      </c>
      <c r="H21" s="16" t="s">
        <v>16402</v>
      </c>
      <c r="I21" s="21">
        <f>B7L414C1*B7L414C2</f>
        <v>39.884632291692029</v>
      </c>
      <c r="J21" s="16" t="s">
        <v>16403</v>
      </c>
      <c r="K21" s="23">
        <f>B3L814C3</f>
        <v>1.974365418446846</v>
      </c>
      <c r="L21" s="16" t="s">
        <v>16404</v>
      </c>
      <c r="M21" s="23">
        <f>B7L414C3*B7L414C4</f>
        <v>78.746838724185125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39.373419362092562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216.55380649150908</v>
      </c>
      <c r="V21" s="16" t="s">
        <v>16409</v>
      </c>
      <c r="W21" s="23">
        <f>B7L414C9*B7L121C1</f>
        <v>563.03989687792364</v>
      </c>
      <c r="X21" s="16" t="s">
        <v>15847</v>
      </c>
      <c r="Y21" s="23">
        <f>A1L320C16</f>
        <v>67.688500000000005</v>
      </c>
      <c r="Z21" s="16" t="s">
        <v>13019</v>
      </c>
      <c r="AA21" s="23">
        <f>A1L554C54</f>
        <v>0.56398448184431604</v>
      </c>
      <c r="AB21" s="16" t="s">
        <v>16410</v>
      </c>
      <c r="AC21" s="23">
        <f>B7L414C11*B7L414C12</f>
        <v>38.175263599318988</v>
      </c>
      <c r="AD21" s="16" t="s">
        <v>16411</v>
      </c>
      <c r="AE21" s="23">
        <f>B3L814C9</f>
        <v>1.9728418549346016</v>
      </c>
      <c r="AF21" s="16" t="s">
        <v>16412</v>
      </c>
      <c r="AG21" s="23">
        <f>B7L414C13*B7L414C14</f>
        <v>75.313757851897847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37.656878925948924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207.11283409271908</v>
      </c>
      <c r="AP21" s="16" t="s">
        <v>16415</v>
      </c>
      <c r="AQ21" s="23">
        <f>B7L414C19*B7L121C1</f>
        <v>538.49336864106965</v>
      </c>
      <c r="AR21" s="16" t="s">
        <v>15853</v>
      </c>
      <c r="AS21" s="23">
        <f>A1L320C17</f>
        <v>67.851333333333329</v>
      </c>
      <c r="AT21" s="16" t="s">
        <v>13517</v>
      </c>
      <c r="AU21" s="23">
        <f>A1L554C63</f>
        <v>0.5001379806057028</v>
      </c>
      <c r="AV21" s="16" t="s">
        <v>16416</v>
      </c>
      <c r="AW21" s="23">
        <f>B7L414C21*B7L414C22</f>
        <v>33.935028834737743</v>
      </c>
      <c r="AX21" s="16" t="s">
        <v>16417</v>
      </c>
      <c r="AY21" s="23">
        <f>B3L814C15</f>
        <v>1.9757068040305843</v>
      </c>
      <c r="AZ21" s="16" t="s">
        <v>16418</v>
      </c>
      <c r="BA21" s="23">
        <f>B7L414C23*B7L414C24</f>
        <v>67.045667363765432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33.522833681882716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184.37558525035493</v>
      </c>
      <c r="BJ21" s="16" t="s">
        <v>16421</v>
      </c>
      <c r="BK21" s="23">
        <f>B7L414C29*B7L121C1</f>
        <v>479.37652165092283</v>
      </c>
      <c r="BL21" s="16" t="s">
        <v>15859</v>
      </c>
      <c r="BM21" s="23">
        <f>A1L320C18</f>
        <v>68.555999999999997</v>
      </c>
      <c r="BN21" s="16" t="s">
        <v>14015</v>
      </c>
      <c r="BO21" s="23">
        <f>A1L554C72</f>
        <v>0.47700601917587154</v>
      </c>
      <c r="BP21" s="16" t="s">
        <v>16422</v>
      </c>
      <c r="BQ21" s="23">
        <f>B7L414C31*B7L414C32</f>
        <v>32.701624650621049</v>
      </c>
      <c r="BR21" s="16" t="s">
        <v>16423</v>
      </c>
      <c r="BS21" s="21">
        <f>B3L814C21</f>
        <v>1.9827704920657796</v>
      </c>
      <c r="BT21" s="16" t="s">
        <v>16424</v>
      </c>
      <c r="BU21" s="23">
        <f>B7L414C33*B7L414C34</f>
        <v>64.839816399862329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32.419908199931164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178.30949509962142</v>
      </c>
      <c r="CD21" s="16" t="s">
        <v>16427</v>
      </c>
      <c r="CE21" s="23">
        <f>B7L414C39*B7L121C1</f>
        <v>463.60468725901569</v>
      </c>
      <c r="CF21" s="16" t="s">
        <v>15865</v>
      </c>
      <c r="CG21" s="23">
        <f>A1L320C19</f>
        <v>68.268000000000001</v>
      </c>
      <c r="CH21" s="16" t="s">
        <v>14513</v>
      </c>
      <c r="CI21" s="23">
        <f>A1L554C81</f>
        <v>0.46273531301627668</v>
      </c>
      <c r="CJ21" s="16" t="s">
        <v>16428</v>
      </c>
      <c r="CK21" s="23">
        <f>B7L414C41*B7L414C42</f>
        <v>31.590014348995176</v>
      </c>
      <c r="CL21" s="16" t="s">
        <v>16429</v>
      </c>
      <c r="CM21" s="21">
        <f>B3L814C27</f>
        <v>1.9854819084213897</v>
      </c>
      <c r="CN21" s="16" t="s">
        <v>16430</v>
      </c>
      <c r="CO21" s="23">
        <f>B7L414C43*B7L414C44</f>
        <v>62.721401976702026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31.360700988351013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172.48385543593056</v>
      </c>
      <c r="CX21" s="16" t="s">
        <v>16433</v>
      </c>
      <c r="CY21" s="23">
        <f>B7L414C49*B7L121C1</f>
        <v>448.45802413341949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9.0960000000000001</v>
      </c>
      <c r="F22" s="16" t="s">
        <v>12545</v>
      </c>
      <c r="G22" s="21">
        <f>A1L555C9</f>
        <v>0.40475497396329996</v>
      </c>
      <c r="H22" s="16" t="s">
        <v>16434</v>
      </c>
      <c r="I22" s="21">
        <f>B7L415C1*B7L415C2</f>
        <v>3.6816512431701764</v>
      </c>
      <c r="J22" s="16" t="s">
        <v>16435</v>
      </c>
      <c r="K22" s="23">
        <f>B3L815C3</f>
        <v>1.650994575045208</v>
      </c>
      <c r="L22" s="16" t="s">
        <v>16436</v>
      </c>
      <c r="M22" s="23">
        <f>B7L415C3*B7L415C4</f>
        <v>6.0783862296824074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3.0391931148412037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16.715562131626619</v>
      </c>
      <c r="V22" s="16" t="s">
        <v>16441</v>
      </c>
      <c r="W22" s="23">
        <f>B7L415C9*B7L121C1</f>
        <v>43.460461542229211</v>
      </c>
      <c r="X22" s="16" t="s">
        <v>15880</v>
      </c>
      <c r="Y22" s="23">
        <f>A1L323C16</f>
        <v>8.7155000000000005</v>
      </c>
      <c r="Z22" s="16" t="s">
        <v>13050</v>
      </c>
      <c r="AA22" s="23">
        <f>A1L555C54</f>
        <v>0.38521288435836659</v>
      </c>
      <c r="AB22" s="16" t="s">
        <v>16442</v>
      </c>
      <c r="AC22" s="23">
        <f>B7L415C11*B7L415C12</f>
        <v>3.3573228936253443</v>
      </c>
      <c r="AD22" s="16" t="s">
        <v>16443</v>
      </c>
      <c r="AE22" s="23">
        <f>B3L815C9</f>
        <v>1.6462074019787467</v>
      </c>
      <c r="AF22" s="16" t="s">
        <v>16444</v>
      </c>
      <c r="AG22" s="23">
        <f>B7L415C13*B7L415C14</f>
        <v>5.5268497983187466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2.7634248991593733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15.198836945376552</v>
      </c>
      <c r="AP22" s="16" t="s">
        <v>16447</v>
      </c>
      <c r="AQ22" s="23">
        <f>B7L415C19*B7L121C1</f>
        <v>39.516976057979036</v>
      </c>
      <c r="AR22" s="16" t="s">
        <v>15886</v>
      </c>
      <c r="AS22" s="23">
        <f>A1L323C17</f>
        <v>8.6033333333333335</v>
      </c>
      <c r="AT22" s="16" t="s">
        <v>13548</v>
      </c>
      <c r="AU22" s="23">
        <f>A1L555C63</f>
        <v>0.31957070464088122</v>
      </c>
      <c r="AV22" s="16" t="s">
        <v>16448</v>
      </c>
      <c r="AW22" s="23">
        <f>B7L415C21*B7L415C22</f>
        <v>2.7493732955937147</v>
      </c>
      <c r="AX22" s="16" t="s">
        <v>16449</v>
      </c>
      <c r="AY22" s="23">
        <f>B3L815C15</f>
        <v>1.6226140877821917</v>
      </c>
      <c r="AZ22" s="16" t="s">
        <v>16450</v>
      </c>
      <c r="BA22" s="23">
        <f>B7L415C23*B7L415C24</f>
        <v>4.4611718420025133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2.2305859210012566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12.268222565506912</v>
      </c>
      <c r="BJ22" s="16" t="s">
        <v>16453</v>
      </c>
      <c r="BK22" s="23">
        <f>B7L415C29*B7L121C1</f>
        <v>31.897378670317973</v>
      </c>
      <c r="BL22" s="16" t="s">
        <v>15892</v>
      </c>
      <c r="BM22" s="23">
        <f>A1L323C18</f>
        <v>8.4625000000000004</v>
      </c>
      <c r="BN22" s="16" t="s">
        <v>14046</v>
      </c>
      <c r="BO22" s="23">
        <f>A1L555C72</f>
        <v>0.2832304026742215</v>
      </c>
      <c r="BP22" s="16" t="s">
        <v>16454</v>
      </c>
      <c r="BQ22" s="23">
        <f>B7L415C31*B7L415C32</f>
        <v>2.3968372826305995</v>
      </c>
      <c r="BR22" s="16" t="s">
        <v>16455</v>
      </c>
      <c r="BS22" s="21">
        <f>B3L815C21</f>
        <v>1.712875223643231</v>
      </c>
      <c r="BT22" s="16" t="s">
        <v>16456</v>
      </c>
      <c r="BU22" s="23">
        <f>B7L415C33*B7L415C34</f>
        <v>4.1054831965223224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2.0527415982611612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11.290078790436386</v>
      </c>
      <c r="CD22" s="16" t="s">
        <v>16459</v>
      </c>
      <c r="CE22" s="23">
        <f>B7L415C39*B7L121C1</f>
        <v>29.354204855134604</v>
      </c>
      <c r="CF22" s="16" t="s">
        <v>15898</v>
      </c>
      <c r="CG22" s="23">
        <f>A1L323C19</f>
        <v>8.3852000000000011</v>
      </c>
      <c r="CH22" s="16" t="s">
        <v>14544</v>
      </c>
      <c r="CI22" s="23">
        <f>A1L555C81</f>
        <v>0.26362667548400998</v>
      </c>
      <c r="CJ22" s="16" t="s">
        <v>16460</v>
      </c>
      <c r="CK22" s="23">
        <f>B7L415C41*B7L415C42</f>
        <v>2.2105623992685208</v>
      </c>
      <c r="CL22" s="16" t="s">
        <v>16461</v>
      </c>
      <c r="CM22" s="21">
        <f>B3L815C27</f>
        <v>1.6754558282378331</v>
      </c>
      <c r="CN22" s="16" t="s">
        <v>16462</v>
      </c>
      <c r="CO22" s="23">
        <f>B7L415C43*B7L415C44</f>
        <v>3.703699655537851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1.8518498277689255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10.18517405272909</v>
      </c>
      <c r="CX22" s="16" t="s">
        <v>16465</v>
      </c>
      <c r="CY22" s="23">
        <f>B7L415C49*B7L121C1</f>
        <v>26.481452537095635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2960.92</v>
      </c>
      <c r="F23" s="16" t="s">
        <v>16466</v>
      </c>
      <c r="G23" s="21">
        <f>A1L556C9</f>
        <v>0.18960977414028254</v>
      </c>
      <c r="H23" s="16" t="s">
        <v>16467</v>
      </c>
      <c r="I23" s="21">
        <f>B7L416C1*B7L416C2</f>
        <v>561.41937244744543</v>
      </c>
      <c r="J23" s="16" t="s">
        <v>16468</v>
      </c>
      <c r="K23" s="23">
        <f>B3L816C3</f>
        <v>1.8376959903903349</v>
      </c>
      <c r="L23" s="16" t="s">
        <v>16469</v>
      </c>
      <c r="M23" s="17">
        <f>B7L416C3*B7L416C4</f>
        <v>1031.7181296741285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515.85906483706424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2837.2248566038534</v>
      </c>
      <c r="V23" s="16" t="s">
        <v>16474</v>
      </c>
      <c r="W23" s="17">
        <f>B7L416C9*B7L121C1</f>
        <v>7376.7846271700191</v>
      </c>
      <c r="X23" s="16" t="s">
        <v>15914</v>
      </c>
      <c r="Y23" s="17">
        <f>A1L324C16</f>
        <v>3027.1175000000003</v>
      </c>
      <c r="Z23" s="16" t="s">
        <v>16475</v>
      </c>
      <c r="AA23" s="23">
        <f>A1L556C54</f>
        <v>0.18605064783514921</v>
      </c>
      <c r="AB23" s="16" t="s">
        <v>16476</v>
      </c>
      <c r="AC23" s="23">
        <f>B7L416C11*B7L416C12</f>
        <v>563.19717194811733</v>
      </c>
      <c r="AD23" s="16" t="s">
        <v>16477</v>
      </c>
      <c r="AE23" s="23">
        <f>B3L816C9</f>
        <v>1.8349718039632401</v>
      </c>
      <c r="AF23" s="16" t="s">
        <v>16478</v>
      </c>
      <c r="AG23" s="17">
        <f>B7L416C13*B7L416C14</f>
        <v>1033.4509305966319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516.72546529831595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2841.9900591407377</v>
      </c>
      <c r="AP23" s="16" t="s">
        <v>16481</v>
      </c>
      <c r="AQ23" s="17">
        <f>B7L416C19*B7L121C1</f>
        <v>7389.1741537659182</v>
      </c>
      <c r="AR23" s="16" t="s">
        <v>15920</v>
      </c>
      <c r="AS23" s="17">
        <f>A1L324C17</f>
        <v>3032.1946666666668</v>
      </c>
      <c r="AT23" s="16" t="s">
        <v>16482</v>
      </c>
      <c r="AU23" s="23">
        <f>A1L556C63</f>
        <v>0.15471635980258688</v>
      </c>
      <c r="AV23" s="16" t="s">
        <v>16483</v>
      </c>
      <c r="AW23" s="23">
        <f>B7L416C21*B7L416C22</f>
        <v>469.130121039485</v>
      </c>
      <c r="AX23" s="16" t="s">
        <v>16484</v>
      </c>
      <c r="AY23" s="23">
        <f>B3L816C15</f>
        <v>1.8289509497036351</v>
      </c>
      <c r="AZ23" s="16" t="s">
        <v>16485</v>
      </c>
      <c r="BA23" s="23">
        <f>B7L416C23*B7L416C24</f>
        <v>858.01598040974739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429.00799020487369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2359.5439461268052</v>
      </c>
      <c r="BJ23" s="16" t="s">
        <v>16488</v>
      </c>
      <c r="BK23" s="17">
        <f>B7L416C29*B7L121C1</f>
        <v>6134.8142599296934</v>
      </c>
      <c r="BL23" s="16" t="s">
        <v>15926</v>
      </c>
      <c r="BM23" s="17">
        <f>A1L324C18</f>
        <v>2989.9465</v>
      </c>
      <c r="BN23" s="16" t="s">
        <v>16489</v>
      </c>
      <c r="BO23" s="23">
        <f>A1L556C72</f>
        <v>0.13900174039277344</v>
      </c>
      <c r="BP23" s="16" t="s">
        <v>16490</v>
      </c>
      <c r="BQ23" s="23">
        <f>B7L416C31*B7L416C32</f>
        <v>415.60776718128159</v>
      </c>
      <c r="BR23" s="16" t="s">
        <v>16491</v>
      </c>
      <c r="BS23" s="21">
        <f>B3L816C21</f>
        <v>1.8292309614454738</v>
      </c>
      <c r="BT23" s="16" t="s">
        <v>16492</v>
      </c>
      <c r="BU23" s="23">
        <f>B7L416C33*B7L416C34</f>
        <v>760.24259554522234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380.12129777261117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2090.6671377493612</v>
      </c>
      <c r="CD23" s="16" t="s">
        <v>16495</v>
      </c>
      <c r="CE23" s="17">
        <f>B7L416C39*B7L121C1</f>
        <v>5435.7345581483396</v>
      </c>
      <c r="CF23" s="16" t="s">
        <v>15932</v>
      </c>
      <c r="CG23" s="17">
        <f>A1L324C19</f>
        <v>2908.9355999999998</v>
      </c>
      <c r="CH23" s="16" t="s">
        <v>16496</v>
      </c>
      <c r="CI23" s="23">
        <f>A1L556C81</f>
        <v>0.13076986734671603</v>
      </c>
      <c r="CJ23" s="16" t="s">
        <v>16497</v>
      </c>
      <c r="CK23" s="23">
        <f>B7L416C41*B7L416C42</f>
        <v>380.40112253213977</v>
      </c>
      <c r="CL23" s="16" t="s">
        <v>16498</v>
      </c>
      <c r="CM23" s="21">
        <f>B3L816C27</f>
        <v>1.8354919175482687</v>
      </c>
      <c r="CN23" s="16" t="s">
        <v>16499</v>
      </c>
      <c r="CO23" s="23">
        <f>B7L416C43*B7L416C44</f>
        <v>698.22318583403114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349.11159291701557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1920.1137610435856</v>
      </c>
      <c r="CX23" s="16" t="s">
        <v>16502</v>
      </c>
      <c r="CY23" s="17">
        <f>B7L416C49*B7L121C1</f>
        <v>4992.2957787133228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8.8580000000000005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0.28930228000000002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0.52074410400000004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1.0414882080000001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1.1572091200000001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3.1244646240000002</v>
      </c>
      <c r="Z9" s="16" t="s">
        <v>16591</v>
      </c>
      <c r="AA9" s="23">
        <f>B7L502C11*B7L121C1</f>
        <v>8.1236080224000009</v>
      </c>
      <c r="AB9" s="16" t="s">
        <v>15451</v>
      </c>
      <c r="AC9" s="23">
        <f>A1L304C16</f>
        <v>8.9160000000000004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0.29119656000000005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0.52415380800000011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1.0483076160000002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1.1647862400000002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3.1449228480000007</v>
      </c>
      <c r="AX9" s="16" t="s">
        <v>16597</v>
      </c>
      <c r="AY9" s="23">
        <f>B7L502C23*B7L121C1</f>
        <v>8.1767994048000023</v>
      </c>
      <c r="AZ9" s="16" t="s">
        <v>15457</v>
      </c>
      <c r="BA9" s="23">
        <f>A1L304C17</f>
        <v>9.3533333333333335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0.30547986666666671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0.54986376000000015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1.0997275200000003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1.2219194666666668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3.2991825600000011</v>
      </c>
      <c r="BV9" s="16" t="s">
        <v>16603</v>
      </c>
      <c r="BW9" s="23">
        <f>B7L502C35*B7L121C1</f>
        <v>8.5778746560000023</v>
      </c>
      <c r="BX9" s="16" t="s">
        <v>15463</v>
      </c>
      <c r="BY9" s="23">
        <f>A1L304C18</f>
        <v>9.5977500000000013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0.31346251500000005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0.56423252700000015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1.1284650540000003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1.2538500600000002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3.3853951620000009</v>
      </c>
      <c r="CT9" s="16" t="s">
        <v>16609</v>
      </c>
      <c r="CU9" s="23">
        <f>B7L502C47*B7L121C1</f>
        <v>8.8020274212000018</v>
      </c>
      <c r="CV9" s="16" t="s">
        <v>15469</v>
      </c>
      <c r="CW9" s="23">
        <f>A1L304C19</f>
        <v>9.6417999999999999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0.314901188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0.56682213840000006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1.1336442768000001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1.259604752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3.4009328304000004</v>
      </c>
      <c r="DR9" s="16" t="s">
        <v>16615</v>
      </c>
      <c r="DS9" s="23">
        <f>B7L502C59*B7L121C1</f>
        <v>8.8424253590400017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282.334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9.2210284400000013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18.442056880000003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36.884113760000005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36.884113760000005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110.65234128000002</v>
      </c>
      <c r="Z10" s="16" t="s">
        <v>16624</v>
      </c>
      <c r="AA10" s="23">
        <f>B7L503C11*B7L121C1</f>
        <v>287.69608732800003</v>
      </c>
      <c r="AB10" s="16" t="s">
        <v>15484</v>
      </c>
      <c r="AC10" s="23">
        <f>A1L305C16</f>
        <v>285.13599999999997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9.3125417600000002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18.62508352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37.250167040000001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37.250167040000001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111.75050112</v>
      </c>
      <c r="AX10" s="16" t="s">
        <v>16630</v>
      </c>
      <c r="AY10" s="23">
        <f>B7L503C23*B7L121C1</f>
        <v>290.55130291199998</v>
      </c>
      <c r="AZ10" s="16" t="s">
        <v>15490</v>
      </c>
      <c r="BA10" s="23">
        <f>A1L305C17</f>
        <v>291.68900000000002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9.526562740000001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19.053125480000002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38.106250960000004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38.106250960000004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114.31875288000001</v>
      </c>
      <c r="BV10" s="16" t="s">
        <v>16636</v>
      </c>
      <c r="BW10" s="23">
        <f>B7L503C35*B7L121C1</f>
        <v>297.22875748800004</v>
      </c>
      <c r="BX10" s="16" t="s">
        <v>15496</v>
      </c>
      <c r="BY10" s="23">
        <f>A1L305C18</f>
        <v>291.3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9.5138580000000008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19.027716000000002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38.055432000000003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38.055432000000003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114.16629600000002</v>
      </c>
      <c r="CT10" s="16" t="s">
        <v>16642</v>
      </c>
      <c r="CU10" s="23">
        <f>B7L503C47*B7L121C1</f>
        <v>296.83236960000005</v>
      </c>
      <c r="CV10" s="16" t="s">
        <v>15502</v>
      </c>
      <c r="CW10" s="23">
        <f>A1L305C19</f>
        <v>289.03620000000001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9.4399222920000003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18.879844584000001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37.759689168000001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37.759689168000001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113.27906750400001</v>
      </c>
      <c r="DR10" s="16" t="s">
        <v>16648</v>
      </c>
      <c r="DS10" s="23">
        <f>B7L503C59*B7L121C1</f>
        <v>294.52557551040002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910.92100000000005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29.750679860000002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59.501359720000004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119.00271944000001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119.00271944000001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357.00815832000001</v>
      </c>
      <c r="Z11" s="16" t="s">
        <v>16657</v>
      </c>
      <c r="AA11" s="23">
        <f>B7L504C11*B7L121C1</f>
        <v>928.22121163200006</v>
      </c>
      <c r="AB11" s="16" t="s">
        <v>15517</v>
      </c>
      <c r="AC11" s="23">
        <f>A1L308C16</f>
        <v>942.35900000000004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30.777444940000002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61.554889880000005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123.10977976000001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123.10977976000001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369.32933928</v>
      </c>
      <c r="AX11" s="16" t="s">
        <v>16663</v>
      </c>
      <c r="AY11" s="23">
        <f>B7L504C23*B7L121C1</f>
        <v>960.25628212800007</v>
      </c>
      <c r="AZ11" s="16" t="s">
        <v>15523</v>
      </c>
      <c r="BA11" s="23">
        <f>A1L308C17</f>
        <v>908.94933333333336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29.686285226666669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59.372570453333338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118.74514090666668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118.74514090666668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356.23542272000003</v>
      </c>
      <c r="BV11" s="16" t="s">
        <v>16669</v>
      </c>
      <c r="BW11" s="23">
        <f>B7L504C35*B7L121C1</f>
        <v>926.21209907200011</v>
      </c>
      <c r="BX11" s="16" t="s">
        <v>15529</v>
      </c>
      <c r="BY11" s="23">
        <f>A1L308C18</f>
        <v>849.80624999999998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27.754672124999999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55.509344249999998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111.0186885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111.0186885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333.05606549999999</v>
      </c>
      <c r="CT11" s="16" t="s">
        <v>16675</v>
      </c>
      <c r="CU11" s="23">
        <f>B7L504C47*B7L121C1</f>
        <v>865.94577030000005</v>
      </c>
      <c r="CV11" s="16" t="s">
        <v>15535</v>
      </c>
      <c r="CW11" s="23">
        <f>A1L308C19</f>
        <v>796.97799999999995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26.029301480000001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52.058602960000002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104.11720592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104.11720592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312.35161776000001</v>
      </c>
      <c r="DR11" s="16" t="s">
        <v>16681</v>
      </c>
      <c r="DS11" s="23">
        <f>B7L504C59*B7L121C1</f>
        <v>812.11420617600004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289.27300000000002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9.447656180000001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18.895312360000002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37.790624720000004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37.790624720000004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113.37187416</v>
      </c>
      <c r="Z12" s="16" t="s">
        <v>16690</v>
      </c>
      <c r="AA12" s="23">
        <f>B7L505C11*B7L121C1</f>
        <v>294.76687281600005</v>
      </c>
      <c r="AB12" s="16" t="s">
        <v>15550</v>
      </c>
      <c r="AC12" s="23">
        <f>A1L309C16</f>
        <v>299.9135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9.7951749100000001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19.59034982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39.18069964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39.18069964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117.54209892</v>
      </c>
      <c r="AX12" s="16" t="s">
        <v>16696</v>
      </c>
      <c r="AY12" s="23">
        <f>B7L505C23*B7L121C1</f>
        <v>305.60945719200004</v>
      </c>
      <c r="AZ12" s="16" t="s">
        <v>15556</v>
      </c>
      <c r="BA12" s="23">
        <f>A1L309C17</f>
        <v>310.142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10.129237720000001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20.258475440000002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40.516950880000003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40.516950880000003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121.55085264000002</v>
      </c>
      <c r="BV12" s="16" t="s">
        <v>16702</v>
      </c>
      <c r="BW12" s="23">
        <f>B7L505C35*B7L121C1</f>
        <v>316.03221686400008</v>
      </c>
      <c r="BX12" s="16" t="s">
        <v>15562</v>
      </c>
      <c r="BY12" s="23">
        <f>A1L309C18</f>
        <v>303.96875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9.9276193750000008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19.855238750000002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39.710477500000003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39.710477500000003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119.13143250000002</v>
      </c>
      <c r="CT12" s="16" t="s">
        <v>16708</v>
      </c>
      <c r="CU12" s="23">
        <f>B7L505C47*B7L121C1</f>
        <v>309.74172450000003</v>
      </c>
      <c r="CV12" s="16" t="s">
        <v>15568</v>
      </c>
      <c r="CW12" s="23">
        <f>A1L309C19</f>
        <v>286.06299999999999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9.3428175800000002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18.68563516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37.371270320000001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37.371270320000001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112.11381096</v>
      </c>
      <c r="DR12" s="16" t="s">
        <v>16714</v>
      </c>
      <c r="DS12" s="23">
        <f>B7L505C59*B7L121C1</f>
        <v>291.49590849599997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276.036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9.015335760000001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18.030671520000002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36.061343040000004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36.061343040000004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108.18402912000002</v>
      </c>
      <c r="Z13" s="16" t="s">
        <v>16723</v>
      </c>
      <c r="AA13" s="23">
        <f>B7L506C11*B7L121C1</f>
        <v>281.27847571200004</v>
      </c>
      <c r="AB13" s="16" t="s">
        <v>15583</v>
      </c>
      <c r="AC13" s="23">
        <f>A1L312C16</f>
        <v>275.63149999999996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9.0021247899999999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18.00424958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36.00849916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36.00849916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108.02549748</v>
      </c>
      <c r="AX13" s="16" t="s">
        <v>16729</v>
      </c>
      <c r="AY13" s="23">
        <f>B7L506C23*B7L121C1</f>
        <v>280.86629344800002</v>
      </c>
      <c r="AZ13" s="16" t="s">
        <v>15589</v>
      </c>
      <c r="BA13" s="23">
        <f>A1L312C17</f>
        <v>283.84699999999998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9.2704430200000001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18.54088604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37.08177208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37.08177208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111.24531623999999</v>
      </c>
      <c r="BV13" s="16" t="s">
        <v>16735</v>
      </c>
      <c r="BW13" s="23">
        <f>B7L506C35*B7L121C1</f>
        <v>289.23782222400001</v>
      </c>
      <c r="BX13" s="16" t="s">
        <v>15595</v>
      </c>
      <c r="BY13" s="23">
        <f>A1L312C18</f>
        <v>294.49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9.6180434000000012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19.236086800000002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38.472173600000005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38.472173600000005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115.41652080000001</v>
      </c>
      <c r="CT13" s="16" t="s">
        <v>16741</v>
      </c>
      <c r="CU13" s="23">
        <f>B7L506C47*B7L121C1</f>
        <v>300.08295408000004</v>
      </c>
      <c r="CV13" s="16" t="s">
        <v>15601</v>
      </c>
      <c r="CW13" s="23">
        <f>A1L312C19</f>
        <v>295.65140000000002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9.6559747240000018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19.311949448000004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38.623898896000007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38.623898896000007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115.87169668800001</v>
      </c>
      <c r="DR13" s="16" t="s">
        <v>16747</v>
      </c>
      <c r="DS13" s="23">
        <f>B7L506C59*B7L121C1</f>
        <v>301.26641138880007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181.61200000000002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5.931447920000001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11.862895840000002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23.725791680000004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23.725791680000004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71.177375040000015</v>
      </c>
      <c r="Z14" s="16" t="s">
        <v>16756</v>
      </c>
      <c r="AA14" s="23">
        <f>B7L507C11*B7L121C1</f>
        <v>185.06117510400006</v>
      </c>
      <c r="AB14" s="16" t="s">
        <v>15616</v>
      </c>
      <c r="AC14" s="23">
        <f>A1L313C16</f>
        <v>196.10250000000002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6.4047076500000006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12.809415300000001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25.618830600000003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25.618830600000003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76.856491800000015</v>
      </c>
      <c r="AX14" s="16" t="s">
        <v>16762</v>
      </c>
      <c r="AY14" s="23">
        <f>B7L507C23*B7L121C1</f>
        <v>199.82687868000005</v>
      </c>
      <c r="AZ14" s="16" t="s">
        <v>15622</v>
      </c>
      <c r="BA14" s="23">
        <f>A1L313C17</f>
        <v>220.21299999999999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7.1921565799999998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14.38431316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28.768626319999999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28.768626319999999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86.305878960000001</v>
      </c>
      <c r="BV14" s="16" t="s">
        <v>16768</v>
      </c>
      <c r="BW14" s="23">
        <f>B7L507C35*B7L121C1</f>
        <v>224.395285296</v>
      </c>
      <c r="BX14" s="16" t="s">
        <v>15628</v>
      </c>
      <c r="BY14" s="23">
        <f>A1L313C18</f>
        <v>257.47199999999998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8.4090355199999998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16.81807104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33.636142079999999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33.636142079999999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100.90842624</v>
      </c>
      <c r="CT14" s="16" t="s">
        <v>16774</v>
      </c>
      <c r="CU14" s="23">
        <f>B7L507C47*B7L121C1</f>
        <v>262.36190822399999</v>
      </c>
      <c r="CV14" s="16" t="s">
        <v>15634</v>
      </c>
      <c r="CW14" s="23">
        <f>A1L313C19</f>
        <v>272.95459999999997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8.9146972360000003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17.829394472000001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35.658788944000001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35.658788944000001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106.976366832</v>
      </c>
      <c r="DR14" s="16" t="s">
        <v>16780</v>
      </c>
      <c r="DS14" s="23">
        <f>B7L507C59*B7L121C1</f>
        <v>278.13855376319998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494.20299999999997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16.140669979999998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32.281339959999997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64.562679919999994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64.562679919999994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193.68803975999998</v>
      </c>
      <c r="Z15" s="16" t="s">
        <v>16789</v>
      </c>
      <c r="AA15" s="23">
        <f>B7L508C11*B7L121C1</f>
        <v>503.58890337599996</v>
      </c>
      <c r="AB15" s="16" t="s">
        <v>15649</v>
      </c>
      <c r="AC15" s="23">
        <f>A1L314C16</f>
        <v>494.82849999999996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16.161098809999999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32.322197619999997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64.644395239999994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64.644395239999994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193.93318571999998</v>
      </c>
      <c r="AX15" s="16" t="s">
        <v>16795</v>
      </c>
      <c r="AY15" s="23">
        <f>B7L508C23*B7L121C1</f>
        <v>504.22628287199996</v>
      </c>
      <c r="AZ15" s="16" t="s">
        <v>15655</v>
      </c>
      <c r="BA15" s="23">
        <f>A1L314C17</f>
        <v>489.69033333333329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15.993286286666665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31.98657257333333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63.97314514666666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63.97314514666666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191.91943543999997</v>
      </c>
      <c r="BV15" s="16" t="s">
        <v>16801</v>
      </c>
      <c r="BW15" s="23">
        <f>B7L508C35*B7L121C1</f>
        <v>498.99053214399993</v>
      </c>
      <c r="BX15" s="16" t="s">
        <v>15661</v>
      </c>
      <c r="BY15" s="23">
        <f>A1L314C18</f>
        <v>477.58375000000001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15.597885275000001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31.195770550000002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62.391541100000005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62.391541100000005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187.17462330000001</v>
      </c>
      <c r="CT15" s="16" t="s">
        <v>16807</v>
      </c>
      <c r="CU15" s="23">
        <f>B7L508C47*B7L121C1</f>
        <v>486.65402058000001</v>
      </c>
      <c r="CV15" s="16" t="s">
        <v>15667</v>
      </c>
      <c r="CW15" s="23">
        <f>A1L314C19</f>
        <v>474.27520000000004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15.489828032000002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30.979656064000004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61.959312128000008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61.959312128000008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185.87793638400001</v>
      </c>
      <c r="DR15" s="16" t="s">
        <v>16813</v>
      </c>
      <c r="DS15" s="23">
        <f>B7L508C59*B7L121C1</f>
        <v>483.28263459840002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19.332000000000001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0.63138312000000008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1.2627662400000002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2.5255324800000003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2.5255324800000003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7.5765974400000005</v>
      </c>
      <c r="Z16" s="16" t="s">
        <v>16822</v>
      </c>
      <c r="AA16" s="23">
        <f>B7L509C11*B7L121C1</f>
        <v>19.699153344000003</v>
      </c>
      <c r="AB16" s="16" t="s">
        <v>15682</v>
      </c>
      <c r="AC16" s="23">
        <f>A1L316C16</f>
        <v>20.34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0.66430440000000002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1.3286088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2.6572176000000001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2.6572176000000001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7.9716528000000002</v>
      </c>
      <c r="AX16" s="16" t="s">
        <v>16828</v>
      </c>
      <c r="AY16" s="23">
        <f>B7L509C23*B7L121C1</f>
        <v>20.726297280000001</v>
      </c>
      <c r="AZ16" s="16" t="s">
        <v>15688</v>
      </c>
      <c r="BA16" s="23">
        <f>A1L316C17</f>
        <v>20.117000000000001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0.65702122000000007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1.3140424400000001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2.6280848800000003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2.6280848800000003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7.8842546400000009</v>
      </c>
      <c r="BV16" s="16" t="s">
        <v>16834</v>
      </c>
      <c r="BW16" s="23">
        <f>B7L509C35*B7L121C1</f>
        <v>20.499062064000004</v>
      </c>
      <c r="BX16" s="16" t="s">
        <v>15694</v>
      </c>
      <c r="BY16" s="23">
        <f>A1L316C18</f>
        <v>19.836750000000002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0.64786825500000012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1.2957365100000002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2.5914730200000005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2.5914730200000005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7.7744190600000014</v>
      </c>
      <c r="CT16" s="16" t="s">
        <v>16840</v>
      </c>
      <c r="CU16" s="23">
        <f>B7L509C47*B7L121C1</f>
        <v>20.213489556000003</v>
      </c>
      <c r="CV16" s="16" t="s">
        <v>15700</v>
      </c>
      <c r="CW16" s="23">
        <f>A1L316C19</f>
        <v>19.286800000000003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0.62990688800000016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1.2598137760000003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2.5196275520000007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2.5196275520000007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7.5588826560000015</v>
      </c>
      <c r="DR16" s="16" t="s">
        <v>16846</v>
      </c>
      <c r="DS16" s="23">
        <f>B7L509C59*B7L121C1</f>
        <v>19.653094905600003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7.0910000000000002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0.23159206000000002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0.46318412000000003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0.92636824000000006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0.92636824000000006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2.7791047200000003</v>
      </c>
      <c r="Z17" s="16" t="s">
        <v>16855</v>
      </c>
      <c r="AA17" s="23">
        <f>B7L510C11*B7L121C1</f>
        <v>7.2256722720000006</v>
      </c>
      <c r="AB17" s="16" t="s">
        <v>15715</v>
      </c>
      <c r="AC17" s="23">
        <f>A1L315C16</f>
        <v>8.0660000000000007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0.26343556000000001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0.52687112000000003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1.0537422400000001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1.0537422400000001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3.1612267200000002</v>
      </c>
      <c r="AX17" s="16" t="s">
        <v>16861</v>
      </c>
      <c r="AY17" s="23">
        <f>B7L510C23*B7L121C1</f>
        <v>8.2191894720000001</v>
      </c>
      <c r="AZ17" s="16" t="s">
        <v>15721</v>
      </c>
      <c r="BA17" s="23">
        <f>A1L315C17</f>
        <v>9.3803333333333345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0.30636168666666674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0.61272337333333349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1.225446746666667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1.225446746666667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3.6763402400000009</v>
      </c>
      <c r="BV17" s="16" t="s">
        <v>16867</v>
      </c>
      <c r="BW17" s="23">
        <f>B7L510C35*B7L121C1</f>
        <v>9.5584846240000019</v>
      </c>
      <c r="BX17" s="16" t="s">
        <v>15727</v>
      </c>
      <c r="BY17" s="23">
        <f>A1L315C18</f>
        <v>10.07925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0.32918830500000001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0.65837661000000003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1.3167532200000001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1.3167532200000001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3.9502596600000004</v>
      </c>
      <c r="CT17" s="16" t="s">
        <v>16873</v>
      </c>
      <c r="CU17" s="23">
        <f>B7L510C47*B7L121C1</f>
        <v>10.270675116000001</v>
      </c>
      <c r="CV17" s="16" t="s">
        <v>15733</v>
      </c>
      <c r="CW17" s="23">
        <f>A1L315C19</f>
        <v>10.8088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0.35301540800000003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0.70603081600000006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1.4120616320000001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1.4120616320000001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4.2361848960000001</v>
      </c>
      <c r="DR17" s="16" t="s">
        <v>16879</v>
      </c>
      <c r="DS17" s="23">
        <f>B7L510C59*B7L121C1</f>
        <v>11.014080729600002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340.59199999999998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11.12373472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11.12373472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22.24746944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44.494938879999999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66.742408319999996</v>
      </c>
      <c r="Z18" s="16" t="s">
        <v>16888</v>
      </c>
      <c r="AA18" s="23">
        <f>B7L511C11*B7L121C1</f>
        <v>173.53026163199999</v>
      </c>
      <c r="AB18" s="16" t="s">
        <v>15748</v>
      </c>
      <c r="AC18" s="23">
        <f>A1L317C16</f>
        <v>349.75099999999998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11.42286766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11.42286766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22.845735319999999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45.691470639999999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68.537205959999994</v>
      </c>
      <c r="AX18" s="16" t="s">
        <v>16894</v>
      </c>
      <c r="AY18" s="23">
        <f>B7L511C23*B7L121C1</f>
        <v>178.196735496</v>
      </c>
      <c r="AZ18" s="16" t="s">
        <v>15754</v>
      </c>
      <c r="BA18" s="23">
        <f>A1L317C17</f>
        <v>347.97933333333339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11.365005026666669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11.365005026666669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22.730010053333338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45.460020106666676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68.19003016000002</v>
      </c>
      <c r="BV18" s="16" t="s">
        <v>16900</v>
      </c>
      <c r="BW18" s="23">
        <f>B7L511C35*B7L121C1</f>
        <v>177.29407841600005</v>
      </c>
      <c r="BX18" s="16" t="s">
        <v>15760</v>
      </c>
      <c r="BY18" s="23">
        <f>A1L317C18</f>
        <v>336.66675000000004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10.995536055000002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10.995536055000002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21.991072110000005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43.982144220000009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65.973216330000014</v>
      </c>
      <c r="CT18" s="16" t="s">
        <v>16906</v>
      </c>
      <c r="CU18" s="23">
        <f>B7L511C47*B7L121C1</f>
        <v>171.53036245800004</v>
      </c>
      <c r="CV18" s="16" t="s">
        <v>15766</v>
      </c>
      <c r="CW18" s="23">
        <f>A1L317C19</f>
        <v>319.14120000000003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10.423151592000002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10.423151592000002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20.846303184000003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41.692606368000007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62.538909552000007</v>
      </c>
      <c r="DR18" s="16" t="s">
        <v>16912</v>
      </c>
      <c r="DS18" s="23">
        <f>B7L511C59*B7L121C1</f>
        <v>162.60116483520002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72.86699999999999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2.3798362199999996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4.7596724399999992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9.5193448799999985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9.5193448799999985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28.558034639999995</v>
      </c>
      <c r="Z19" s="16" t="s">
        <v>16921</v>
      </c>
      <c r="AA19" s="23">
        <f>B7L512C11*B7L121C1</f>
        <v>74.250890063999989</v>
      </c>
      <c r="AB19" s="16" t="s">
        <v>15781</v>
      </c>
      <c r="AC19" s="23">
        <f>A1L318C16</f>
        <v>69.402500000000003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2.2666856500000003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4.5333713000000007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9.0667426000000013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9.0667426000000013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27.200227800000004</v>
      </c>
      <c r="AX19" s="16" t="s">
        <v>16927</v>
      </c>
      <c r="AY19" s="23">
        <f>B7L512C23*B7L121C1</f>
        <v>70.72059228000002</v>
      </c>
      <c r="AZ19" s="16" t="s">
        <v>15787</v>
      </c>
      <c r="BA19" s="23">
        <f>A1L318C17</f>
        <v>64.158666666666662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2.0954220533333334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4.1908441066666668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8.3816882133333337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8.3816882133333337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25.145064640000001</v>
      </c>
      <c r="BV19" s="16" t="s">
        <v>16933</v>
      </c>
      <c r="BW19" s="23">
        <f>B7L512C35*B7L121C1</f>
        <v>65.377168064000003</v>
      </c>
      <c r="BX19" s="16" t="s">
        <v>15793</v>
      </c>
      <c r="BY19" s="23">
        <f>A1L318C18</f>
        <v>61.924750000000003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2.0224623350000002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4.0449246700000003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8.0898493400000007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8.0898493400000007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24.269548020000002</v>
      </c>
      <c r="CT19" s="16" t="s">
        <v>16939</v>
      </c>
      <c r="CU19" s="23">
        <f>B7L512C47*B7L121C1</f>
        <v>63.100824852000009</v>
      </c>
      <c r="CV19" s="16" t="s">
        <v>15799</v>
      </c>
      <c r="CW19" s="23">
        <f>A1L318C19</f>
        <v>58.238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1.9020530800000002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3.8041061600000003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7.6082123200000007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7.6082123200000007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22.824636960000003</v>
      </c>
      <c r="DR19" s="16" t="s">
        <v>16945</v>
      </c>
      <c r="DS19" s="23">
        <f>B7L512C59*B7L121C1</f>
        <v>59.34405609600001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0.34299999999999997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1.120238E-2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2.2404759999999999E-2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4.4809519999999999E-2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4.4809519999999999E-2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0.13442856</v>
      </c>
      <c r="Z20" s="16" t="s">
        <v>16954</v>
      </c>
      <c r="AA20" s="23">
        <f>B7L513C11*B7L121C1</f>
        <v>0.34951425600000002</v>
      </c>
      <c r="AB20" s="16" t="s">
        <v>15814</v>
      </c>
      <c r="AC20" s="23">
        <f>A1L319C16</f>
        <v>0.26700000000000002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8.7202200000000007E-3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1.7440440000000001E-2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3.4880880000000003E-2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3.4880880000000003E-2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0.10464264000000001</v>
      </c>
      <c r="AX20" s="16" t="s">
        <v>16960</v>
      </c>
      <c r="AY20" s="23">
        <f>B7L513C23*B7L121C1</f>
        <v>0.27207086400000002</v>
      </c>
      <c r="AZ20" s="16" t="s">
        <v>15820</v>
      </c>
      <c r="BA20" s="23">
        <f>A1L319C17</f>
        <v>0.22066666666666668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7.2069733333333342E-3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1.4413946666666668E-2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2.8827893333333337E-2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2.8827893333333337E-2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8.6483680000000007E-2</v>
      </c>
      <c r="BV20" s="16" t="s">
        <v>16966</v>
      </c>
      <c r="BW20" s="23">
        <f>B7L513C35*B7L121C1</f>
        <v>0.22485756800000004</v>
      </c>
      <c r="BX20" s="16" t="s">
        <v>15826</v>
      </c>
      <c r="BY20" s="23">
        <f>A1L319C18</f>
        <v>0.20200000000000001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6.5973200000000011E-3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1.3194640000000002E-2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2.6389280000000005E-2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2.6389280000000005E-2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7.9167840000000017E-2</v>
      </c>
      <c r="CT20" s="16" t="s">
        <v>16972</v>
      </c>
      <c r="CU20" s="23">
        <f>B7L513C47*B7L121C1</f>
        <v>0.20583638400000004</v>
      </c>
      <c r="CV20" s="16" t="s">
        <v>15832</v>
      </c>
      <c r="CW20" s="23">
        <f>A1L319C19</f>
        <v>0.20739999999999997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6.7736839999999994E-3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1.3547367999999999E-2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2.7094735999999998E-2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2.7094735999999998E-2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8.1284207999999997E-2</v>
      </c>
      <c r="DR20" s="16" t="s">
        <v>16978</v>
      </c>
      <c r="DS20" s="23">
        <f>B7L513C59*B7L121C1</f>
        <v>0.21133894079999999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68.361999999999995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2.2327029199999999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4.4654058399999998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8.9308116799999997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8.9308116799999997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26.792435040000001</v>
      </c>
      <c r="Z21" s="16" t="s">
        <v>16987</v>
      </c>
      <c r="AA21" s="23">
        <f>B7L514C11*B7L121C1</f>
        <v>69.660331104000008</v>
      </c>
      <c r="AB21" s="16" t="s">
        <v>15847</v>
      </c>
      <c r="AC21" s="23">
        <f>A1L320C16</f>
        <v>67.688500000000005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2.2107064100000002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4.4214128200000005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8.8428256400000009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8.8428256400000009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26.528476920000003</v>
      </c>
      <c r="AX21" s="16" t="s">
        <v>16993</v>
      </c>
      <c r="AY21" s="23">
        <f>B7L514C23*B7L121C1</f>
        <v>68.974039992000016</v>
      </c>
      <c r="AZ21" s="16" t="s">
        <v>15853</v>
      </c>
      <c r="BA21" s="23">
        <f>A1L320C17</f>
        <v>67.851333333333329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2.2160245466666666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4.4320490933333332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8.8640981866666664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8.8640981866666664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26.592294559999999</v>
      </c>
      <c r="BV21" s="16" t="s">
        <v>16999</v>
      </c>
      <c r="BW21" s="23">
        <f>B7L514C35*B7L121C1</f>
        <v>69.139965856000003</v>
      </c>
      <c r="BX21" s="16" t="s">
        <v>15859</v>
      </c>
      <c r="BY21" s="23">
        <f>A1L320C18</f>
        <v>68.555999999999997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2.2390389599999998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4.4780779199999996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8.9561558399999992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8.9561558399999992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26.868467519999996</v>
      </c>
      <c r="CT21" s="16" t="s">
        <v>17005</v>
      </c>
      <c r="CU21" s="23">
        <f>B7L514C47*B7L121C1</f>
        <v>69.858015551999998</v>
      </c>
      <c r="CV21" s="16" t="s">
        <v>15865</v>
      </c>
      <c r="CW21" s="23">
        <f>A1L320C19</f>
        <v>68.268000000000001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2.22963288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4.4592657600000001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8.9185315200000002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8.9185315200000002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26.755594559999999</v>
      </c>
      <c r="DR21" s="16" t="s">
        <v>17011</v>
      </c>
      <c r="DS21" s="23">
        <f>B7L514C59*B7L121C1</f>
        <v>69.564545855999995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9.0960000000000001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0.29707536000000001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0.59415072000000002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1.18830144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1.18830144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3.5649043200000001</v>
      </c>
      <c r="Z22" s="16" t="s">
        <v>17020</v>
      </c>
      <c r="AA22" s="23">
        <f>B7L515C11*B7L121C1</f>
        <v>9.2687512320000014</v>
      </c>
      <c r="AB22" s="16" t="s">
        <v>15880</v>
      </c>
      <c r="AC22" s="23">
        <f>A1L323C16</f>
        <v>8.7155000000000005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0.28464823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0.56929646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1.13859292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1.13859292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3.4157787600000002</v>
      </c>
      <c r="AX22" s="16" t="s">
        <v>17026</v>
      </c>
      <c r="AY22" s="23">
        <f>B7L515C23*B7L121C1</f>
        <v>8.8810247760000003</v>
      </c>
      <c r="AZ22" s="16" t="s">
        <v>15886</v>
      </c>
      <c r="BA22" s="23">
        <f>A1L323C17</f>
        <v>8.6033333333333335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0.28098486666666667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0.56196973333333333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1.1239394666666667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1.1239394666666667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3.3718184</v>
      </c>
      <c r="BV22" s="16" t="s">
        <v>17032</v>
      </c>
      <c r="BW22" s="23">
        <f>B7L515C35*B7L121C1</f>
        <v>8.7667278399999997</v>
      </c>
      <c r="BX22" s="16" t="s">
        <v>15892</v>
      </c>
      <c r="BY22" s="23">
        <f>A1L323C18</f>
        <v>8.4625000000000004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0.27638525000000003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0.55277050000000005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1.1055410000000001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1.1055410000000001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3.3166230000000003</v>
      </c>
      <c r="CT22" s="16" t="s">
        <v>17038</v>
      </c>
      <c r="CU22" s="23">
        <f>B7L515C47*B7L121C1</f>
        <v>8.6232198000000011</v>
      </c>
      <c r="CV22" s="16" t="s">
        <v>15898</v>
      </c>
      <c r="CW22" s="23">
        <f>A1L323C19</f>
        <v>8.3852000000000011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0.27386063200000005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0.5477212640000001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1.0954425280000002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1.0954425280000002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3.2863275840000004</v>
      </c>
      <c r="DR22" s="16" t="s">
        <v>17044</v>
      </c>
      <c r="DS22" s="23">
        <f>B7L515C59*B7L121C1</f>
        <v>8.5444517184000013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2960.92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96.703647200000006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183.73692968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367.47385936000001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386.81458880000002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1102.42157808</v>
      </c>
      <c r="Z23" s="16" t="s">
        <v>17054</v>
      </c>
      <c r="AA23" s="17">
        <f>B7L516C11*B7L121C1</f>
        <v>2866.296103008</v>
      </c>
      <c r="AB23" s="16" t="s">
        <v>15914</v>
      </c>
      <c r="AC23" s="17">
        <f>A1L324C16</f>
        <v>3027.1175000000003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98.865657550000009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187.844749345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375.68949868999999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395.46263020000004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1127.06849607</v>
      </c>
      <c r="AX23" s="16" t="s">
        <v>17060</v>
      </c>
      <c r="AY23" s="17">
        <f>B7L516C23*B7L121C1</f>
        <v>2930.3780897820002</v>
      </c>
      <c r="AZ23" s="16" t="s">
        <v>15920</v>
      </c>
      <c r="BA23" s="17">
        <f>A1L324C17</f>
        <v>3032.1946666666668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99.031477813333339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188.15980784533335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376.31961569066669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396.12591125333336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1128.958847072</v>
      </c>
      <c r="BV23" s="16" t="s">
        <v>17066</v>
      </c>
      <c r="BW23" s="17">
        <f>B7L516C35*B7L121C1</f>
        <v>2935.2930023872</v>
      </c>
      <c r="BX23" s="16" t="s">
        <v>15926</v>
      </c>
      <c r="BY23" s="17">
        <f>A1L324C18</f>
        <v>2989.9465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97.651652690000006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185.53814011099999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371.07628022199998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390.60661076000002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1113.228840666</v>
      </c>
      <c r="CT23" s="16" t="s">
        <v>17072</v>
      </c>
      <c r="CU23" s="17">
        <f>B7L516C47*B7L121C1</f>
        <v>2894.3949857316002</v>
      </c>
      <c r="CV23" s="16" t="s">
        <v>15932</v>
      </c>
      <c r="CW23" s="17">
        <f>A1L324C19</f>
        <v>2908.9355999999998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95.005836696000003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180.51108972239999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361.02217944479997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380.02334678400001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1083.0665383343999</v>
      </c>
      <c r="DR23" s="16" t="s">
        <v>17078</v>
      </c>
      <c r="DS23" s="17">
        <f>B7L516C59*B7L121C1</f>
        <v>2815.9729996694396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8.8580000000000005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0.4136686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0.74460347999999998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1.11690522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0.82733719999999999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3.9091682699999999</v>
      </c>
      <c r="Z9" s="16" t="s">
        <v>17166</v>
      </c>
      <c r="AA9" s="23">
        <f>B7L602C11*B7L121C1</f>
        <v>10.163837502</v>
      </c>
      <c r="AB9" s="16" t="s">
        <v>15451</v>
      </c>
      <c r="AC9" s="23">
        <f>A1L304C16</f>
        <v>8.9160000000000004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0.4163772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0.74947896000000003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1.1242184399999999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0.83275440000000001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3.9347645400000002</v>
      </c>
      <c r="AX9" s="16" t="s">
        <v>17172</v>
      </c>
      <c r="AY9" s="23">
        <f>B7L602C23*B7L121C1</f>
        <v>10.230387804000001</v>
      </c>
      <c r="AZ9" s="16" t="s">
        <v>15457</v>
      </c>
      <c r="BA9" s="23">
        <f>A1L304C17</f>
        <v>9.3533333333333335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0.43680066666666667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0.78624119999999997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1.1793617999999999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0.87360133333333334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4.1277663000000002</v>
      </c>
      <c r="BV9" s="16" t="s">
        <v>17178</v>
      </c>
      <c r="BW9" s="23">
        <f>B7L602C35*B7L121C1</f>
        <v>10.732192380000001</v>
      </c>
      <c r="BX9" s="16" t="s">
        <v>15463</v>
      </c>
      <c r="BY9" s="23">
        <f>A1L304C18</f>
        <v>9.5977500000000013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0.44821492500000004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0.80678686500000008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1.2101802975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0.89642985000000008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4.2356310412500005</v>
      </c>
      <c r="CT9" s="16" t="s">
        <v>17184</v>
      </c>
      <c r="CU9" s="23">
        <f>B7L602C47*B7L121C1</f>
        <v>11.012640707250002</v>
      </c>
      <c r="CV9" s="16" t="s">
        <v>15469</v>
      </c>
      <c r="CW9" s="23">
        <f>A1L304C19</f>
        <v>9.6417999999999999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0.45027205999999997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0.81048970799999998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1.215734562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0.90054411999999995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4.255070967</v>
      </c>
      <c r="DR9" s="16" t="s">
        <v>17190</v>
      </c>
      <c r="DS9" s="23">
        <f>B7L602C59*B7L121C1</f>
        <v>11.0631845142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282.334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13.1849978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26.369995599999999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39.554993400000001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26.369995599999999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138.4424769</v>
      </c>
      <c r="Z10" s="16" t="s">
        <v>17199</v>
      </c>
      <c r="AA10" s="23">
        <f>B7L603C11*B7L121C1</f>
        <v>359.95043994000002</v>
      </c>
      <c r="AB10" s="16" t="s">
        <v>15484</v>
      </c>
      <c r="AC10" s="23">
        <f>A1L305C16</f>
        <v>285.13599999999997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13.315851199999997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26.631702399999995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39.947553599999992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26.631702399999995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139.81643759999997</v>
      </c>
      <c r="AX10" s="16" t="s">
        <v>17205</v>
      </c>
      <c r="AY10" s="23">
        <f>B7L603C23*B7L121C1</f>
        <v>363.52273775999993</v>
      </c>
      <c r="AZ10" s="16" t="s">
        <v>15490</v>
      </c>
      <c r="BA10" s="23">
        <f>A1L305C17</f>
        <v>291.68900000000002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13.6218763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27.243752600000001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40.865628900000004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27.243752600000001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143.02970114999999</v>
      </c>
      <c r="BV10" s="16" t="s">
        <v>17211</v>
      </c>
      <c r="BW10" s="23">
        <f>B7L603C35*B7L121C1</f>
        <v>371.87722299000001</v>
      </c>
      <c r="BX10" s="16" t="s">
        <v>15496</v>
      </c>
      <c r="BY10" s="23">
        <f>A1L305C18</f>
        <v>291.3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13.60371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27.207419999999999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40.811129999999999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27.207419999999999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142.838955</v>
      </c>
      <c r="CT10" s="16" t="s">
        <v>17217</v>
      </c>
      <c r="CU10" s="23">
        <f>B7L603C47*B7L121C1</f>
        <v>371.381283</v>
      </c>
      <c r="CV10" s="16" t="s">
        <v>15502</v>
      </c>
      <c r="CW10" s="23">
        <f>A1L305C19</f>
        <v>289.03620000000001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13.49799054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26.99598108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40.493971619999996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26.99598108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141.72890067</v>
      </c>
      <c r="DR10" s="16" t="s">
        <v>17223</v>
      </c>
      <c r="DS10" s="23">
        <f>B7L603C59*B7L121C1</f>
        <v>368.49514174200004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910.92100000000005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42.540010700000003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85.080021400000007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127.6200321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85.080021400000007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446.67011235000001</v>
      </c>
      <c r="Z11" s="16" t="s">
        <v>17232</v>
      </c>
      <c r="AA11" s="17">
        <f>B7L604C11*B7L121C1</f>
        <v>1161.34229211</v>
      </c>
      <c r="AB11" s="16" t="s">
        <v>15517</v>
      </c>
      <c r="AC11" s="23">
        <f>A1L308C16</f>
        <v>942.35900000000004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44.008165300000002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88.016330600000003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132.02449590000001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88.016330600000003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462.08573565</v>
      </c>
      <c r="AX11" s="16" t="s">
        <v>17238</v>
      </c>
      <c r="AY11" s="17">
        <f>B7L604C23*B7L121C1</f>
        <v>1201.42291269</v>
      </c>
      <c r="AZ11" s="16" t="s">
        <v>15523</v>
      </c>
      <c r="BA11" s="23">
        <f>A1L308C17</f>
        <v>908.94933333333336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42.447933866666666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84.895867733333333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127.34380160000001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84.895867733333333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445.70330560000002</v>
      </c>
      <c r="BV11" s="16" t="s">
        <v>17244</v>
      </c>
      <c r="BW11" s="17">
        <f>B7L604C35*B7L121C1</f>
        <v>1158.8285945600001</v>
      </c>
      <c r="BX11" s="16" t="s">
        <v>15529</v>
      </c>
      <c r="BY11" s="23">
        <f>A1L308C18</f>
        <v>849.80624999999998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39.685951875000001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79.371903750000001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119.057855625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79.371903750000001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416.70249468750001</v>
      </c>
      <c r="CT11" s="16" t="s">
        <v>17250</v>
      </c>
      <c r="CU11" s="17">
        <f>B7L604C47*B7L121C1</f>
        <v>1083.4264861875001</v>
      </c>
      <c r="CV11" s="16" t="s">
        <v>15535</v>
      </c>
      <c r="CW11" s="23">
        <f>A1L308C19</f>
        <v>796.97799999999995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37.218872599999997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74.437745199999995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111.65661779999999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74.437745199999995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390.79816229999994</v>
      </c>
      <c r="DR11" s="16" t="s">
        <v>17256</v>
      </c>
      <c r="DS11" s="17">
        <f>B7L604C59*B7L121C1</f>
        <v>1016.0752219799999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289.27300000000002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13.5090491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27.018098200000001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40.527147300000003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27.018098200000001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141.84501555</v>
      </c>
      <c r="Z12" s="16" t="s">
        <v>17265</v>
      </c>
      <c r="AA12" s="23">
        <f>B7L605C11*B7L121C1</f>
        <v>368.79704043000004</v>
      </c>
      <c r="AB12" s="16" t="s">
        <v>15550</v>
      </c>
      <c r="AC12" s="23">
        <f>A1L309C16</f>
        <v>299.9135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14.00596045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28.0119209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42.017881349999996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28.0119209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147.06258472499999</v>
      </c>
      <c r="AX12" s="16" t="s">
        <v>17271</v>
      </c>
      <c r="AY12" s="23">
        <f>B7L605C23*B7L121C1</f>
        <v>382.36272028500002</v>
      </c>
      <c r="AZ12" s="16" t="s">
        <v>15556</v>
      </c>
      <c r="BA12" s="23">
        <f>A1L309C17</f>
        <v>310.142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14.4836314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28.9672628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43.4508942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28.9672628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152.07812970000001</v>
      </c>
      <c r="BV12" s="16" t="s">
        <v>17277</v>
      </c>
      <c r="BW12" s="23">
        <f>B7L605C35*B7L121C1</f>
        <v>395.40313722000002</v>
      </c>
      <c r="BX12" s="16" t="s">
        <v>15562</v>
      </c>
      <c r="BY12" s="23">
        <f>A1L309C18</f>
        <v>303.96875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14.195340625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28.39068125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42.586021875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28.39068125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149.05107656249999</v>
      </c>
      <c r="CT12" s="16" t="s">
        <v>17283</v>
      </c>
      <c r="CU12" s="23">
        <f>B7L605C47*B7L121C1</f>
        <v>387.53279906249998</v>
      </c>
      <c r="CV12" s="16" t="s">
        <v>15568</v>
      </c>
      <c r="CW12" s="23">
        <f>A1L309C19</f>
        <v>286.06299999999999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13.3591421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26.718284199999999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40.077426299999999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26.718284199999999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140.27099204999999</v>
      </c>
      <c r="DR12" s="16" t="s">
        <v>17289</v>
      </c>
      <c r="DS12" s="23">
        <f>B7L605C59*B7L121C1</f>
        <v>364.70457933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276.036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12.890881199999999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25.781762399999998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38.672643600000001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25.781762399999998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135.3542526</v>
      </c>
      <c r="Z13" s="16" t="s">
        <v>17298</v>
      </c>
      <c r="AA13" s="23">
        <f>B7L606C11*B7L121C1</f>
        <v>351.92105676</v>
      </c>
      <c r="AB13" s="16" t="s">
        <v>15583</v>
      </c>
      <c r="AC13" s="23">
        <f>A1L312C16</f>
        <v>275.63149999999996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12.871991049999998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25.743982099999997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38.615973149999995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25.743982099999997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135.15590602499998</v>
      </c>
      <c r="AX13" s="16" t="s">
        <v>17304</v>
      </c>
      <c r="AY13" s="23">
        <f>B7L606C23*B7L121C1</f>
        <v>351.40535566499995</v>
      </c>
      <c r="AZ13" s="16" t="s">
        <v>15589</v>
      </c>
      <c r="BA13" s="23">
        <f>A1L312C17</f>
        <v>283.84699999999998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13.255654899999998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26.511309799999996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39.766964699999996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26.511309799999996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139.18437644999997</v>
      </c>
      <c r="BV13" s="16" t="s">
        <v>17310</v>
      </c>
      <c r="BW13" s="23">
        <f>B7L606C35*B7L121C1</f>
        <v>361.87937876999996</v>
      </c>
      <c r="BX13" s="16" t="s">
        <v>15595</v>
      </c>
      <c r="BY13" s="23">
        <f>A1L312C18</f>
        <v>294.49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13.752682999999999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27.505365999999999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41.258049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27.505365999999999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144.40317149999998</v>
      </c>
      <c r="CT13" s="16" t="s">
        <v>17316</v>
      </c>
      <c r="CU13" s="23">
        <f>B7L606C47*B7L121C1</f>
        <v>375.44824589999996</v>
      </c>
      <c r="CV13" s="16" t="s">
        <v>15601</v>
      </c>
      <c r="CW13" s="23">
        <f>A1L312C19</f>
        <v>295.65140000000002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13.806920380000001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27.613840760000002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41.420761140000003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27.613840760000002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144.97266399</v>
      </c>
      <c r="DR13" s="16" t="s">
        <v>17322</v>
      </c>
      <c r="DS13" s="23">
        <f>B7L606C59*B7L121C1</f>
        <v>376.92892637400001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181.61200000000002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8.4812804000000011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16.962560800000002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25.443841200000001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16.962560800000002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89.053444200000015</v>
      </c>
      <c r="Z14" s="16" t="s">
        <v>17331</v>
      </c>
      <c r="AA14" s="23">
        <f>B7L607C11*B7L121C1</f>
        <v>231.53895492000004</v>
      </c>
      <c r="AB14" s="16" t="s">
        <v>15616</v>
      </c>
      <c r="AC14" s="23">
        <f>A1L313C16</f>
        <v>196.10250000000002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9.157986750000001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18.315973500000002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27.473960250000005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18.315973500000002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96.158860875000016</v>
      </c>
      <c r="AX14" s="16" t="s">
        <v>17337</v>
      </c>
      <c r="AY14" s="23">
        <f>B7L607C23*B7L121C1</f>
        <v>250.01303827500004</v>
      </c>
      <c r="AZ14" s="16" t="s">
        <v>15622</v>
      </c>
      <c r="BA14" s="23">
        <f>A1L313C17</f>
        <v>220.21299999999999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10.283947099999999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20.567894199999998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30.851841299999997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20.567894199999998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107.98144454999999</v>
      </c>
      <c r="BV14" s="16" t="s">
        <v>17343</v>
      </c>
      <c r="BW14" s="23">
        <f>B7L607C35*B7L121C1</f>
        <v>280.75175582999998</v>
      </c>
      <c r="BX14" s="16" t="s">
        <v>15628</v>
      </c>
      <c r="BY14" s="23">
        <f>A1L313C18</f>
        <v>257.47199999999998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12.023942399999999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24.047884799999999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36.071827200000001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24.047884799999999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126.25139519999999</v>
      </c>
      <c r="CT14" s="16" t="s">
        <v>17349</v>
      </c>
      <c r="CU14" s="23">
        <f>B7L607C47*B7L121C1</f>
        <v>328.25362752000001</v>
      </c>
      <c r="CV14" s="16" t="s">
        <v>15634</v>
      </c>
      <c r="CW14" s="23">
        <f>A1L313C19</f>
        <v>272.95459999999997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12.746979819999998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25.493959639999996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38.240939459999993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25.493959639999996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133.84328810999997</v>
      </c>
      <c r="DR14" s="16" t="s">
        <v>17355</v>
      </c>
      <c r="DS14" s="23">
        <f>B7L607C59*B7L121C1</f>
        <v>347.99254908599994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494.20299999999997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23.079280099999998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46.158560199999997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69.237840299999988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46.158560199999997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242.33244104999997</v>
      </c>
      <c r="Z15" s="16" t="s">
        <v>17364</v>
      </c>
      <c r="AA15" s="23">
        <f>B7L608C11*B7L121C1</f>
        <v>630.0643467299999</v>
      </c>
      <c r="AB15" s="16" t="s">
        <v>15649</v>
      </c>
      <c r="AC15" s="23">
        <f>A1L314C16</f>
        <v>494.82849999999996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23.108490949999997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46.216981899999993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69.325472849999983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46.216981899999993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242.63915497499997</v>
      </c>
      <c r="AX15" s="16" t="s">
        <v>17370</v>
      </c>
      <c r="AY15" s="23">
        <f>B7L608C23*B7L121C1</f>
        <v>630.8618029349999</v>
      </c>
      <c r="AZ15" s="16" t="s">
        <v>15655</v>
      </c>
      <c r="BA15" s="23">
        <f>A1L314C17</f>
        <v>489.69033333333329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22.868538566666665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45.737077133333329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68.605615699999987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45.737077133333329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240.11965494999998</v>
      </c>
      <c r="BV15" s="16" t="s">
        <v>17376</v>
      </c>
      <c r="BW15" s="23">
        <f>B7L608C35*B7L121C1</f>
        <v>624.31110287000001</v>
      </c>
      <c r="BX15" s="16" t="s">
        <v>15661</v>
      </c>
      <c r="BY15" s="23">
        <f>A1L314C18</f>
        <v>477.58375000000001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22.303161124999999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44.606322249999998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66.909483374999994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44.606322249999998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234.18319181249998</v>
      </c>
      <c r="CT15" s="16" t="s">
        <v>17382</v>
      </c>
      <c r="CU15" s="23">
        <f>B7L608C47*B7L121C1</f>
        <v>608.87629871249999</v>
      </c>
      <c r="CV15" s="16" t="s">
        <v>15667</v>
      </c>
      <c r="CW15" s="23">
        <f>A1L314C19</f>
        <v>474.27520000000004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22.148651839999999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44.297303679999999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66.445955519999998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44.297303679999999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232.56084432</v>
      </c>
      <c r="DR15" s="16" t="s">
        <v>17388</v>
      </c>
      <c r="DS15" s="23">
        <f>B7L608C59*B7L121C1</f>
        <v>604.65819523200003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19.332000000000001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0.90280439999999995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1.8056087999999999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2.7084131999999999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1.8056087999999999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9.4794461999999999</v>
      </c>
      <c r="Z16" s="16" t="s">
        <v>17397</v>
      </c>
      <c r="AA16" s="23">
        <f>B7L609C11*B7L121C1</f>
        <v>24.64656012</v>
      </c>
      <c r="AB16" s="16" t="s">
        <v>15682</v>
      </c>
      <c r="AC16" s="23">
        <f>A1L316C16</f>
        <v>20.34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0.949878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1.899756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2.849634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1.899756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9.9737189999999991</v>
      </c>
      <c r="AX16" s="16" t="s">
        <v>17403</v>
      </c>
      <c r="AY16" s="23">
        <f>B7L609C23*B7L121C1</f>
        <v>25.931669399999997</v>
      </c>
      <c r="AZ16" s="16" t="s">
        <v>15688</v>
      </c>
      <c r="BA16" s="23">
        <f>A1L316C17</f>
        <v>20.117000000000001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0.93946390000000002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1.8789278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2.8183917000000003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1.8789278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9.8643709499999996</v>
      </c>
      <c r="BV16" s="16" t="s">
        <v>17409</v>
      </c>
      <c r="BW16" s="23">
        <f>B7L609C35*B7L121C1</f>
        <v>25.647364469999999</v>
      </c>
      <c r="BX16" s="16" t="s">
        <v>15694</v>
      </c>
      <c r="BY16" s="23">
        <f>A1L316C18</f>
        <v>19.836750000000002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0.92637622500000005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1.8527524500000001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2.7791286749999999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1.8527524500000001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9.7269503625000002</v>
      </c>
      <c r="CT16" s="16" t="s">
        <v>17415</v>
      </c>
      <c r="CU16" s="23">
        <f>B7L609C47*B7L121C1</f>
        <v>25.290070942500002</v>
      </c>
      <c r="CV16" s="16" t="s">
        <v>15700</v>
      </c>
      <c r="CW16" s="23">
        <f>A1L316C19</f>
        <v>19.286800000000003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0.90069356000000012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1.8013871200000002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2.7020806800000003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1.8013871200000002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9.4572823800000005</v>
      </c>
      <c r="DR16" s="16" t="s">
        <v>17421</v>
      </c>
      <c r="DS16" s="23">
        <f>B7L609C59*B7L121C1</f>
        <v>24.588934188000003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7.0910000000000002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0.33114969999999999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0.66229939999999998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0.99344909999999997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0.66229939999999998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3.4770718499999997</v>
      </c>
      <c r="Z17" s="16" t="s">
        <v>17430</v>
      </c>
      <c r="AA17" s="23">
        <f>B7L610C11*B7L121C1</f>
        <v>9.0403868099999993</v>
      </c>
      <c r="AB17" s="16" t="s">
        <v>15715</v>
      </c>
      <c r="AC17" s="23">
        <f>A1L315C16</f>
        <v>8.0660000000000007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0.37668220000000002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0.75336440000000005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1.1300466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0.75336440000000005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3.9551631</v>
      </c>
      <c r="AX17" s="16" t="s">
        <v>17436</v>
      </c>
      <c r="AY17" s="23">
        <f>B7L610C23*B7L121C1</f>
        <v>10.28342406</v>
      </c>
      <c r="AZ17" s="16" t="s">
        <v>15721</v>
      </c>
      <c r="BA17" s="23">
        <f>A1L315C17</f>
        <v>9.3803333333333345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0.43806156666666674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0.87612313333333347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1.3141847000000002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0.87612313333333347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4.5996464500000007</v>
      </c>
      <c r="BV17" s="16" t="s">
        <v>17442</v>
      </c>
      <c r="BW17" s="23">
        <f>B7L610C35*B7L121C1</f>
        <v>11.959080770000002</v>
      </c>
      <c r="BX17" s="16" t="s">
        <v>15727</v>
      </c>
      <c r="BY17" s="23">
        <f>A1L315C18</f>
        <v>10.07925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0.47070097499999997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0.94140194999999993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1.4121029249999999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0.94140194999999993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4.9423602375</v>
      </c>
      <c r="CT17" s="16" t="s">
        <v>17448</v>
      </c>
      <c r="CU17" s="23">
        <f>B7L610C47*B7L121C1</f>
        <v>12.8501366175</v>
      </c>
      <c r="CV17" s="16" t="s">
        <v>15733</v>
      </c>
      <c r="CW17" s="23">
        <f>A1L315C19</f>
        <v>10.8088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0.50477095999999999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1.00954192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1.5143128799999999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1.00954192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5.3000950800000002</v>
      </c>
      <c r="DR17" s="16" t="s">
        <v>17454</v>
      </c>
      <c r="DS17" s="23">
        <f>B7L610C59*B7L121C1</f>
        <v>13.780247208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340.59199999999998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15.905646399999998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15.905646399999998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23.858469599999999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31.811292799999997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83.504643599999994</v>
      </c>
      <c r="Z18" s="16" t="s">
        <v>17463</v>
      </c>
      <c r="AA18" s="23">
        <f>B7L611C11*B7L121C1</f>
        <v>217.11207335999998</v>
      </c>
      <c r="AB18" s="16" t="s">
        <v>15748</v>
      </c>
      <c r="AC18" s="23">
        <f>A1L317C16</f>
        <v>349.75099999999998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16.333371699999997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16.333371699999997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24.500057549999994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32.666743399999994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85.750201424999986</v>
      </c>
      <c r="AX18" s="16" t="s">
        <v>17469</v>
      </c>
      <c r="AY18" s="23">
        <f>B7L611C23*B7L121C1</f>
        <v>222.95052370499997</v>
      </c>
      <c r="AZ18" s="16" t="s">
        <v>15754</v>
      </c>
      <c r="BA18" s="23">
        <f>A1L317C17</f>
        <v>347.97933333333339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16.250634866666669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16.250634866666669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24.375952300000002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32.501269733333338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85.315833050000009</v>
      </c>
      <c r="BV18" s="16" t="s">
        <v>17475</v>
      </c>
      <c r="BW18" s="23">
        <f>B7L611C35*B7L121C1</f>
        <v>221.82116593000003</v>
      </c>
      <c r="BX18" s="16" t="s">
        <v>15760</v>
      </c>
      <c r="BY18" s="23">
        <f>A1L317C18</f>
        <v>336.66675000000004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15.722337225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15.722337225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23.583505837499999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31.444674450000001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82.542270431250003</v>
      </c>
      <c r="CT18" s="16" t="s">
        <v>17481</v>
      </c>
      <c r="CU18" s="23">
        <f>B7L611C47*B7L121C1</f>
        <v>214.60990312125003</v>
      </c>
      <c r="CV18" s="16" t="s">
        <v>15766</v>
      </c>
      <c r="CW18" s="23">
        <f>A1L317C19</f>
        <v>319.14120000000003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14.903894040000001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14.903894040000001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22.355841060000003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29.807788080000002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78.245443710000004</v>
      </c>
      <c r="DR18" s="16" t="s">
        <v>17487</v>
      </c>
      <c r="DS18" s="23">
        <f>B7L611C59*B7L121C1</f>
        <v>203.43815364600002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72.86699999999999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3.4028888999999993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6.8057777999999987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10.208666699999998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6.8057777999999987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35.730333449999996</v>
      </c>
      <c r="Z19" s="16" t="s">
        <v>17496</v>
      </c>
      <c r="AA19" s="23">
        <f>B7L612C11*B7L121C1</f>
        <v>92.89886697</v>
      </c>
      <c r="AB19" s="16" t="s">
        <v>15781</v>
      </c>
      <c r="AC19" s="23">
        <f>A1L318C16</f>
        <v>69.402500000000003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3.2410967500000001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6.4821935000000002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9.7232902499999998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6.4821935000000002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34.031515875000004</v>
      </c>
      <c r="AX19" s="16" t="s">
        <v>17502</v>
      </c>
      <c r="AY19" s="23">
        <f>B7L612C23*B7L121C1</f>
        <v>88.481941275000011</v>
      </c>
      <c r="AZ19" s="16" t="s">
        <v>15787</v>
      </c>
      <c r="BA19" s="23">
        <f>A1L318C17</f>
        <v>64.158666666666662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2.9962097333333331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5.9924194666666661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8.9886291999999983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5.9924194666666661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31.460202199999998</v>
      </c>
      <c r="BV19" s="16" t="s">
        <v>17508</v>
      </c>
      <c r="BW19" s="23">
        <f>B7L612C35*B7L121C1</f>
        <v>81.796525719999991</v>
      </c>
      <c r="BX19" s="16" t="s">
        <v>15793</v>
      </c>
      <c r="BY19" s="23">
        <f>A1L318C18</f>
        <v>61.924750000000003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2.8918858250000001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5.7837716500000003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8.6756574750000013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5.7837716500000003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30.364801162500001</v>
      </c>
      <c r="CT19" s="16" t="s">
        <v>17514</v>
      </c>
      <c r="CU19" s="23">
        <f>B7L612C47*B7L121C1</f>
        <v>78.9484830225</v>
      </c>
      <c r="CV19" s="16" t="s">
        <v>15799</v>
      </c>
      <c r="CW19" s="23">
        <f>A1L318C19</f>
        <v>58.238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2.7197146000000001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5.4394292000000002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8.1591438000000007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5.4394292000000002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28.557003300000002</v>
      </c>
      <c r="DR19" s="16" t="s">
        <v>17520</v>
      </c>
      <c r="DS19" s="23">
        <f>B7L612C59*B7L121C1</f>
        <v>74.248208580000011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0.34299999999999997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1.6018099999999997E-2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3.2036199999999994E-2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4.8054299999999994E-2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3.2036199999999994E-2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0.16819004999999998</v>
      </c>
      <c r="Z20" s="16" t="s">
        <v>17529</v>
      </c>
      <c r="AA20" s="23">
        <f>B7L613C11*B7L121C1</f>
        <v>0.43729412999999995</v>
      </c>
      <c r="AB20" s="16" t="s">
        <v>15814</v>
      </c>
      <c r="AC20" s="23">
        <f>A1L319C16</f>
        <v>0.26700000000000002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1.24689E-2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2.49378E-2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3.7406700000000001E-2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2.49378E-2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0.13092345</v>
      </c>
      <c r="AX20" s="16" t="s">
        <v>17535</v>
      </c>
      <c r="AY20" s="23">
        <f>B7L613C23*B7L121C1</f>
        <v>0.34040097000000002</v>
      </c>
      <c r="AZ20" s="16" t="s">
        <v>15820</v>
      </c>
      <c r="BA20" s="23">
        <f>A1L319C17</f>
        <v>0.22066666666666668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1.0305133333333334E-2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2.0610266666666668E-2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3.0915400000000003E-2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2.0610266666666668E-2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0.10820390000000001</v>
      </c>
      <c r="BV20" s="16" t="s">
        <v>17541</v>
      </c>
      <c r="BW20" s="23">
        <f>B7L613C35*B7L121C1</f>
        <v>0.28133014000000001</v>
      </c>
      <c r="BX20" s="16" t="s">
        <v>15826</v>
      </c>
      <c r="BY20" s="23">
        <f>A1L319C18</f>
        <v>0.20200000000000001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9.4333999999999998E-3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1.88668E-2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2.8300199999999998E-2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1.88668E-2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9.9050699999999992E-2</v>
      </c>
      <c r="CT20" s="16" t="s">
        <v>17547</v>
      </c>
      <c r="CU20" s="23">
        <f>B7L613C47*B7L121C1</f>
        <v>0.25753181999999997</v>
      </c>
      <c r="CV20" s="16" t="s">
        <v>15832</v>
      </c>
      <c r="CW20" s="23">
        <f>A1L319C19</f>
        <v>0.20739999999999997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9.6855799999999992E-3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1.9371159999999998E-2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2.9056739999999998E-2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1.9371159999999998E-2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0.10169858999999999</v>
      </c>
      <c r="DR20" s="16" t="s">
        <v>17553</v>
      </c>
      <c r="DS20" s="23">
        <f>B7L613C59*B7L121C1</f>
        <v>0.26441633399999998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68.361999999999995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3.1925053999999995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6.385010799999999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9.577516199999998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6.385010799999999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33.521306699999997</v>
      </c>
      <c r="Z21" s="16" t="s">
        <v>17562</v>
      </c>
      <c r="AA21" s="23">
        <f>B7L614C11*B7L121C1</f>
        <v>87.15539742</v>
      </c>
      <c r="AB21" s="16" t="s">
        <v>15847</v>
      </c>
      <c r="AC21" s="23">
        <f>A1L320C16</f>
        <v>67.688500000000005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3.1610529500000002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6.3221059000000004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9.4831588500000006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6.3221059000000004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33.191055975000005</v>
      </c>
      <c r="AX21" s="16" t="s">
        <v>17568</v>
      </c>
      <c r="AY21" s="23">
        <f>B7L614C23*B7L121C1</f>
        <v>86.296745535000014</v>
      </c>
      <c r="AZ21" s="16" t="s">
        <v>15853</v>
      </c>
      <c r="BA21" s="23">
        <f>A1L320C17</f>
        <v>67.851333333333329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3.1686572666666666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6.3373145333333332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9.5059717999999993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6.3373145333333332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33.270901299999998</v>
      </c>
      <c r="BV21" s="16" t="s">
        <v>17574</v>
      </c>
      <c r="BW21" s="23">
        <f>B7L614C35*B7L121C1</f>
        <v>86.504343379999995</v>
      </c>
      <c r="BX21" s="16" t="s">
        <v>15859</v>
      </c>
      <c r="BY21" s="23">
        <f>A1L320C18</f>
        <v>68.555999999999997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3.2015651999999997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6.4031303999999993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9.6046955999999994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6.4031303999999993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33.616434599999998</v>
      </c>
      <c r="CT21" s="16" t="s">
        <v>17580</v>
      </c>
      <c r="CU21" s="23">
        <f>B7L614C47*B7L121C1</f>
        <v>87.402729960000002</v>
      </c>
      <c r="CV21" s="16" t="s">
        <v>15865</v>
      </c>
      <c r="CW21" s="23">
        <f>A1L320C19</f>
        <v>68.268000000000001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3.1881155999999997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6.3762311999999994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9.5643467999999991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6.3762311999999994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33.475213799999999</v>
      </c>
      <c r="DR21" s="16" t="s">
        <v>17586</v>
      </c>
      <c r="DS21" s="23">
        <f>B7L614C59*B7L121C1</f>
        <v>87.035555880000004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9.0960000000000001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0.42478319999999997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0.84956639999999994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1.2743495999999999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0.84956639999999994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4.4602236</v>
      </c>
      <c r="Z22" s="16" t="s">
        <v>17595</v>
      </c>
      <c r="AA22" s="23">
        <f>B7L615C11*B7L121C1</f>
        <v>11.59658136</v>
      </c>
      <c r="AB22" s="16" t="s">
        <v>15880</v>
      </c>
      <c r="AC22" s="23">
        <f>A1L323C16</f>
        <v>8.7155000000000005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0.40701385000000001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0.81402770000000002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1.22104155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0.81402770000000002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4.2736454249999998</v>
      </c>
      <c r="AX22" s="16" t="s">
        <v>17601</v>
      </c>
      <c r="AY22" s="23">
        <f>B7L615C23*B7L121C1</f>
        <v>11.111478105</v>
      </c>
      <c r="AZ22" s="16" t="s">
        <v>15886</v>
      </c>
      <c r="BA22" s="23">
        <f>A1L323C17</f>
        <v>8.6033333333333335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0.40177566666666664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0.80355133333333328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1.205327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0.80355133333333328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4.2186444999999999</v>
      </c>
      <c r="BV22" s="16" t="s">
        <v>17607</v>
      </c>
      <c r="BW22" s="23">
        <f>B7L615C35*B7L121C1</f>
        <v>10.968475700000001</v>
      </c>
      <c r="BX22" s="16" t="s">
        <v>15892</v>
      </c>
      <c r="BY22" s="23">
        <f>A1L323C18</f>
        <v>8.4625000000000004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0.39519874999999999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0.79039749999999998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1.1855962499999999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0.79039749999999998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4.1495868749999998</v>
      </c>
      <c r="CT22" s="16" t="s">
        <v>17613</v>
      </c>
      <c r="CU22" s="23">
        <f>B7L615C47*B7L121C1</f>
        <v>10.788925875</v>
      </c>
      <c r="CV22" s="16" t="s">
        <v>15898</v>
      </c>
      <c r="CW22" s="23">
        <f>A1L323C19</f>
        <v>8.3852000000000011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0.39158884000000005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0.7831776800000001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1.1747665200000001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0.7831776800000001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4.1116828200000004</v>
      </c>
      <c r="DR22" s="16" t="s">
        <v>17619</v>
      </c>
      <c r="DS22" s="23">
        <f>B7L615C59*B7L121C1</f>
        <v>10.690375332000002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2960.92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138.27496400000001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262.72243159999999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394.08364740000002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276.54992800000002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1379.2927658999999</v>
      </c>
      <c r="Z23" s="16" t="s">
        <v>17629</v>
      </c>
      <c r="AA23" s="17">
        <f>B7L616C11*B7L121C1</f>
        <v>3586.1611913400002</v>
      </c>
      <c r="AB23" s="16" t="s">
        <v>15914</v>
      </c>
      <c r="AC23" s="17">
        <f>A1L324C16</f>
        <v>3027.1175000000003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141.36638725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268.59613577499999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402.89420366249999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282.7327745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1410.12971281875</v>
      </c>
      <c r="AX23" s="16" t="s">
        <v>17635</v>
      </c>
      <c r="AY23" s="17">
        <f>B7L616C23*B7L121C1</f>
        <v>3666.3372533287502</v>
      </c>
      <c r="AZ23" s="16" t="s">
        <v>15920</v>
      </c>
      <c r="BA23" s="17">
        <f>A1L324C17</f>
        <v>3032.1946666666668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141.60349093333332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269.04663277333327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403.56994915999991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283.20698186666664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1412.4948220599997</v>
      </c>
      <c r="BV23" s="16" t="s">
        <v>17641</v>
      </c>
      <c r="BW23" s="17">
        <f>B7L616C35*B7L121C1</f>
        <v>3672.4865373559992</v>
      </c>
      <c r="BX23" s="16" t="s">
        <v>15926</v>
      </c>
      <c r="BY23" s="17">
        <f>A1L324C18</f>
        <v>2989.9465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139.63050154999999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265.29795294499996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397.94692941749997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279.26100309999998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1392.8142529612498</v>
      </c>
      <c r="CT23" s="16" t="s">
        <v>17647</v>
      </c>
      <c r="CU23" s="17">
        <f>B7L616C47*B7L121C1</f>
        <v>3621.3170576992497</v>
      </c>
      <c r="CV23" s="16" t="s">
        <v>15932</v>
      </c>
      <c r="CW23" s="17">
        <f>A1L324C19</f>
        <v>2908.9355999999998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135.84729252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258.109855788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387.16478368200001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271.69458503999999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1355.0767428869999</v>
      </c>
      <c r="DR23" s="16" t="s">
        <v>17653</v>
      </c>
      <c r="DS23" s="17">
        <f>B7L616C59*B7L121C1</f>
        <v>3523.1995315061999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11511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57.555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28.7775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57.555</v>
      </c>
      <c r="R9" s="16" t="s">
        <v>17723</v>
      </c>
      <c r="S9" s="23">
        <f>B7L702C7*B7L121C1</f>
        <v>149.643</v>
      </c>
      <c r="T9" s="16" t="s">
        <v>14765</v>
      </c>
      <c r="U9" s="17">
        <f>A1L202C18</f>
        <v>11705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58.524999999999999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29.262499999999999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58.524999999999999</v>
      </c>
      <c r="AH9" s="16" t="s">
        <v>17727</v>
      </c>
      <c r="AI9" s="23">
        <f>B7L702C15*B7L121C1</f>
        <v>152.16499999999999</v>
      </c>
      <c r="AJ9" s="16" t="s">
        <v>14773</v>
      </c>
      <c r="AK9" s="17">
        <f>A1L202C21</f>
        <v>12262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61.31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30.655000000000001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61.31</v>
      </c>
      <c r="AX9" s="16" t="s">
        <v>17731</v>
      </c>
      <c r="AY9" s="23">
        <f>B7L702C23*B7L121C1</f>
        <v>159.40600000000001</v>
      </c>
      <c r="AZ9" s="16" t="s">
        <v>14781</v>
      </c>
      <c r="BA9" s="17">
        <f>A1L202C24</f>
        <v>12630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63.15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31.574999999999999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63.15</v>
      </c>
      <c r="BN9" s="16" t="s">
        <v>17735</v>
      </c>
      <c r="BO9" s="23">
        <f>B7L702C31*B7L121C1</f>
        <v>164.19</v>
      </c>
      <c r="BP9" s="16" t="s">
        <v>14789</v>
      </c>
      <c r="BQ9" s="17">
        <f>A1L202C27</f>
        <v>12761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63.805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31.9025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63.805</v>
      </c>
      <c r="CD9" s="16" t="s">
        <v>17739</v>
      </c>
      <c r="CE9" s="23">
        <f>B7L702C39*B7L121C1</f>
        <v>165.893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279039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1395.1949999999999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697.59749999999997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1395.1949999999999</v>
      </c>
      <c r="R10" s="16" t="s">
        <v>17745</v>
      </c>
      <c r="S10" s="17">
        <f>B7L703C7*B7L121C1</f>
        <v>3627.5070000000001</v>
      </c>
      <c r="T10" s="16" t="s">
        <v>14805</v>
      </c>
      <c r="U10" s="17">
        <f>A1L203C18</f>
        <v>285569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1427.845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713.92250000000001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1427.845</v>
      </c>
      <c r="AH10" s="16" t="s">
        <v>17749</v>
      </c>
      <c r="AI10" s="17">
        <f>B7L703C15*B7L121C1</f>
        <v>3712.3970000000004</v>
      </c>
      <c r="AJ10" s="16" t="s">
        <v>14813</v>
      </c>
      <c r="AK10" s="17">
        <f>A1L203C21</f>
        <v>289005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1445.0250000000001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722.51250000000005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1445.0250000000001</v>
      </c>
      <c r="AX10" s="16" t="s">
        <v>17753</v>
      </c>
      <c r="AY10" s="17">
        <f>B7L703C23*B7L121C1</f>
        <v>3757.0650000000005</v>
      </c>
      <c r="AZ10" s="16" t="s">
        <v>14821</v>
      </c>
      <c r="BA10" s="17">
        <f>A1L203C24</f>
        <v>286311.5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1431.5574999999999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715.77874999999995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1431.5574999999999</v>
      </c>
      <c r="BN10" s="16" t="s">
        <v>17757</v>
      </c>
      <c r="BO10" s="17">
        <f>B7L703C31*B7L121C1</f>
        <v>3722.0494999999996</v>
      </c>
      <c r="BP10" s="16" t="s">
        <v>14829</v>
      </c>
      <c r="BQ10" s="17">
        <f>A1L203C27</f>
        <v>285333.59999999998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1426.6679999999999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713.33399999999995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1426.6679999999999</v>
      </c>
      <c r="CD10" s="16" t="s">
        <v>17761</v>
      </c>
      <c r="CE10" s="17">
        <f>B7L703C39*B7L121C1</f>
        <v>3709.3368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399922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1999.61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999.80499999999995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1999.61</v>
      </c>
      <c r="R11" s="16" t="s">
        <v>17767</v>
      </c>
      <c r="S11" s="17">
        <f>B7L704C7*B7L121C1</f>
        <v>5198.9859999999999</v>
      </c>
      <c r="T11" s="16" t="s">
        <v>14845</v>
      </c>
      <c r="U11" s="17">
        <f>A1L204C18</f>
        <v>409702.5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2048.5124999999998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1024.2562499999999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2048.5124999999998</v>
      </c>
      <c r="AH11" s="16" t="s">
        <v>17771</v>
      </c>
      <c r="AI11" s="17">
        <f>B7L704C15*B7L121C1</f>
        <v>5326.1324999999997</v>
      </c>
      <c r="AJ11" s="16" t="s">
        <v>14853</v>
      </c>
      <c r="AK11" s="17">
        <f>A1L204C21</f>
        <v>387162.66666666669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1935.8133333333335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967.90666666666675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1935.8133333333335</v>
      </c>
      <c r="AX11" s="16" t="s">
        <v>17775</v>
      </c>
      <c r="AY11" s="17">
        <f>B7L704C23*B7L121C1</f>
        <v>5033.1146666666673</v>
      </c>
      <c r="AZ11" s="16" t="s">
        <v>14861</v>
      </c>
      <c r="BA11" s="17">
        <f>A1L204C24</f>
        <v>357934.25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1789.6712500000001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894.83562500000005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1789.6712500000001</v>
      </c>
      <c r="BN11" s="16" t="s">
        <v>17779</v>
      </c>
      <c r="BO11" s="17">
        <f>B7L704C31*B7L121C1</f>
        <v>4653.1452500000005</v>
      </c>
      <c r="BP11" s="16" t="s">
        <v>14869</v>
      </c>
      <c r="BQ11" s="17">
        <f>A1L204C27</f>
        <v>333319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1666.595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833.29750000000001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1666.595</v>
      </c>
      <c r="CD11" s="16" t="s">
        <v>17783</v>
      </c>
      <c r="CE11" s="17">
        <f>B7L704C39*B7L121C1</f>
        <v>4333.1469999999999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127530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637.65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318.82499999999999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637.65</v>
      </c>
      <c r="R12" s="16" t="s">
        <v>17789</v>
      </c>
      <c r="S12" s="17">
        <f>B7L705C7*B7L121C1</f>
        <v>1657.89</v>
      </c>
      <c r="T12" s="16" t="s">
        <v>14885</v>
      </c>
      <c r="U12" s="17">
        <f>A1L205C18</f>
        <v>135422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677.11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338.55500000000001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677.11</v>
      </c>
      <c r="AH12" s="16" t="s">
        <v>17793</v>
      </c>
      <c r="AI12" s="17">
        <f>B7L705C15*B7L121C1</f>
        <v>1760.4860000000001</v>
      </c>
      <c r="AJ12" s="16" t="s">
        <v>14893</v>
      </c>
      <c r="AK12" s="17">
        <f>A1L205C21</f>
        <v>138910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694.55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347.27499999999998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694.55</v>
      </c>
      <c r="AX12" s="16" t="s">
        <v>17797</v>
      </c>
      <c r="AY12" s="17">
        <f>B7L705C23*B7L121C1</f>
        <v>1805.83</v>
      </c>
      <c r="AZ12" s="16" t="s">
        <v>14901</v>
      </c>
      <c r="BA12" s="17">
        <f>A1L205C24</f>
        <v>136120.25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680.60125000000005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340.30062500000003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680.60125000000005</v>
      </c>
      <c r="BN12" s="16" t="s">
        <v>17801</v>
      </c>
      <c r="BO12" s="17">
        <f>B7L705C31*B7L121C1</f>
        <v>1769.5632500000002</v>
      </c>
      <c r="BP12" s="16" t="s">
        <v>14909</v>
      </c>
      <c r="BQ12" s="17">
        <f>A1L205C27</f>
        <v>130015.4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650.077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325.0385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650.077</v>
      </c>
      <c r="CD12" s="16" t="s">
        <v>17805</v>
      </c>
      <c r="CE12" s="17">
        <f>B7L705C39*B7L121C1</f>
        <v>1690.2002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285044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1425.22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712.61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1425.22</v>
      </c>
      <c r="R13" s="16" t="s">
        <v>17811</v>
      </c>
      <c r="S13" s="17">
        <f>B7L706C7*B7L121C1</f>
        <v>3705.5720000000001</v>
      </c>
      <c r="T13" s="16" t="s">
        <v>14925</v>
      </c>
      <c r="U13" s="17">
        <f>A1L206C18</f>
        <v>284687.5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1423.4375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711.71875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1423.4375</v>
      </c>
      <c r="AH13" s="16" t="s">
        <v>17815</v>
      </c>
      <c r="AI13" s="17">
        <f>B7L706C15*B7L121C1</f>
        <v>3700.9375</v>
      </c>
      <c r="AJ13" s="16" t="s">
        <v>14933</v>
      </c>
      <c r="AK13" s="17">
        <f>A1L206C21</f>
        <v>291438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1457.19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728.59500000000003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1457.19</v>
      </c>
      <c r="AX13" s="16" t="s">
        <v>17819</v>
      </c>
      <c r="AY13" s="17">
        <f>B7L706C23*B7L121C1</f>
        <v>3788.6940000000004</v>
      </c>
      <c r="AZ13" s="16" t="s">
        <v>14941</v>
      </c>
      <c r="BA13" s="17">
        <f>A1L206C24</f>
        <v>296889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1484.4449999999999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742.22249999999997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1484.4449999999999</v>
      </c>
      <c r="BN13" s="16" t="s">
        <v>17823</v>
      </c>
      <c r="BO13" s="17">
        <f>B7L706C31*B7L121C1</f>
        <v>3859.5569999999998</v>
      </c>
      <c r="BP13" s="16" t="s">
        <v>14949</v>
      </c>
      <c r="BQ13" s="17">
        <f>A1L206C27</f>
        <v>294582.8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1472.914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736.45699999999999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1472.914</v>
      </c>
      <c r="CD13" s="16" t="s">
        <v>17827</v>
      </c>
      <c r="CE13" s="17">
        <f>B7L706C39*B7L121C1</f>
        <v>3829.5763999999999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84754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423.77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211.88499999999999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423.77</v>
      </c>
      <c r="R14" s="16" t="s">
        <v>17833</v>
      </c>
      <c r="S14" s="17">
        <f>B7L707C7*B7L121C1</f>
        <v>1101.8019999999999</v>
      </c>
      <c r="T14" s="16" t="s">
        <v>14965</v>
      </c>
      <c r="U14" s="17">
        <f>A1L207C18</f>
        <v>88733.5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443.66750000000002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221.83375000000001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443.66750000000002</v>
      </c>
      <c r="AH14" s="16" t="s">
        <v>17837</v>
      </c>
      <c r="AI14" s="17">
        <f>B7L707C15*B7L121C1</f>
        <v>1153.5355000000002</v>
      </c>
      <c r="AJ14" s="16" t="s">
        <v>14973</v>
      </c>
      <c r="AK14" s="17">
        <f>A1L207C21</f>
        <v>98455.666666666672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492.27833333333336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246.13916666666668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492.27833333333336</v>
      </c>
      <c r="AX14" s="16" t="s">
        <v>17841</v>
      </c>
      <c r="AY14" s="17">
        <f>B7L707C23*B7L121C1</f>
        <v>1279.9236666666668</v>
      </c>
      <c r="AZ14" s="16" t="s">
        <v>14981</v>
      </c>
      <c r="BA14" s="17">
        <f>A1L207C24</f>
        <v>111933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559.66499999999996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279.83249999999998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559.66499999999996</v>
      </c>
      <c r="BN14" s="16" t="s">
        <v>17845</v>
      </c>
      <c r="BO14" s="17">
        <f>B7L707C31*B7L121C1</f>
        <v>1455.1289999999999</v>
      </c>
      <c r="BP14" s="16" t="s">
        <v>14989</v>
      </c>
      <c r="BQ14" s="17">
        <f>A1L207C27</f>
        <v>120455.2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602.27599999999995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301.13799999999998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602.27599999999995</v>
      </c>
      <c r="CD14" s="16" t="s">
        <v>17849</v>
      </c>
      <c r="CE14" s="17">
        <f>B7L707C39*B7L121C1</f>
        <v>1565.9176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72632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363.16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181.58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363.16</v>
      </c>
      <c r="R15" s="16" t="s">
        <v>17855</v>
      </c>
      <c r="S15" s="23">
        <f>B7L708C7*B7L121C1</f>
        <v>944.21600000000012</v>
      </c>
      <c r="T15" s="16" t="s">
        <v>15005</v>
      </c>
      <c r="U15" s="17">
        <f>A1L208C18</f>
        <v>70358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351.79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175.89500000000001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351.79</v>
      </c>
      <c r="AH15" s="16" t="s">
        <v>17859</v>
      </c>
      <c r="AI15" s="23">
        <f>B7L708C15*B7L121C1</f>
        <v>914.65400000000011</v>
      </c>
      <c r="AJ15" s="16" t="s">
        <v>15013</v>
      </c>
      <c r="AK15" s="17">
        <f>A1L208C21</f>
        <v>70465.333333333343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352.32666666666671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176.16333333333336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352.32666666666671</v>
      </c>
      <c r="AX15" s="16" t="s">
        <v>17863</v>
      </c>
      <c r="AY15" s="23">
        <f>B7L708C23*B7L121C1</f>
        <v>916.04933333333349</v>
      </c>
      <c r="AZ15" s="16" t="s">
        <v>15021</v>
      </c>
      <c r="BA15" s="17">
        <f>A1L208C24</f>
        <v>70898.5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354.49250000000001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177.24625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354.49250000000001</v>
      </c>
      <c r="BN15" s="16" t="s">
        <v>17867</v>
      </c>
      <c r="BO15" s="23">
        <f>B7L708C31*B7L121C1</f>
        <v>921.68050000000005</v>
      </c>
      <c r="BP15" s="16" t="s">
        <v>15029</v>
      </c>
      <c r="BQ15" s="17">
        <f>A1L208C27</f>
        <v>73732.800000000003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368.66399999999999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184.33199999999999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368.66399999999999</v>
      </c>
      <c r="CD15" s="16" t="s">
        <v>17871</v>
      </c>
      <c r="CE15" s="23">
        <f>B7L708C39*B7L121C1</f>
        <v>958.52639999999997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32687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163.435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81.717500000000001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163.435</v>
      </c>
      <c r="R16" s="16" t="s">
        <v>17877</v>
      </c>
      <c r="S16" s="23">
        <f>B7L709C7*B7L121C1</f>
        <v>424.93100000000004</v>
      </c>
      <c r="T16" s="16" t="s">
        <v>15045</v>
      </c>
      <c r="U16" s="17">
        <f>A1L209C18</f>
        <v>34259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171.29499999999999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85.647499999999994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171.29499999999999</v>
      </c>
      <c r="AH16" s="16" t="s">
        <v>17881</v>
      </c>
      <c r="AI16" s="23">
        <f>B7L709C15*B7L121C1</f>
        <v>445.36699999999996</v>
      </c>
      <c r="AJ16" s="16" t="s">
        <v>15053</v>
      </c>
      <c r="AK16" s="17">
        <f>A1L209C21</f>
        <v>33984.666666666664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169.92333333333332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84.961666666666659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169.92333333333332</v>
      </c>
      <c r="AX16" s="16" t="s">
        <v>17885</v>
      </c>
      <c r="AY16" s="23">
        <f>B7L709C23*B7L121C1</f>
        <v>441.80066666666664</v>
      </c>
      <c r="AZ16" s="16" t="s">
        <v>15061</v>
      </c>
      <c r="BA16" s="17">
        <f>A1L209C24</f>
        <v>33654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168.27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84.135000000000005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168.27</v>
      </c>
      <c r="BN16" s="16" t="s">
        <v>17889</v>
      </c>
      <c r="BO16" s="23">
        <f>B7L709C31*B7L121C1</f>
        <v>437.50200000000007</v>
      </c>
      <c r="BP16" s="16" t="s">
        <v>15069</v>
      </c>
      <c r="BQ16" s="17">
        <f>A1L209C27</f>
        <v>32815.800000000003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164.07900000000001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82.039500000000004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164.07900000000001</v>
      </c>
      <c r="CD16" s="16" t="s">
        <v>17893</v>
      </c>
      <c r="CE16" s="23">
        <f>B7L709C39*B7L121C1</f>
        <v>426.60540000000003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12920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64.599999999999994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32.299999999999997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64.599999999999994</v>
      </c>
      <c r="R17" s="16" t="s">
        <v>17899</v>
      </c>
      <c r="S17" s="23">
        <f>B7L710C7*B7L121C1</f>
        <v>167.95999999999998</v>
      </c>
      <c r="T17" s="16" t="s">
        <v>15085</v>
      </c>
      <c r="U17" s="17">
        <f>A1L210C18</f>
        <v>14919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74.594999999999999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37.297499999999999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74.594999999999999</v>
      </c>
      <c r="AH17" s="16" t="s">
        <v>17903</v>
      </c>
      <c r="AI17" s="23">
        <f>B7L710C15*B7L121C1</f>
        <v>193.947</v>
      </c>
      <c r="AJ17" s="16" t="s">
        <v>15093</v>
      </c>
      <c r="AK17" s="17">
        <f>A1L210C21</f>
        <v>17518.666666666664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87.59333333333332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43.79666666666666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87.59333333333332</v>
      </c>
      <c r="AX17" s="16" t="s">
        <v>17907</v>
      </c>
      <c r="AY17" s="23">
        <f>B7L710C23*B7L121C1</f>
        <v>227.74266666666665</v>
      </c>
      <c r="AZ17" s="16" t="s">
        <v>15101</v>
      </c>
      <c r="BA17" s="17">
        <f>A1L210C24</f>
        <v>19127.25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95.636250000000004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47.818125000000002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95.636250000000004</v>
      </c>
      <c r="BN17" s="16" t="s">
        <v>17911</v>
      </c>
      <c r="BO17" s="23">
        <f>B7L710C31*B7L121C1</f>
        <v>248.65425000000002</v>
      </c>
      <c r="BP17" s="16" t="s">
        <v>15109</v>
      </c>
      <c r="BQ17" s="17">
        <f>A1L210C27</f>
        <v>20359.8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101.79899999999999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50.899499999999996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101.79899999999999</v>
      </c>
      <c r="CD17" s="16" t="s">
        <v>17915</v>
      </c>
      <c r="CE17" s="23">
        <f>B7L710C39*B7L121C1</f>
        <v>264.67739999999998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154224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771.12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385.56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771.12</v>
      </c>
      <c r="R18" s="16" t="s">
        <v>17921</v>
      </c>
      <c r="S18" s="17">
        <f>B7L711C7*B7L121C1</f>
        <v>2004.912</v>
      </c>
      <c r="T18" s="16" t="s">
        <v>15125</v>
      </c>
      <c r="U18" s="17">
        <f>A1L211C18</f>
        <v>157915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789.57500000000005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394.78750000000002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789.57500000000005</v>
      </c>
      <c r="AH18" s="16" t="s">
        <v>17925</v>
      </c>
      <c r="AI18" s="17">
        <f>B7L711C15*B7L121C1</f>
        <v>2052.895</v>
      </c>
      <c r="AJ18" s="16" t="s">
        <v>15133</v>
      </c>
      <c r="AK18" s="17">
        <f>A1L211C21</f>
        <v>157011.66666666666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785.05833333333328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392.52916666666664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785.05833333333328</v>
      </c>
      <c r="AX18" s="16" t="s">
        <v>17929</v>
      </c>
      <c r="AY18" s="17">
        <f>B7L711C23*B7L121C1</f>
        <v>2041.1516666666666</v>
      </c>
      <c r="AZ18" s="16" t="s">
        <v>15141</v>
      </c>
      <c r="BA18" s="17">
        <f>A1L211C24</f>
        <v>151937.5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759.6875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379.84375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759.6875</v>
      </c>
      <c r="BN18" s="16" t="s">
        <v>17933</v>
      </c>
      <c r="BO18" s="17">
        <f>B7L711C31*B7L121C1</f>
        <v>1975.1875</v>
      </c>
      <c r="BP18" s="16" t="s">
        <v>15149</v>
      </c>
      <c r="BQ18" s="17">
        <f>A1L211C27</f>
        <v>145767.79999999999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728.83899999999994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364.41949999999997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728.83899999999994</v>
      </c>
      <c r="CD18" s="16" t="s">
        <v>17937</v>
      </c>
      <c r="CE18" s="17">
        <f>B7L711C39*B7L121C1</f>
        <v>1894.9813999999999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62773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313.86500000000001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156.9325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313.86500000000001</v>
      </c>
      <c r="R19" s="16" t="s">
        <v>17943</v>
      </c>
      <c r="S19" s="23">
        <f>B7L712C7*B7L121C1</f>
        <v>816.04900000000009</v>
      </c>
      <c r="T19" s="16" t="s">
        <v>15165</v>
      </c>
      <c r="U19" s="17">
        <f>A1L212C18</f>
        <v>60195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300.97500000000002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150.48750000000001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300.97500000000002</v>
      </c>
      <c r="AH19" s="16" t="s">
        <v>17947</v>
      </c>
      <c r="AI19" s="23">
        <f>B7L712C15*B7L121C1</f>
        <v>782.53500000000008</v>
      </c>
      <c r="AJ19" s="16" t="s">
        <v>15173</v>
      </c>
      <c r="AK19" s="17">
        <f>A1L212C21</f>
        <v>56055.666666666672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280.27833333333336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140.13916666666668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280.27833333333336</v>
      </c>
      <c r="AX19" s="16" t="s">
        <v>17951</v>
      </c>
      <c r="AY19" s="23">
        <f>B7L712C23*B7L121C1</f>
        <v>728.72366666666676</v>
      </c>
      <c r="AZ19" s="16" t="s">
        <v>15181</v>
      </c>
      <c r="BA19" s="17">
        <f>A1L212C24</f>
        <v>54216.5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271.08249999999998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135.54124999999999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271.08249999999998</v>
      </c>
      <c r="BN19" s="16" t="s">
        <v>17955</v>
      </c>
      <c r="BO19" s="23">
        <f>B7L712C31*B7L121C1</f>
        <v>704.81449999999995</v>
      </c>
      <c r="BP19" s="16" t="s">
        <v>15189</v>
      </c>
      <c r="BQ19" s="17">
        <f>A1L212C27</f>
        <v>51015.600000000006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255.07800000000003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127.53900000000002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255.07800000000003</v>
      </c>
      <c r="CD19" s="16" t="s">
        <v>17959</v>
      </c>
      <c r="CE19" s="23">
        <f>B7L712C39*B7L121C1</f>
        <v>663.20280000000014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619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3.0950000000000002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1.5475000000000001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3.0950000000000002</v>
      </c>
      <c r="R20" s="16" t="s">
        <v>17965</v>
      </c>
      <c r="S20" s="23">
        <f>B7L713C7*B7L121C1</f>
        <v>8.0470000000000006</v>
      </c>
      <c r="T20" s="16" t="s">
        <v>15205</v>
      </c>
      <c r="U20" s="17">
        <f>A1L213C18</f>
        <v>455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2.2749999999999999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1.1375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2.2749999999999999</v>
      </c>
      <c r="AH20" s="16" t="s">
        <v>17969</v>
      </c>
      <c r="AI20" s="23">
        <f>B7L713C15*B7L121C1</f>
        <v>5.915</v>
      </c>
      <c r="AJ20" s="16" t="s">
        <v>15213</v>
      </c>
      <c r="AK20" s="23">
        <f>A1L213C21</f>
        <v>356.33333333333331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1.7816666666666665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0.89083333333333325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1.7816666666666665</v>
      </c>
      <c r="AX20" s="16" t="s">
        <v>17973</v>
      </c>
      <c r="AY20" s="23">
        <f>B7L713C23*B7L121C1</f>
        <v>4.6323333333333334</v>
      </c>
      <c r="AZ20" s="16" t="s">
        <v>15221</v>
      </c>
      <c r="BA20" s="23">
        <f>A1L213C24</f>
        <v>352.5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1.7625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0.88124999999999998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1.7625</v>
      </c>
      <c r="BN20" s="16" t="s">
        <v>17977</v>
      </c>
      <c r="BO20" s="23">
        <f>B7L713C31*B7L121C1</f>
        <v>4.5825000000000005</v>
      </c>
      <c r="BP20" s="16" t="s">
        <v>15229</v>
      </c>
      <c r="BQ20" s="23">
        <f>A1L213C27</f>
        <v>406.6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2.0329999999999999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1.0165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2.0329999999999999</v>
      </c>
      <c r="CD20" s="16" t="s">
        <v>17981</v>
      </c>
      <c r="CE20" s="23">
        <f>B7L713C39*B7L121C1</f>
        <v>5.2858000000000001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62848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314.24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157.12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314.24</v>
      </c>
      <c r="R21" s="16" t="s">
        <v>17987</v>
      </c>
      <c r="S21" s="23">
        <f>B7L714C7*B7L121C1</f>
        <v>817.024</v>
      </c>
      <c r="T21" s="16" t="s">
        <v>15245</v>
      </c>
      <c r="U21" s="17">
        <f>A1L214C18</f>
        <v>62218.5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311.09249999999997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155.54624999999999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311.09249999999997</v>
      </c>
      <c r="AH21" s="16" t="s">
        <v>17991</v>
      </c>
      <c r="AI21" s="23">
        <f>B7L714C15*B7L121C1</f>
        <v>808.84049999999991</v>
      </c>
      <c r="AJ21" s="16" t="s">
        <v>15253</v>
      </c>
      <c r="AK21" s="17">
        <f>A1L214C21</f>
        <v>61239.666666666664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306.19833333333332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153.09916666666666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306.19833333333332</v>
      </c>
      <c r="AX21" s="16" t="s">
        <v>17995</v>
      </c>
      <c r="AY21" s="23">
        <f>B7L714C23*B7L121C1</f>
        <v>796.1156666666667</v>
      </c>
      <c r="AZ21" s="16" t="s">
        <v>15261</v>
      </c>
      <c r="BA21" s="17">
        <f>A1L214C24</f>
        <v>61913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309.565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154.7825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309.565</v>
      </c>
      <c r="BN21" s="16" t="s">
        <v>17999</v>
      </c>
      <c r="BO21" s="23">
        <f>B7L714C31*B7L121C1</f>
        <v>804.86900000000003</v>
      </c>
      <c r="BP21" s="16" t="s">
        <v>15269</v>
      </c>
      <c r="BQ21" s="17">
        <f>A1L214C27</f>
        <v>62006.6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310.03300000000002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155.01650000000001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310.03300000000002</v>
      </c>
      <c r="CD21" s="16" t="s">
        <v>18003</v>
      </c>
      <c r="CE21" s="23">
        <f>B7L714C39*B7L121C1</f>
        <v>806.08580000000006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4565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22.824999999999999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11.4125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22.824999999999999</v>
      </c>
      <c r="R22" s="16" t="s">
        <v>18009</v>
      </c>
      <c r="S22" s="23">
        <f>B7L715C7*B7L121C1</f>
        <v>59.344999999999999</v>
      </c>
      <c r="T22" s="16" t="s">
        <v>15285</v>
      </c>
      <c r="U22" s="17">
        <f>A1L215C18</f>
        <v>4492.5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22.462499999999999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11.231249999999999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22.462499999999999</v>
      </c>
      <c r="AH22" s="16" t="s">
        <v>18013</v>
      </c>
      <c r="AI22" s="23">
        <f>B7L715C15*B7L121C1</f>
        <v>58.402499999999996</v>
      </c>
      <c r="AJ22" s="16" t="s">
        <v>15293</v>
      </c>
      <c r="AK22" s="17">
        <f>A1L215C21</f>
        <v>5582.3333333333339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27.911666666666669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13.955833333333334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27.911666666666669</v>
      </c>
      <c r="AX22" s="16" t="s">
        <v>18017</v>
      </c>
      <c r="AY22" s="23">
        <f>B7L715C23*B7L121C1</f>
        <v>72.570333333333338</v>
      </c>
      <c r="AZ22" s="16" t="s">
        <v>15301</v>
      </c>
      <c r="BA22" s="17">
        <f>A1L215C24</f>
        <v>12924.5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64.622500000000002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32.311250000000001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64.622500000000002</v>
      </c>
      <c r="BN22" s="16" t="s">
        <v>18021</v>
      </c>
      <c r="BO22" s="23">
        <f>B7L715C31*B7L121C1</f>
        <v>168.01850000000002</v>
      </c>
      <c r="BP22" s="16" t="s">
        <v>15309</v>
      </c>
      <c r="BQ22" s="17">
        <f>A1L215C27</f>
        <v>12111.2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60.556000000000004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30.278000000000002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60.556000000000004</v>
      </c>
      <c r="CD22" s="16" t="s">
        <v>18025</v>
      </c>
      <c r="CE22" s="23">
        <f>B7L715C39*B7L121C1</f>
        <v>157.44560000000001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1591068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7955.34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3977.67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7955.34</v>
      </c>
      <c r="R23" s="16" t="s">
        <v>18032</v>
      </c>
      <c r="S23" s="17">
        <f>B7L716C7*B7L121C1</f>
        <v>20683.884000000002</v>
      </c>
      <c r="T23" s="16" t="s">
        <v>15325</v>
      </c>
      <c r="U23" s="17">
        <f>A1L216C18</f>
        <v>1620631.5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8103.1575000000003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4051.5787500000001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8103.1575000000003</v>
      </c>
      <c r="AH23" s="16" t="s">
        <v>18036</v>
      </c>
      <c r="AI23" s="17">
        <f>B7L716C15*B7L121C1</f>
        <v>21068.209500000001</v>
      </c>
      <c r="AJ23" s="16" t="s">
        <v>15333</v>
      </c>
      <c r="AK23" s="17">
        <f>A1L216C21</f>
        <v>1619447.6666666665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8097.2383333333328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4048.6191666666664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8097.2383333333328</v>
      </c>
      <c r="AX23" s="16" t="s">
        <v>18040</v>
      </c>
      <c r="AY23" s="17">
        <f>B7L716C23*B7L121C1</f>
        <v>21052.819666666666</v>
      </c>
      <c r="AZ23" s="16" t="s">
        <v>15341</v>
      </c>
      <c r="BA23" s="17">
        <f>A1L216C24</f>
        <v>1606841.75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8034.2087499999998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4017.1043749999999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8034.2087499999998</v>
      </c>
      <c r="BN23" s="16" t="s">
        <v>18044</v>
      </c>
      <c r="BO23" s="17">
        <f>B7L716C31*B7L121C1</f>
        <v>20888.942749999998</v>
      </c>
      <c r="BP23" s="16" t="s">
        <v>15349</v>
      </c>
      <c r="BQ23" s="17">
        <f>A1L216C27</f>
        <v>1574683.2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7873.4160000000002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3936.7080000000001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7873.4160000000002</v>
      </c>
      <c r="CD23" s="16" t="s">
        <v>18048</v>
      </c>
      <c r="CE23" s="17">
        <f>B7L716C39*B7L121C1</f>
        <v>20470.881600000001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72.041630342868345</v>
      </c>
      <c r="F9" s="16" t="s">
        <v>18142</v>
      </c>
      <c r="G9" s="23">
        <f>B7L202C7</f>
        <v>19.29507719766611</v>
      </c>
      <c r="H9" s="16" t="s">
        <v>18143</v>
      </c>
      <c r="I9" s="23">
        <f>B7L802C1+B7L802C2</f>
        <v>91.336707540534462</v>
      </c>
      <c r="J9" s="16" t="s">
        <v>18144</v>
      </c>
      <c r="K9" s="23">
        <f>IF(B7L802C3=0,0,B7L802C2/B7L802C3)</f>
        <v>0.21125216484405371</v>
      </c>
      <c r="L9" s="16" t="s">
        <v>18145</v>
      </c>
      <c r="M9" s="23">
        <f>B7L302C9+B7L402C9+B7L502C11+B7L602C11+B7L702C7</f>
        <v>158.40058116577592</v>
      </c>
      <c r="N9" s="16" t="s">
        <v>18146</v>
      </c>
      <c r="O9" s="23">
        <f>B7L302C10+B7L402C10+B7L502C12+B7L602C12+B7L702C8</f>
        <v>411.84151103101738</v>
      </c>
      <c r="P9" s="16" t="s">
        <v>18147</v>
      </c>
      <c r="Q9" s="17">
        <f>B7L202C1</f>
        <v>11511</v>
      </c>
      <c r="R9" s="16" t="s">
        <v>18148</v>
      </c>
      <c r="S9" s="17">
        <f>B7L802C6+B7L802C7</f>
        <v>11922.841511031018</v>
      </c>
      <c r="T9" s="16" t="s">
        <v>18149</v>
      </c>
      <c r="U9" s="23">
        <f>IF(B7L802C8=0,0,B7L802C7/B7L802C8)</f>
        <v>0.96545777190362025</v>
      </c>
      <c r="V9" s="16" t="s">
        <v>18150</v>
      </c>
      <c r="W9" s="23">
        <f>B7L302C15+B7L302C17+B7L402C17+B7L502C19+B7L502C21+B7L602C19+B7L602C21+B7L702C13</f>
        <v>73.035581167414435</v>
      </c>
      <c r="X9" s="16" t="s">
        <v>18151</v>
      </c>
      <c r="Y9" s="23">
        <f>B7L202C15</f>
        <v>19.448991103317454</v>
      </c>
      <c r="Z9" s="16" t="s">
        <v>18152</v>
      </c>
      <c r="AA9" s="23">
        <f>B7L802C10+B7L802C11</f>
        <v>92.484572270731888</v>
      </c>
      <c r="AB9" s="16" t="s">
        <v>18153</v>
      </c>
      <c r="AC9" s="23">
        <f>IF(B7L802C12=0,0,B7L802C11/B7L802C12)</f>
        <v>0.21029443750233329</v>
      </c>
      <c r="AD9" s="16" t="s">
        <v>18154</v>
      </c>
      <c r="AE9" s="23">
        <f>B7L302C19+B7L402C19+B7L502C23+B7L602C23+B7L702C15</f>
        <v>161.27206698077939</v>
      </c>
      <c r="AF9" s="16" t="s">
        <v>18155</v>
      </c>
      <c r="AG9" s="23">
        <f>B7L302C20+B7L402C20+B7L502C24+B7L602C24+B7L702C16</f>
        <v>419.30737415002636</v>
      </c>
      <c r="AH9" s="16" t="s">
        <v>18156</v>
      </c>
      <c r="AI9" s="17">
        <f>B7L202C9</f>
        <v>11705</v>
      </c>
      <c r="AJ9" s="16" t="s">
        <v>18157</v>
      </c>
      <c r="AK9" s="17">
        <f>B7L802C15+B7L802C16</f>
        <v>12124.307374150027</v>
      </c>
      <c r="AL9" s="16" t="s">
        <v>18158</v>
      </c>
      <c r="AM9" s="23">
        <f>IF(B7L802C17=0,0,B7L802C16/B7L802C17)</f>
        <v>0.96541597295330683</v>
      </c>
      <c r="AN9" s="16" t="s">
        <v>18159</v>
      </c>
      <c r="AO9" s="23">
        <f>B7L302C25+B7L302C27+B7L402C27+B7L502C31+B7L502C33+B7L602C31+B7L602C33+B7L702C21</f>
        <v>75.834324826971127</v>
      </c>
      <c r="AP9" s="16" t="s">
        <v>18160</v>
      </c>
      <c r="AQ9" s="23">
        <f>B7L202C23</f>
        <v>21.045787020534146</v>
      </c>
      <c r="AR9" s="16" t="s">
        <v>18161</v>
      </c>
      <c r="AS9" s="23">
        <f>B7L802C19+B7L802C20</f>
        <v>96.880111847505276</v>
      </c>
      <c r="AT9" s="16" t="s">
        <v>18162</v>
      </c>
      <c r="AU9" s="23">
        <f>IF(B7L802C21=0,0,B7L802C20/B7L802C21)</f>
        <v>0.21723537080202171</v>
      </c>
      <c r="AV9" s="16" t="s">
        <v>18163</v>
      </c>
      <c r="AW9" s="23">
        <f>B7L302C29+B7L402C29+B7L502C35+B7L602C35+B7L702C23</f>
        <v>165.02221308167449</v>
      </c>
      <c r="AX9" s="16" t="s">
        <v>18164</v>
      </c>
      <c r="AY9" s="23">
        <f>B7L302C30+B7L402C30+B7L502C36+B7L602C36+B7L702C24</f>
        <v>429.05775401235371</v>
      </c>
      <c r="AZ9" s="16" t="s">
        <v>18165</v>
      </c>
      <c r="BA9" s="17">
        <f>B7L202C17</f>
        <v>12262</v>
      </c>
      <c r="BB9" s="16" t="s">
        <v>18166</v>
      </c>
      <c r="BC9" s="17">
        <f>B7L802C24+B7L802C25</f>
        <v>12691.057754012354</v>
      </c>
      <c r="BD9" s="16" t="s">
        <v>18167</v>
      </c>
      <c r="BE9" s="23">
        <f>IF(B7L802C26=0,0,B7L802C25/B7L802C26)</f>
        <v>0.96619212028432344</v>
      </c>
      <c r="BF9" s="16" t="s">
        <v>18168</v>
      </c>
      <c r="BG9" s="23">
        <f>B7L302C35+B7L302C37+B7L402C37+B7L502C43+B7L502C45+B7L602C43+B7L602C45+B7L702C29</f>
        <v>77.725297998757853</v>
      </c>
      <c r="BH9" s="16" t="s">
        <v>18169</v>
      </c>
      <c r="BI9" s="23">
        <f>B7L202C31</f>
        <v>21.765153624819266</v>
      </c>
      <c r="BJ9" s="16" t="s">
        <v>18170</v>
      </c>
      <c r="BK9" s="23">
        <f>B7L802C28+B7L802C29</f>
        <v>99.490451623577115</v>
      </c>
      <c r="BL9" s="16" t="s">
        <v>18171</v>
      </c>
      <c r="BM9" s="23">
        <f>IF(B7L802C30=0,0,B7L802C29/B7L802C30)</f>
        <v>0.2187662561545895</v>
      </c>
      <c r="BN9" s="16" t="s">
        <v>18172</v>
      </c>
      <c r="BO9" s="23">
        <f>B7L302C39+B7L402C39+B7L502C47+B7L602C47+B7L702C31</f>
        <v>168.41940125816816</v>
      </c>
      <c r="BP9" s="16" t="s">
        <v>18173</v>
      </c>
      <c r="BQ9" s="23">
        <f>B7L302C40+B7L402C40+B7L502C48+B7L602C48+B7L702C32</f>
        <v>437.89044327123725</v>
      </c>
      <c r="BR9" s="16" t="s">
        <v>18174</v>
      </c>
      <c r="BS9" s="17">
        <f>B7L202C25</f>
        <v>12630</v>
      </c>
      <c r="BT9" s="16" t="s">
        <v>18175</v>
      </c>
      <c r="BU9" s="17">
        <f>B7L802C33+B7L802C34</f>
        <v>13067.890443271237</v>
      </c>
      <c r="BV9" s="16" t="s">
        <v>18176</v>
      </c>
      <c r="BW9" s="23">
        <f>IF(B7L802C35=0,0,B7L802C34/B7L802C35)</f>
        <v>0.96649111460092552</v>
      </c>
      <c r="BX9" s="16" t="s">
        <v>18177</v>
      </c>
      <c r="BY9" s="23">
        <f>B7L302C45+B7L302C47+B7L402C47+B7L502C55+B7L502C57+B7L602C55+B7L602C57+B7L702C37</f>
        <v>78.093230771675522</v>
      </c>
      <c r="BZ9" s="16" t="s">
        <v>18178</v>
      </c>
      <c r="CA9" s="23">
        <f>B7L202C39</f>
        <v>21.837503752996032</v>
      </c>
      <c r="CB9" s="16" t="s">
        <v>18179</v>
      </c>
      <c r="CC9" s="23">
        <f>B7L802C37+B7L802C38</f>
        <v>99.93073452467155</v>
      </c>
      <c r="CD9" s="16" t="s">
        <v>18180</v>
      </c>
      <c r="CE9" s="23">
        <f>IF(B7L802C39=0,0,B7L802C38/B7L802C39)</f>
        <v>0.21852640088024816</v>
      </c>
      <c r="CF9" s="16" t="s">
        <v>18181</v>
      </c>
      <c r="CG9" s="23">
        <f>B7L302C49+B7L402C49+B7L502C59+B7L602C59+B7L702C39</f>
        <v>168.61496063221537</v>
      </c>
      <c r="CH9" s="16" t="s">
        <v>18182</v>
      </c>
      <c r="CI9" s="23">
        <f>B7L302C50+B7L402C50+B7L502C60+B7L602C60+B7L702C40</f>
        <v>438.39889764375994</v>
      </c>
      <c r="CJ9" s="16" t="s">
        <v>18183</v>
      </c>
      <c r="CK9" s="17">
        <f>B7L202C33</f>
        <v>12761</v>
      </c>
      <c r="CL9" s="16" t="s">
        <v>18184</v>
      </c>
      <c r="CM9" s="17">
        <f>B7L802C42+B7L802C43</f>
        <v>13199.398897643759</v>
      </c>
      <c r="CN9" s="16" t="s">
        <v>18185</v>
      </c>
      <c r="CO9" s="23">
        <f>IF(B7L802C44=0,0,B7L802C43/B7L802C44)</f>
        <v>0.96678644981916417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2138.4374190886806</v>
      </c>
      <c r="F10" s="16" t="s">
        <v>18187</v>
      </c>
      <c r="G10" s="23">
        <f>B7L203C7</f>
        <v>467.73338946742712</v>
      </c>
      <c r="H10" s="16" t="s">
        <v>18188</v>
      </c>
      <c r="I10" s="17">
        <f>B7L803C1+B7L803C2</f>
        <v>2606.1708085561077</v>
      </c>
      <c r="J10" s="16" t="s">
        <v>18189</v>
      </c>
      <c r="K10" s="23">
        <f>IF(B7L803C3=0,0,B7L803C2/B7L803C3)</f>
        <v>0.17947150199513004</v>
      </c>
      <c r="L10" s="16" t="s">
        <v>18190</v>
      </c>
      <c r="M10" s="17">
        <f>B7L303C9+B7L403C9+B7L503C11+B7L603C11+B7L703C7</f>
        <v>4847.9206823077429</v>
      </c>
      <c r="N10" s="16" t="s">
        <v>18191</v>
      </c>
      <c r="O10" s="17">
        <f>B7L303C10+B7L403C10+B7L503C12+B7L603C12+B7L703C8</f>
        <v>12604.59377400013</v>
      </c>
      <c r="P10" s="16" t="s">
        <v>18192</v>
      </c>
      <c r="Q10" s="17">
        <f>B7L203C1</f>
        <v>279039</v>
      </c>
      <c r="R10" s="16" t="s">
        <v>18193</v>
      </c>
      <c r="S10" s="17">
        <f>B7L803C6+B7L803C7</f>
        <v>291643.59377400012</v>
      </c>
      <c r="T10" s="16" t="s">
        <v>18194</v>
      </c>
      <c r="U10" s="23">
        <f>IF(B7L803C8=0,0,B7L803C7/B7L803C8)</f>
        <v>0.95678083097629207</v>
      </c>
      <c r="V10" s="16" t="s">
        <v>18195</v>
      </c>
      <c r="W10" s="17">
        <f>B7L303C15+B7L303C17+B7L403C17+B7L503C19+B7L503C21+B7L603C19+B7L603C21+B7L703C13</f>
        <v>2171.2013087980181</v>
      </c>
      <c r="X10" s="16" t="s">
        <v>18196</v>
      </c>
      <c r="Y10" s="23">
        <f>B7L203C15</f>
        <v>474.500550224969</v>
      </c>
      <c r="Z10" s="16" t="s">
        <v>18197</v>
      </c>
      <c r="AA10" s="17">
        <f>B7L803C10+B7L803C11</f>
        <v>2645.7018590229873</v>
      </c>
      <c r="AB10" s="16" t="s">
        <v>18198</v>
      </c>
      <c r="AC10" s="23">
        <f>IF(B7L803C12=0,0,B7L803C11/B7L803C12)</f>
        <v>0.17934770261687535</v>
      </c>
      <c r="AD10" s="16" t="s">
        <v>18199</v>
      </c>
      <c r="AE10" s="17">
        <f>B7L303C19+B7L403C19+B7L503C23+B7L603C23+B7L703C15</f>
        <v>4926.6036416691013</v>
      </c>
      <c r="AF10" s="16" t="s">
        <v>18200</v>
      </c>
      <c r="AG10" s="17">
        <f>B7L303C20+B7L403C20+B7L503C24+B7L603C24+B7L703C16</f>
        <v>12809.169468339664</v>
      </c>
      <c r="AH10" s="16" t="s">
        <v>18201</v>
      </c>
      <c r="AI10" s="17">
        <f>B7L203C9</f>
        <v>285569</v>
      </c>
      <c r="AJ10" s="16" t="s">
        <v>18202</v>
      </c>
      <c r="AK10" s="17">
        <f>B7L803C15+B7L803C16</f>
        <v>298378.16946833965</v>
      </c>
      <c r="AL10" s="16" t="s">
        <v>18203</v>
      </c>
      <c r="AM10" s="23">
        <f>IF(B7L803C17=0,0,B7L803C16/B7L803C17)</f>
        <v>0.95707068821032226</v>
      </c>
      <c r="AN10" s="16" t="s">
        <v>18204</v>
      </c>
      <c r="AO10" s="17">
        <f>B7L303C25+B7L303C27+B7L403C27+B7L503C31+B7L503C33+B7L603C31+B7L603C33+B7L703C21</f>
        <v>2196.8688953631709</v>
      </c>
      <c r="AP10" s="16" t="s">
        <v>18205</v>
      </c>
      <c r="AQ10" s="23">
        <f>B7L203C23</f>
        <v>496.03145309651535</v>
      </c>
      <c r="AR10" s="16" t="s">
        <v>18206</v>
      </c>
      <c r="AS10" s="17">
        <f>B7L803C19+B7L803C20</f>
        <v>2692.900348459686</v>
      </c>
      <c r="AT10" s="16" t="s">
        <v>18207</v>
      </c>
      <c r="AU10" s="23">
        <f>IF(B7L803C21=0,0,B7L803C20/B7L803C21)</f>
        <v>0.18419970623132814</v>
      </c>
      <c r="AV10" s="16" t="s">
        <v>18208</v>
      </c>
      <c r="AW10" s="17">
        <f>B7L303C29+B7L403C29+B7L503C35+B7L603C35+B7L703C23</f>
        <v>4933.9172697174381</v>
      </c>
      <c r="AX10" s="16" t="s">
        <v>18209</v>
      </c>
      <c r="AY10" s="17">
        <f>B7L303C30+B7L403C30+B7L503C36+B7L603C36+B7L703C24</f>
        <v>12828.18490126534</v>
      </c>
      <c r="AZ10" s="16" t="s">
        <v>18210</v>
      </c>
      <c r="BA10" s="17">
        <f>B7L203C17</f>
        <v>289005</v>
      </c>
      <c r="BB10" s="16" t="s">
        <v>18211</v>
      </c>
      <c r="BC10" s="17">
        <f>B7L803C24+B7L803C25</f>
        <v>301833.18490126531</v>
      </c>
      <c r="BD10" s="16" t="s">
        <v>18212</v>
      </c>
      <c r="BE10" s="23">
        <f>IF(B7L803C26=0,0,B7L803C25/B7L803C26)</f>
        <v>0.95749909041492032</v>
      </c>
      <c r="BF10" s="16" t="s">
        <v>18213</v>
      </c>
      <c r="BG10" s="17">
        <f>B7L303C35+B7L303C37+B7L403C37+B7L503C43+B7L503C45+B7L603C43+B7L603C45+B7L703C29</f>
        <v>2178.1421214972211</v>
      </c>
      <c r="BH10" s="16" t="s">
        <v>18214</v>
      </c>
      <c r="BI10" s="23">
        <f>B7L203C31</f>
        <v>493.39776579987665</v>
      </c>
      <c r="BJ10" s="16" t="s">
        <v>18215</v>
      </c>
      <c r="BK10" s="17">
        <f>B7L803C28+B7L803C29</f>
        <v>2671.5398872970977</v>
      </c>
      <c r="BL10" s="16" t="s">
        <v>18216</v>
      </c>
      <c r="BM10" s="23">
        <f>IF(B7L803C30=0,0,B7L803C29/B7L803C30)</f>
        <v>0.18468665511824592</v>
      </c>
      <c r="BN10" s="16" t="s">
        <v>18217</v>
      </c>
      <c r="BO10" s="17">
        <f>B7L303C39+B7L403C39+B7L503C47+B7L603C47+B7L703C31</f>
        <v>4860.6495172347149</v>
      </c>
      <c r="BP10" s="16" t="s">
        <v>18218</v>
      </c>
      <c r="BQ10" s="17">
        <f>B7L303C40+B7L403C40+B7L503C48+B7L603C48+B7L703C32</f>
        <v>12637.688744810259</v>
      </c>
      <c r="BR10" s="16" t="s">
        <v>18219</v>
      </c>
      <c r="BS10" s="17">
        <f>B7L203C25</f>
        <v>286311.5</v>
      </c>
      <c r="BT10" s="16" t="s">
        <v>18220</v>
      </c>
      <c r="BU10" s="17">
        <f>B7L803C33+B7L803C34</f>
        <v>298949.18874481024</v>
      </c>
      <c r="BV10" s="16" t="s">
        <v>18221</v>
      </c>
      <c r="BW10" s="23">
        <f>IF(B7L803C35=0,0,B7L803C34/B7L803C35)</f>
        <v>0.9577262985797963</v>
      </c>
      <c r="BX10" s="16" t="s">
        <v>18222</v>
      </c>
      <c r="BY10" s="17">
        <f>B7L303C45+B7L303C47+B7L403C47+B7L503C55+B7L503C57+B7L603C55+B7L603C57+B7L703C37</f>
        <v>2160.1384054931214</v>
      </c>
      <c r="BZ10" s="16" t="s">
        <v>18223</v>
      </c>
      <c r="CA10" s="23">
        <f>B7L203C39</f>
        <v>488.28254532214311</v>
      </c>
      <c r="CB10" s="16" t="s">
        <v>18224</v>
      </c>
      <c r="CC10" s="17">
        <f>B7L803C37+B7L803C38</f>
        <v>2648.4209508152644</v>
      </c>
      <c r="CD10" s="16" t="s">
        <v>18225</v>
      </c>
      <c r="CE10" s="23">
        <f>IF(B7L803C39=0,0,B7L803C38/B7L803C39)</f>
        <v>0.18436742284939064</v>
      </c>
      <c r="CF10" s="16" t="s">
        <v>18226</v>
      </c>
      <c r="CG10" s="17">
        <f>B7L303C49+B7L403C49+B7L503C59+B7L603C59+B7L703C39</f>
        <v>4806.0420776881656</v>
      </c>
      <c r="CH10" s="16" t="s">
        <v>18227</v>
      </c>
      <c r="CI10" s="17">
        <f>B7L303C50+B7L403C50+B7L503C60+B7L603C60+B7L703C40</f>
        <v>12495.709401989232</v>
      </c>
      <c r="CJ10" s="16" t="s">
        <v>18228</v>
      </c>
      <c r="CK10" s="17">
        <f>B7L203C33</f>
        <v>285333.59999999998</v>
      </c>
      <c r="CL10" s="16" t="s">
        <v>18229</v>
      </c>
      <c r="CM10" s="17">
        <f>B7L803C42+B7L803C43</f>
        <v>297829.30940198922</v>
      </c>
      <c r="CN10" s="16" t="s">
        <v>18230</v>
      </c>
      <c r="CO10" s="23">
        <f>IF(B7L803C44=0,0,B7L803C43/B7L803C44)</f>
        <v>0.95804405742645227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5210.0348710258095</v>
      </c>
      <c r="F11" s="16" t="s">
        <v>18232</v>
      </c>
      <c r="G11" s="23">
        <f>B7L204C7</f>
        <v>670.36103405829431</v>
      </c>
      <c r="H11" s="16" t="s">
        <v>18233</v>
      </c>
      <c r="I11" s="17">
        <f>B7L804C1+B7L804C2</f>
        <v>5880.395905084104</v>
      </c>
      <c r="J11" s="16" t="s">
        <v>18234</v>
      </c>
      <c r="K11" s="23">
        <f>IF(B7L804C3=0,0,B7L804C2/B7L804C3)</f>
        <v>0.11399930291746344</v>
      </c>
      <c r="L11" s="16" t="s">
        <v>18235</v>
      </c>
      <c r="M11" s="17">
        <f>B7L304C9+B7L404C9+B7L504C11+B7L604C11+B7L704C7</f>
        <v>10727.778353221953</v>
      </c>
      <c r="N11" s="16" t="s">
        <v>18236</v>
      </c>
      <c r="O11" s="17">
        <f>B7L304C10+B7L404C10+B7L504C12+B7L604C12+B7L704C8</f>
        <v>27892.223718377074</v>
      </c>
      <c r="P11" s="16" t="s">
        <v>18237</v>
      </c>
      <c r="Q11" s="17">
        <f>B7L204C1</f>
        <v>399922</v>
      </c>
      <c r="R11" s="16" t="s">
        <v>18238</v>
      </c>
      <c r="S11" s="17">
        <f>B7L804C6+B7L804C7</f>
        <v>427814.22371837706</v>
      </c>
      <c r="T11" s="16" t="s">
        <v>18239</v>
      </c>
      <c r="U11" s="23">
        <f>IF(B7L804C8=0,0,B7L804C7/B7L804C8)</f>
        <v>0.93480295377757694</v>
      </c>
      <c r="V11" s="16" t="s">
        <v>18240</v>
      </c>
      <c r="W11" s="17">
        <f>B7L304C15+B7L304C17+B7L404C17+B7L504C19+B7L504C21+B7L604C19+B7L604C21+B7L704C13</f>
        <v>5379.0487664215198</v>
      </c>
      <c r="X11" s="16" t="s">
        <v>18241</v>
      </c>
      <c r="Y11" s="23">
        <f>B7L204C15</f>
        <v>680.76038252942499</v>
      </c>
      <c r="Z11" s="16" t="s">
        <v>18242</v>
      </c>
      <c r="AA11" s="17">
        <f>B7L804C10+B7L804C11</f>
        <v>6059.8091489509443</v>
      </c>
      <c r="AB11" s="16" t="s">
        <v>18243</v>
      </c>
      <c r="AC11" s="23">
        <f>IF(B7L804C12=0,0,B7L804C11/B7L804C12)</f>
        <v>0.11234023478235716</v>
      </c>
      <c r="AD11" s="16" t="s">
        <v>18244</v>
      </c>
      <c r="AE11" s="17">
        <f>B7L304C19+B7L404C19+B7L504C23+B7L604C23+B7L704C15</f>
        <v>11073.828292138358</v>
      </c>
      <c r="AF11" s="16" t="s">
        <v>18245</v>
      </c>
      <c r="AG11" s="17">
        <f>B7L304C20+B7L404C20+B7L504C24+B7L604C24+B7L704C16</f>
        <v>28791.953559559734</v>
      </c>
      <c r="AH11" s="16" t="s">
        <v>18246</v>
      </c>
      <c r="AI11" s="17">
        <f>B7L204C9</f>
        <v>409702.5</v>
      </c>
      <c r="AJ11" s="16" t="s">
        <v>18247</v>
      </c>
      <c r="AK11" s="17">
        <f>B7L804C15+B7L804C16</f>
        <v>438494.45355955971</v>
      </c>
      <c r="AL11" s="16" t="s">
        <v>18248</v>
      </c>
      <c r="AM11" s="23">
        <f>IF(B7L804C17=0,0,B7L804C16/B7L804C17)</f>
        <v>0.93433907013911877</v>
      </c>
      <c r="AN11" s="16" t="s">
        <v>18249</v>
      </c>
      <c r="AO11" s="17">
        <f>B7L304C25+B7L304C27+B7L404C27+B7L504C31+B7L504C33+B7L604C31+B7L604C33+B7L704C21</f>
        <v>5153.5539275197971</v>
      </c>
      <c r="AP11" s="16" t="s">
        <v>18250</v>
      </c>
      <c r="AQ11" s="23">
        <f>B7L204C23</f>
        <v>664.50359035791246</v>
      </c>
      <c r="AR11" s="16" t="s">
        <v>18251</v>
      </c>
      <c r="AS11" s="17">
        <f>B7L804C19+B7L804C20</f>
        <v>5818.0575178777099</v>
      </c>
      <c r="AT11" s="16" t="s">
        <v>18252</v>
      </c>
      <c r="AU11" s="23">
        <f>IF(B7L804C21=0,0,B7L804C20/B7L804C21)</f>
        <v>0.11421399467365659</v>
      </c>
      <c r="AV11" s="16" t="s">
        <v>18253</v>
      </c>
      <c r="AW11" s="17">
        <f>B7L304C29+B7L404C29+B7L504C35+B7L604C35+B7L704C23</f>
        <v>10560.006598372222</v>
      </c>
      <c r="AX11" s="16" t="s">
        <v>18254</v>
      </c>
      <c r="AY11" s="17">
        <f>B7L304C30+B7L404C30+B7L504C36+B7L604C36+B7L704C24</f>
        <v>27456.017155767775</v>
      </c>
      <c r="AZ11" s="16" t="s">
        <v>18255</v>
      </c>
      <c r="BA11" s="17">
        <f>B7L204C17</f>
        <v>387162.66666666669</v>
      </c>
      <c r="BB11" s="16" t="s">
        <v>18256</v>
      </c>
      <c r="BC11" s="17">
        <f>B7L804C24+B7L804C25</f>
        <v>414618.68382243445</v>
      </c>
      <c r="BD11" s="16" t="s">
        <v>18257</v>
      </c>
      <c r="BE11" s="23">
        <f>IF(B7L804C26=0,0,B7L804C25/B7L804C26)</f>
        <v>0.93378007738906876</v>
      </c>
      <c r="BF11" s="16" t="s">
        <v>18258</v>
      </c>
      <c r="BG11" s="17">
        <f>B7L304C35+B7L304C37+B7L404C37+B7L504C43+B7L504C45+B7L604C43+B7L604C45+B7L704C29</f>
        <v>4802.5112602517793</v>
      </c>
      <c r="BH11" s="16" t="s">
        <v>18259</v>
      </c>
      <c r="BI11" s="23">
        <f>B7L204C31</f>
        <v>616.82453989188184</v>
      </c>
      <c r="BJ11" s="16" t="s">
        <v>18260</v>
      </c>
      <c r="BK11" s="17">
        <f>B7L804C28+B7L804C29</f>
        <v>5419.3358001436609</v>
      </c>
      <c r="BL11" s="16" t="s">
        <v>18261</v>
      </c>
      <c r="BM11" s="23">
        <f>IF(B7L804C30=0,0,B7L804C29/B7L804C30)</f>
        <v>0.11381921376334171</v>
      </c>
      <c r="BN11" s="16" t="s">
        <v>18262</v>
      </c>
      <c r="BO11" s="17">
        <f>B7L304C39+B7L404C39+B7L504C47+B7L604C47+B7L704C31</f>
        <v>9821.7890540097851</v>
      </c>
      <c r="BP11" s="16" t="s">
        <v>18263</v>
      </c>
      <c r="BQ11" s="17">
        <f>B7L304C40+B7L404C40+B7L504C48+B7L604C48+B7L704C32</f>
        <v>25536.651540425446</v>
      </c>
      <c r="BR11" s="16" t="s">
        <v>18264</v>
      </c>
      <c r="BS11" s="17">
        <f>B7L204C25</f>
        <v>357934.25</v>
      </c>
      <c r="BT11" s="16" t="s">
        <v>18265</v>
      </c>
      <c r="BU11" s="17">
        <f>B7L804C33+B7L804C34</f>
        <v>383470.90154042543</v>
      </c>
      <c r="BV11" s="16" t="s">
        <v>18266</v>
      </c>
      <c r="BW11" s="23">
        <f>IF(B7L804C35=0,0,B7L804C34/B7L804C35)</f>
        <v>0.93340654678661883</v>
      </c>
      <c r="BX11" s="16" t="s">
        <v>18267</v>
      </c>
      <c r="BY11" s="17">
        <f>B7L304C45+B7L304C47+B7L404C47+B7L504C55+B7L504C57+B7L604C55+B7L604C57+B7L704C37</f>
        <v>4501.704425902697</v>
      </c>
      <c r="BZ11" s="16" t="s">
        <v>18268</v>
      </c>
      <c r="CA11" s="23">
        <f>B7L204C39</f>
        <v>570.39847296018218</v>
      </c>
      <c r="CB11" s="16" t="s">
        <v>18269</v>
      </c>
      <c r="CC11" s="17">
        <f>B7L804C37+B7L804C38</f>
        <v>5072.1028988628796</v>
      </c>
      <c r="CD11" s="16" t="s">
        <v>18270</v>
      </c>
      <c r="CE11" s="23">
        <f>IF(B7L804C39=0,0,B7L804C38/B7L804C39)</f>
        <v>0.11245798524475134</v>
      </c>
      <c r="CF11" s="16" t="s">
        <v>18271</v>
      </c>
      <c r="CG11" s="17">
        <f>B7L304C49+B7L404C49+B7L504C59+B7L604C59+B7L704C39</f>
        <v>9219.482610904839</v>
      </c>
      <c r="CH11" s="16" t="s">
        <v>18272</v>
      </c>
      <c r="CI11" s="17">
        <f>B7L304C50+B7L404C50+B7L504C60+B7L604C60+B7L704C40</f>
        <v>23970.654788352585</v>
      </c>
      <c r="CJ11" s="16" t="s">
        <v>18273</v>
      </c>
      <c r="CK11" s="17">
        <f>B7L204C33</f>
        <v>333319</v>
      </c>
      <c r="CL11" s="16" t="s">
        <v>18274</v>
      </c>
      <c r="CM11" s="17">
        <f>B7L804C42+B7L804C43</f>
        <v>357289.65478835261</v>
      </c>
      <c r="CN11" s="16" t="s">
        <v>18275</v>
      </c>
      <c r="CO11" s="23">
        <f>IF(B7L804C44=0,0,B7L804C43/B7L804C44)</f>
        <v>0.93290974292957884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1677.260996328547</v>
      </c>
      <c r="F12" s="16" t="s">
        <v>18277</v>
      </c>
      <c r="G12" s="23">
        <f>B7L205C7</f>
        <v>213.76954174427587</v>
      </c>
      <c r="H12" s="16" t="s">
        <v>18278</v>
      </c>
      <c r="I12" s="17">
        <f>B7L805C1+B7L805C2</f>
        <v>1891.0305380728228</v>
      </c>
      <c r="J12" s="16" t="s">
        <v>18279</v>
      </c>
      <c r="K12" s="23">
        <f>IF(B7L805C3=0,0,B7L805C2/B7L805C3)</f>
        <v>0.11304393950302441</v>
      </c>
      <c r="L12" s="16" t="s">
        <v>18280</v>
      </c>
      <c r="M12" s="17">
        <f>B7L305C9+B7L405C9+B7L505C11+B7L605C11+B7L705C7</f>
        <v>3527.2471473470068</v>
      </c>
      <c r="N12" s="16" t="s">
        <v>18281</v>
      </c>
      <c r="O12" s="17">
        <f>B7L305C10+B7L405C10+B7L505C12+B7L605C12+B7L705C8</f>
        <v>9170.8425831022178</v>
      </c>
      <c r="P12" s="16" t="s">
        <v>18282</v>
      </c>
      <c r="Q12" s="17">
        <f>B7L205C1</f>
        <v>127530</v>
      </c>
      <c r="R12" s="16" t="s">
        <v>18283</v>
      </c>
      <c r="S12" s="17">
        <f>B7L805C6+B7L805C7</f>
        <v>136700.84258310223</v>
      </c>
      <c r="T12" s="16" t="s">
        <v>18284</v>
      </c>
      <c r="U12" s="23">
        <f>IF(B7L805C8=0,0,B7L805C7/B7L805C8)</f>
        <v>0.93291305006019143</v>
      </c>
      <c r="V12" s="16" t="s">
        <v>18285</v>
      </c>
      <c r="W12" s="17">
        <f>B7L305C15+B7L305C17+B7L405C17+B7L505C19+B7L505C21+B7L605C19+B7L605C21+B7L705C13</f>
        <v>1747.4985974579279</v>
      </c>
      <c r="X12" s="16" t="s">
        <v>18286</v>
      </c>
      <c r="Y12" s="23">
        <f>B7L205C15</f>
        <v>225.01676832067119</v>
      </c>
      <c r="Z12" s="16" t="s">
        <v>18287</v>
      </c>
      <c r="AA12" s="17">
        <f>B7L805C10+B7L805C11</f>
        <v>1972.5153657785991</v>
      </c>
      <c r="AB12" s="16" t="s">
        <v>18288</v>
      </c>
      <c r="AC12" s="23">
        <f>IF(B7L805C12=0,0,B7L805C11/B7L805C12)</f>
        <v>0.1140760534617441</v>
      </c>
      <c r="AD12" s="16" t="s">
        <v>18289</v>
      </c>
      <c r="AE12" s="17">
        <f>B7L305C19+B7L405C19+B7L505C23+B7L605C23+B7L705C15</f>
        <v>3675.9638612486033</v>
      </c>
      <c r="AF12" s="16" t="s">
        <v>18290</v>
      </c>
      <c r="AG12" s="17">
        <f>B7L305C20+B7L405C20+B7L505C24+B7L605C24+B7L705C16</f>
        <v>9557.5060392463711</v>
      </c>
      <c r="AH12" s="16" t="s">
        <v>18291</v>
      </c>
      <c r="AI12" s="17">
        <f>B7L205C9</f>
        <v>135422</v>
      </c>
      <c r="AJ12" s="16" t="s">
        <v>18292</v>
      </c>
      <c r="AK12" s="17">
        <f>B7L805C15+B7L805C16</f>
        <v>144979.50603924636</v>
      </c>
      <c r="AL12" s="16" t="s">
        <v>18293</v>
      </c>
      <c r="AM12" s="23">
        <f>IF(B7L805C17=0,0,B7L805C16/B7L805C17)</f>
        <v>0.93407684782248379</v>
      </c>
      <c r="AN12" s="16" t="s">
        <v>18294</v>
      </c>
      <c r="AO12" s="17">
        <f>B7L305C25+B7L305C27+B7L405C27+B7L505C31+B7L505C33+B7L605C31+B7L605C33+B7L705C21</f>
        <v>1792.110454819936</v>
      </c>
      <c r="AP12" s="16" t="s">
        <v>18295</v>
      </c>
      <c r="AQ12" s="23">
        <f>B7L205C23</f>
        <v>238.41708326719936</v>
      </c>
      <c r="AR12" s="16" t="s">
        <v>18296</v>
      </c>
      <c r="AS12" s="17">
        <f>B7L805C19+B7L805C20</f>
        <v>2030.5275380871353</v>
      </c>
      <c r="AT12" s="16" t="s">
        <v>18297</v>
      </c>
      <c r="AU12" s="23">
        <f>IF(B7L805C21=0,0,B7L805C20/B7L805C21)</f>
        <v>0.11741632595231923</v>
      </c>
      <c r="AV12" s="16" t="s">
        <v>18298</v>
      </c>
      <c r="AW12" s="17">
        <f>B7L305C29+B7L405C29+B7L505C35+B7L605C35+B7L705C23</f>
        <v>3728.7996606696479</v>
      </c>
      <c r="AX12" s="16" t="s">
        <v>18299</v>
      </c>
      <c r="AY12" s="17">
        <f>B7L305C30+B7L405C30+B7L505C36+B7L605C36+B7L705C24</f>
        <v>9694.8791177410858</v>
      </c>
      <c r="AZ12" s="16" t="s">
        <v>18300</v>
      </c>
      <c r="BA12" s="17">
        <f>B7L205C17</f>
        <v>138910</v>
      </c>
      <c r="BB12" s="16" t="s">
        <v>18301</v>
      </c>
      <c r="BC12" s="17">
        <f>B7L805C24+B7L805C25</f>
        <v>148604.87911774107</v>
      </c>
      <c r="BD12" s="16" t="s">
        <v>18302</v>
      </c>
      <c r="BE12" s="23">
        <f>IF(B7L805C26=0,0,B7L805C25/B7L805C26)</f>
        <v>0.93476069443144105</v>
      </c>
      <c r="BF12" s="16" t="s">
        <v>18303</v>
      </c>
      <c r="BG12" s="17">
        <f>B7L305C35+B7L305C37+B7L405C37+B7L505C43+B7L505C45+B7L605C43+B7L605C45+B7L705C29</f>
        <v>1751.7815279920139</v>
      </c>
      <c r="BH12" s="16" t="s">
        <v>18304</v>
      </c>
      <c r="BI12" s="23">
        <f>B7L205C31</f>
        <v>234.57467558977081</v>
      </c>
      <c r="BJ12" s="16" t="s">
        <v>18305</v>
      </c>
      <c r="BK12" s="17">
        <f>B7L805C28+B7L805C29</f>
        <v>1986.3562035817847</v>
      </c>
      <c r="BL12" s="16" t="s">
        <v>18306</v>
      </c>
      <c r="BM12" s="23">
        <f>IF(B7L805C30=0,0,B7L805C29/B7L805C30)</f>
        <v>0.11809295591938004</v>
      </c>
      <c r="BN12" s="16" t="s">
        <v>18307</v>
      </c>
      <c r="BO12" s="17">
        <f>B7L305C39+B7L405C39+B7L505C47+B7L605C47+B7L705C31</f>
        <v>3629.1791058310773</v>
      </c>
      <c r="BP12" s="16" t="s">
        <v>18308</v>
      </c>
      <c r="BQ12" s="17">
        <f>B7L305C40+B7L405C40+B7L505C48+B7L605C48+B7L705C32</f>
        <v>9435.8656751608014</v>
      </c>
      <c r="BR12" s="16" t="s">
        <v>18309</v>
      </c>
      <c r="BS12" s="17">
        <f>B7L205C25</f>
        <v>136120.25</v>
      </c>
      <c r="BT12" s="16" t="s">
        <v>18310</v>
      </c>
      <c r="BU12" s="17">
        <f>B7L805C33+B7L805C34</f>
        <v>145556.11567516081</v>
      </c>
      <c r="BV12" s="16" t="s">
        <v>18311</v>
      </c>
      <c r="BW12" s="23">
        <f>IF(B7L805C35=0,0,B7L805C34/B7L805C35)</f>
        <v>0.93517369138773299</v>
      </c>
      <c r="BX12" s="16" t="s">
        <v>18312</v>
      </c>
      <c r="BY12" s="17">
        <f>B7L305C45+B7L305C47+B7L405C47+B7L505C55+B7L505C57+B7L605C55+B7L605C57+B7L705C37</f>
        <v>1652.7863301585935</v>
      </c>
      <c r="BZ12" s="16" t="s">
        <v>18313</v>
      </c>
      <c r="CA12" s="23">
        <f>B7L205C39</f>
        <v>222.4913239908534</v>
      </c>
      <c r="CB12" s="16" t="s">
        <v>18314</v>
      </c>
      <c r="CC12" s="17">
        <f>B7L805C37+B7L805C38</f>
        <v>1875.2776541494468</v>
      </c>
      <c r="CD12" s="16" t="s">
        <v>18315</v>
      </c>
      <c r="CE12" s="23">
        <f>IF(B7L805C39=0,0,B7L805C38/B7L805C39)</f>
        <v>0.11864447032605785</v>
      </c>
      <c r="CF12" s="16" t="s">
        <v>18316</v>
      </c>
      <c r="CG12" s="17">
        <f>B7L305C49+B7L405C49+B7L505C59+B7L605C59+B7L705C39</f>
        <v>3421.7324876122657</v>
      </c>
      <c r="CH12" s="16" t="s">
        <v>18317</v>
      </c>
      <c r="CI12" s="17">
        <f>B7L305C50+B7L405C50+B7L505C60+B7L605C60+B7L705C40</f>
        <v>8896.5044677918904</v>
      </c>
      <c r="CJ12" s="16" t="s">
        <v>18318</v>
      </c>
      <c r="CK12" s="17">
        <f>B7L205C33</f>
        <v>130015.4</v>
      </c>
      <c r="CL12" s="16" t="s">
        <v>18319</v>
      </c>
      <c r="CM12" s="17">
        <f>B7L805C42+B7L805C43</f>
        <v>138911.90446779187</v>
      </c>
      <c r="CN12" s="16" t="s">
        <v>18320</v>
      </c>
      <c r="CO12" s="23">
        <f>IF(B7L805C44=0,0,B7L805C43/B7L805C44)</f>
        <v>0.93595578073832675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2041.589665680774</v>
      </c>
      <c r="F13" s="16" t="s">
        <v>18322</v>
      </c>
      <c r="G13" s="23">
        <f>B7L206C7</f>
        <v>477.79914731400737</v>
      </c>
      <c r="H13" s="16" t="s">
        <v>18323</v>
      </c>
      <c r="I13" s="17">
        <f>B7L806C1+B7L806C2</f>
        <v>2519.3888129947813</v>
      </c>
      <c r="J13" s="16" t="s">
        <v>18324</v>
      </c>
      <c r="K13" s="23">
        <f>IF(B7L806C3=0,0,B7L806C2/B7L806C3)</f>
        <v>0.18964883262542179</v>
      </c>
      <c r="L13" s="16" t="s">
        <v>18325</v>
      </c>
      <c r="M13" s="17">
        <f>B7L306C9+B7L406C9+B7L506C11+B7L606C11+B7L706C7</f>
        <v>4362.4684365242565</v>
      </c>
      <c r="N13" s="16" t="s">
        <v>18326</v>
      </c>
      <c r="O13" s="17">
        <f>B7L306C10+B7L406C10+B7L506C12+B7L606C12+B7L706C8</f>
        <v>11342.417934963069</v>
      </c>
      <c r="P13" s="16" t="s">
        <v>18327</v>
      </c>
      <c r="Q13" s="17">
        <f>B7L206C1</f>
        <v>285044</v>
      </c>
      <c r="R13" s="16" t="s">
        <v>18328</v>
      </c>
      <c r="S13" s="17">
        <f>B7L806C6+B7L806C7</f>
        <v>296386.41793496307</v>
      </c>
      <c r="T13" s="16" t="s">
        <v>18329</v>
      </c>
      <c r="U13" s="23">
        <f>IF(B7L806C8=0,0,B7L806C7/B7L806C8)</f>
        <v>0.96173097939510854</v>
      </c>
      <c r="V13" s="16" t="s">
        <v>18330</v>
      </c>
      <c r="W13" s="17">
        <f>B7L306C15+B7L306C17+B7L406C17+B7L506C19+B7L506C21+B7L606C19+B7L606C21+B7L706C13</f>
        <v>2038.5726915883802</v>
      </c>
      <c r="X13" s="16" t="s">
        <v>18331</v>
      </c>
      <c r="Y13" s="23">
        <f>B7L206C15</f>
        <v>473.03585260364702</v>
      </c>
      <c r="Z13" s="16" t="s">
        <v>18332</v>
      </c>
      <c r="AA13" s="17">
        <f>B7L806C10+B7L806C11</f>
        <v>2511.6085441920272</v>
      </c>
      <c r="AB13" s="16" t="s">
        <v>18333</v>
      </c>
      <c r="AC13" s="23">
        <f>IF(B7L806C12=0,0,B7L806C11/B7L806C12)</f>
        <v>0.18833980068172623</v>
      </c>
      <c r="AD13" s="16" t="s">
        <v>18334</v>
      </c>
      <c r="AE13" s="17">
        <f>B7L306C19+B7L406C19+B7L506C23+B7L606C23+B7L706C15</f>
        <v>4355.401337606093</v>
      </c>
      <c r="AF13" s="16" t="s">
        <v>18335</v>
      </c>
      <c r="AG13" s="17">
        <f>B7L306C20+B7L406C20+B7L506C24+B7L606C24+B7L706C16</f>
        <v>11324.043477775842</v>
      </c>
      <c r="AH13" s="16" t="s">
        <v>18336</v>
      </c>
      <c r="AI13" s="17">
        <f>B7L206C9</f>
        <v>284687.5</v>
      </c>
      <c r="AJ13" s="16" t="s">
        <v>18337</v>
      </c>
      <c r="AK13" s="17">
        <f>B7L806C15+B7L806C16</f>
        <v>296011.54347777582</v>
      </c>
      <c r="AL13" s="16" t="s">
        <v>18338</v>
      </c>
      <c r="AM13" s="23">
        <f>IF(B7L806C17=0,0,B7L806C16/B7L806C17)</f>
        <v>0.9617445882524307</v>
      </c>
      <c r="AN13" s="16" t="s">
        <v>18339</v>
      </c>
      <c r="AO13" s="17">
        <f>B7L306C25+B7L306C27+B7L406C27+B7L506C31+B7L506C33+B7L606C31+B7L606C33+B7L706C21</f>
        <v>2080.6175157526268</v>
      </c>
      <c r="AP13" s="16" t="s">
        <v>18340</v>
      </c>
      <c r="AQ13" s="23">
        <f>B7L206C23</f>
        <v>500.2073134635811</v>
      </c>
      <c r="AR13" s="16" t="s">
        <v>18341</v>
      </c>
      <c r="AS13" s="17">
        <f>B7L806C19+B7L806C20</f>
        <v>2580.8248292162079</v>
      </c>
      <c r="AT13" s="16" t="s">
        <v>18342</v>
      </c>
      <c r="AU13" s="23">
        <f>IF(B7L806C21=0,0,B7L806C20/B7L806C21)</f>
        <v>0.19381684018263773</v>
      </c>
      <c r="AV13" s="16" t="s">
        <v>18343</v>
      </c>
      <c r="AW13" s="17">
        <f>B7L306C29+B7L406C29+B7L506C35+B7L606C35+B7L706C23</f>
        <v>4397.4555266994466</v>
      </c>
      <c r="AX13" s="16" t="s">
        <v>18344</v>
      </c>
      <c r="AY13" s="17">
        <f>B7L306C30+B7L406C30+B7L506C36+B7L606C36+B7L706C24</f>
        <v>11433.384369418563</v>
      </c>
      <c r="AZ13" s="16" t="s">
        <v>18345</v>
      </c>
      <c r="BA13" s="17">
        <f>B7L206C17</f>
        <v>291438</v>
      </c>
      <c r="BB13" s="16" t="s">
        <v>18346</v>
      </c>
      <c r="BC13" s="17">
        <f>B7L806C24+B7L806C25</f>
        <v>302871.38436941855</v>
      </c>
      <c r="BD13" s="16" t="s">
        <v>18347</v>
      </c>
      <c r="BE13" s="23">
        <f>IF(B7L806C26=0,0,B7L806C25/B7L806C26)</f>
        <v>0.96225003430673062</v>
      </c>
      <c r="BF13" s="16" t="s">
        <v>18348</v>
      </c>
      <c r="BG13" s="17">
        <f>B7L306C35+B7L306C37+B7L406C37+B7L506C43+B7L506C45+B7L606C43+B7L606C45+B7L706C29</f>
        <v>2137.1903517679325</v>
      </c>
      <c r="BH13" s="16" t="s">
        <v>18349</v>
      </c>
      <c r="BI13" s="23">
        <f>B7L206C31</f>
        <v>511.62586654940372</v>
      </c>
      <c r="BJ13" s="16" t="s">
        <v>18350</v>
      </c>
      <c r="BK13" s="17">
        <f>B7L806C28+B7L806C29</f>
        <v>2648.8162183173363</v>
      </c>
      <c r="BL13" s="16" t="s">
        <v>18351</v>
      </c>
      <c r="BM13" s="23">
        <f>IF(B7L806C30=0,0,B7L806C29/B7L806C30)</f>
        <v>0.19315264796831191</v>
      </c>
      <c r="BN13" s="16" t="s">
        <v>18352</v>
      </c>
      <c r="BO13" s="17">
        <f>B7L306C39+B7L406C39+B7L506C47+B7L606C47+B7L706C31</f>
        <v>4492.3351849236305</v>
      </c>
      <c r="BP13" s="16" t="s">
        <v>18353</v>
      </c>
      <c r="BQ13" s="17">
        <f>B7L306C40+B7L406C40+B7L506C48+B7L606C48+B7L706C32</f>
        <v>11680.071480801438</v>
      </c>
      <c r="BR13" s="16" t="s">
        <v>18354</v>
      </c>
      <c r="BS13" s="17">
        <f>B7L206C25</f>
        <v>296889</v>
      </c>
      <c r="BT13" s="16" t="s">
        <v>18355</v>
      </c>
      <c r="BU13" s="17">
        <f>B7L806C33+B7L806C34</f>
        <v>308569.07148080145</v>
      </c>
      <c r="BV13" s="16" t="s">
        <v>18356</v>
      </c>
      <c r="BW13" s="23">
        <f>IF(B7L806C35=0,0,B7L806C34/B7L806C35)</f>
        <v>0.96214762735374093</v>
      </c>
      <c r="BX13" s="16" t="s">
        <v>18357</v>
      </c>
      <c r="BY13" s="17">
        <f>B7L306C45+B7L306C47+B7L406C47+B7L506C55+B7L506C57+B7L606C55+B7L606C57+B7L706C37</f>
        <v>2133.0794822308649</v>
      </c>
      <c r="BZ13" s="16" t="s">
        <v>18358</v>
      </c>
      <c r="CA13" s="23">
        <f>B7L206C39</f>
        <v>504.11041458883159</v>
      </c>
      <c r="CB13" s="16" t="s">
        <v>18359</v>
      </c>
      <c r="CC13" s="17">
        <f>B7L806C37+B7L806C38</f>
        <v>2637.1898968196965</v>
      </c>
      <c r="CD13" s="16" t="s">
        <v>18360</v>
      </c>
      <c r="CE13" s="23">
        <f>IF(B7L806C39=0,0,B7L806C38/B7L806C39)</f>
        <v>0.19115438565753667</v>
      </c>
      <c r="CF13" s="16" t="s">
        <v>18361</v>
      </c>
      <c r="CG13" s="17">
        <f>B7L306C49+B7L406C49+B7L506C59+B7L606C59+B7L706C39</f>
        <v>4471.5092146417583</v>
      </c>
      <c r="CH13" s="16" t="s">
        <v>18362</v>
      </c>
      <c r="CI13" s="17">
        <f>B7L306C50+B7L406C50+B7L506C60+B7L606C60+B7L706C40</f>
        <v>11625.923958068572</v>
      </c>
      <c r="CJ13" s="16" t="s">
        <v>18363</v>
      </c>
      <c r="CK13" s="17">
        <f>B7L206C33</f>
        <v>294582.8</v>
      </c>
      <c r="CL13" s="16" t="s">
        <v>18364</v>
      </c>
      <c r="CM13" s="17">
        <f>B7L806C42+B7L806C43</f>
        <v>306208.72395806859</v>
      </c>
      <c r="CN13" s="16" t="s">
        <v>18365</v>
      </c>
      <c r="CO13" s="23">
        <f>IF(B7L806C44=0,0,B7L806C43/B7L806C44)</f>
        <v>0.9620326821267815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1041.4151683670445</v>
      </c>
      <c r="F14" s="16" t="s">
        <v>18367</v>
      </c>
      <c r="G14" s="23">
        <f>B7L207C7</f>
        <v>142.06715079584691</v>
      </c>
      <c r="H14" s="16" t="s">
        <v>18368</v>
      </c>
      <c r="I14" s="17">
        <f>B7L807C1+B7L807C2</f>
        <v>1183.4823191628914</v>
      </c>
      <c r="J14" s="16" t="s">
        <v>18369</v>
      </c>
      <c r="K14" s="23">
        <f>IF(B7L807C3=0,0,B7L807C2/B7L807C3)</f>
        <v>0.12004163348746502</v>
      </c>
      <c r="L14" s="16" t="s">
        <v>18370</v>
      </c>
      <c r="M14" s="17">
        <f>B7L307C9+B7L407C9+B7L507C11+B7L607C11+B7L707C7</f>
        <v>2109.6298257787448</v>
      </c>
      <c r="N14" s="16" t="s">
        <v>18371</v>
      </c>
      <c r="O14" s="17">
        <f>B7L307C10+B7L407C10+B7L507C12+B7L607C12+B7L707C8</f>
        <v>5485.0375470247363</v>
      </c>
      <c r="P14" s="16" t="s">
        <v>18372</v>
      </c>
      <c r="Q14" s="17">
        <f>B7L207C1</f>
        <v>84754</v>
      </c>
      <c r="R14" s="16" t="s">
        <v>18373</v>
      </c>
      <c r="S14" s="17">
        <f>B7L807C6+B7L807C7</f>
        <v>90239.037547024738</v>
      </c>
      <c r="T14" s="16" t="s">
        <v>18374</v>
      </c>
      <c r="U14" s="23">
        <f>IF(B7L807C8=0,0,B7L807C7/B7L807C8)</f>
        <v>0.93921657747993581</v>
      </c>
      <c r="V14" s="16" t="s">
        <v>18375</v>
      </c>
      <c r="W14" s="17">
        <f>B7L307C15+B7L307C17+B7L407C17+B7L507C19+B7L507C21+B7L607C19+B7L607C21+B7L707C13</f>
        <v>1118.6688847666896</v>
      </c>
      <c r="X14" s="16" t="s">
        <v>18376</v>
      </c>
      <c r="Y14" s="23">
        <f>B7L207C15</f>
        <v>147.43930389288505</v>
      </c>
      <c r="Z14" s="16" t="s">
        <v>18377</v>
      </c>
      <c r="AA14" s="17">
        <f>B7L807C10+B7L807C11</f>
        <v>1266.1081886595748</v>
      </c>
      <c r="AB14" s="16" t="s">
        <v>18378</v>
      </c>
      <c r="AC14" s="23">
        <f>IF(B7L807C12=0,0,B7L807C11/B7L807C12)</f>
        <v>0.11645079402651888</v>
      </c>
      <c r="AD14" s="16" t="s">
        <v>18379</v>
      </c>
      <c r="AE14" s="17">
        <f>B7L307C19+B7L407C19+B7L507C23+B7L607C23+B7L707C15</f>
        <v>2270.1893216667931</v>
      </c>
      <c r="AF14" s="16" t="s">
        <v>18380</v>
      </c>
      <c r="AG14" s="17">
        <f>B7L307C20+B7L407C20+B7L507C24+B7L607C24+B7L707C16</f>
        <v>5902.4922363336618</v>
      </c>
      <c r="AH14" s="16" t="s">
        <v>18381</v>
      </c>
      <c r="AI14" s="17">
        <f>B7L207C9</f>
        <v>88733.5</v>
      </c>
      <c r="AJ14" s="16" t="s">
        <v>18382</v>
      </c>
      <c r="AK14" s="17">
        <f>B7L807C15+B7L807C16</f>
        <v>94635.992236333666</v>
      </c>
      <c r="AL14" s="16" t="s">
        <v>18383</v>
      </c>
      <c r="AM14" s="23">
        <f>IF(B7L807C17=0,0,B7L807C16/B7L807C17)</f>
        <v>0.93762952026124036</v>
      </c>
      <c r="AN14" s="16" t="s">
        <v>18384</v>
      </c>
      <c r="AO14" s="17">
        <f>B7L307C25+B7L307C27+B7L407C27+B7L507C31+B7L507C33+B7L607C31+B7L607C33+B7L707C21</f>
        <v>1249.703572031769</v>
      </c>
      <c r="AP14" s="16" t="s">
        <v>18385</v>
      </c>
      <c r="AQ14" s="23">
        <f>B7L207C23</f>
        <v>168.98360721182272</v>
      </c>
      <c r="AR14" s="16" t="s">
        <v>18386</v>
      </c>
      <c r="AS14" s="17">
        <f>B7L807C19+B7L807C20</f>
        <v>1418.6871792435918</v>
      </c>
      <c r="AT14" s="16" t="s">
        <v>18387</v>
      </c>
      <c r="AU14" s="23">
        <f>IF(B7L807C21=0,0,B7L807C20/B7L807C21)</f>
        <v>0.11911266252643554</v>
      </c>
      <c r="AV14" s="16" t="s">
        <v>18388</v>
      </c>
      <c r="AW14" s="17">
        <f>B7L307C29+B7L407C29+B7L507C35+B7L607C35+B7L707C23</f>
        <v>2523.9244515813962</v>
      </c>
      <c r="AX14" s="16" t="s">
        <v>18389</v>
      </c>
      <c r="AY14" s="17">
        <f>B7L307C30+B7L407C30+B7L507C36+B7L607C36+B7L707C24</f>
        <v>6562.2035741116306</v>
      </c>
      <c r="AZ14" s="16" t="s">
        <v>18390</v>
      </c>
      <c r="BA14" s="17">
        <f>B7L207C17</f>
        <v>98455.666666666672</v>
      </c>
      <c r="BB14" s="16" t="s">
        <v>18391</v>
      </c>
      <c r="BC14" s="17">
        <f>B7L807C24+B7L807C25</f>
        <v>105017.8702407783</v>
      </c>
      <c r="BD14" s="16" t="s">
        <v>18392</v>
      </c>
      <c r="BE14" s="23">
        <f>IF(B7L807C26=0,0,B7L807C25/B7L807C26)</f>
        <v>0.93751345786135043</v>
      </c>
      <c r="BF14" s="16" t="s">
        <v>18393</v>
      </c>
      <c r="BG14" s="17">
        <f>B7L307C35+B7L307C37+B7L407C37+B7L507C43+B7L507C45+B7L607C43+B7L607C45+B7L707C29</f>
        <v>1450.9737078143403</v>
      </c>
      <c r="BH14" s="16" t="s">
        <v>18394</v>
      </c>
      <c r="BI14" s="23">
        <f>B7L207C31</f>
        <v>192.89302776618331</v>
      </c>
      <c r="BJ14" s="16" t="s">
        <v>18395</v>
      </c>
      <c r="BK14" s="17">
        <f>B7L807C28+B7L807C29</f>
        <v>1643.8667355805237</v>
      </c>
      <c r="BL14" s="16" t="s">
        <v>18396</v>
      </c>
      <c r="BM14" s="23">
        <f>IF(B7L807C30=0,0,B7L807C29/B7L807C30)</f>
        <v>0.11734103719670685</v>
      </c>
      <c r="BN14" s="16" t="s">
        <v>18397</v>
      </c>
      <c r="BO14" s="17">
        <f>B7L307C39+B7L407C39+B7L507C47+B7L607C47+B7L707C31</f>
        <v>2922.8374855388734</v>
      </c>
      <c r="BP14" s="16" t="s">
        <v>18398</v>
      </c>
      <c r="BQ14" s="17">
        <f>B7L307C40+B7L407C40+B7L507C48+B7L607C48+B7L707C32</f>
        <v>7599.3774624010712</v>
      </c>
      <c r="BR14" s="16" t="s">
        <v>18399</v>
      </c>
      <c r="BS14" s="17">
        <f>B7L207C25</f>
        <v>111933</v>
      </c>
      <c r="BT14" s="16" t="s">
        <v>18400</v>
      </c>
      <c r="BU14" s="17">
        <f>B7L807C33+B7L807C34</f>
        <v>119532.37746240107</v>
      </c>
      <c r="BV14" s="16" t="s">
        <v>18401</v>
      </c>
      <c r="BW14" s="23">
        <f>IF(B7L807C35=0,0,B7L807C34/B7L807C35)</f>
        <v>0.93642410848231095</v>
      </c>
      <c r="BX14" s="16" t="s">
        <v>18402</v>
      </c>
      <c r="BY14" s="17">
        <f>B7L307C45+B7L307C47+B7L407C47+B7L507C55+B7L507C57+B7L607C55+B7L607C57+B7L707C37</f>
        <v>1543.8915232287743</v>
      </c>
      <c r="BZ14" s="16" t="s">
        <v>18403</v>
      </c>
      <c r="CA14" s="23">
        <f>B7L207C39</f>
        <v>206.13125006409277</v>
      </c>
      <c r="CB14" s="16" t="s">
        <v>18404</v>
      </c>
      <c r="CC14" s="17">
        <f>B7L807C37+B7L807C38</f>
        <v>1750.022773292867</v>
      </c>
      <c r="CD14" s="16" t="s">
        <v>18405</v>
      </c>
      <c r="CE14" s="23">
        <f>IF(B7L807C39=0,0,B7L807C38/B7L807C39)</f>
        <v>0.11778775294234221</v>
      </c>
      <c r="CF14" s="16" t="s">
        <v>18406</v>
      </c>
      <c r="CG14" s="17">
        <f>B7L307C49+B7L407C49+B7L507C59+B7L607C59+B7L707C39</f>
        <v>3114.0870092662599</v>
      </c>
      <c r="CH14" s="16" t="s">
        <v>18407</v>
      </c>
      <c r="CI14" s="17">
        <f>B7L307C50+B7L407C50+B7L507C60+B7L607C60+B7L707C40</f>
        <v>8096.626224092277</v>
      </c>
      <c r="CJ14" s="16" t="s">
        <v>18408</v>
      </c>
      <c r="CK14" s="17">
        <f>B7L207C33</f>
        <v>120455.2</v>
      </c>
      <c r="CL14" s="16" t="s">
        <v>18409</v>
      </c>
      <c r="CM14" s="17">
        <f>B7L807C42+B7L807C43</f>
        <v>128551.82622409228</v>
      </c>
      <c r="CN14" s="16" t="s">
        <v>18410</v>
      </c>
      <c r="CO14" s="23">
        <f>IF(B7L807C44=0,0,B7L807C43/B7L807C44)</f>
        <v>0.93701663786574141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2449.8000811225343</v>
      </c>
      <c r="F15" s="16" t="s">
        <v>18412</v>
      </c>
      <c r="G15" s="23">
        <f>B7L208C7</f>
        <v>121.74789740429894</v>
      </c>
      <c r="H15" s="16" t="s">
        <v>18413</v>
      </c>
      <c r="I15" s="17">
        <f>B7L808C1+B7L808C2</f>
        <v>2571.547978526833</v>
      </c>
      <c r="J15" s="16" t="s">
        <v>18414</v>
      </c>
      <c r="K15" s="23">
        <f>IF(B7L808C3=0,0,B7L808C2/B7L808C3)</f>
        <v>4.7344206066123974E-2</v>
      </c>
      <c r="L15" s="16" t="s">
        <v>18415</v>
      </c>
      <c r="M15" s="17">
        <f>B7L308C9+B7L408C9+B7L508C11+B7L608C11+B7L708C7</f>
        <v>5010.679245113939</v>
      </c>
      <c r="N15" s="16" t="s">
        <v>18416</v>
      </c>
      <c r="O15" s="17">
        <f>B7L308C10+B7L408C10+B7L508C12+B7L608C12+B7L708C8</f>
        <v>13027.766037296242</v>
      </c>
      <c r="P15" s="16" t="s">
        <v>18417</v>
      </c>
      <c r="Q15" s="17">
        <f>B7L208C1</f>
        <v>72632</v>
      </c>
      <c r="R15" s="16" t="s">
        <v>18418</v>
      </c>
      <c r="S15" s="17">
        <f>B7L808C6+B7L808C7</f>
        <v>85659.766037296242</v>
      </c>
      <c r="T15" s="16" t="s">
        <v>18419</v>
      </c>
      <c r="U15" s="23">
        <f>IF(B7L808C8=0,0,B7L808C7/B7L808C8)</f>
        <v>0.84791265911672054</v>
      </c>
      <c r="V15" s="16" t="s">
        <v>18420</v>
      </c>
      <c r="W15" s="17">
        <f>B7L308C15+B7L308C17+B7L408C17+B7L508C19+B7L508C21+B7L608C19+B7L608C21+B7L708C13</f>
        <v>2445.7936459443863</v>
      </c>
      <c r="X15" s="16" t="s">
        <v>18421</v>
      </c>
      <c r="Y15" s="23">
        <f>B7L208C15</f>
        <v>116.90663101642114</v>
      </c>
      <c r="Z15" s="16" t="s">
        <v>18422</v>
      </c>
      <c r="AA15" s="17">
        <f>B7L808C10+B7L808C11</f>
        <v>2562.7002769608075</v>
      </c>
      <c r="AB15" s="16" t="s">
        <v>18423</v>
      </c>
      <c r="AC15" s="23">
        <f>IF(B7L808C12=0,0,B7L808C11/B7L808C12)</f>
        <v>4.5618534507306741E-2</v>
      </c>
      <c r="AD15" s="16" t="s">
        <v>18424</v>
      </c>
      <c r="AE15" s="17">
        <f>B7L308C19+B7L408C19+B7L508C23+B7L608C23+B7L708C15</f>
        <v>4998.6340446241247</v>
      </c>
      <c r="AF15" s="16" t="s">
        <v>18425</v>
      </c>
      <c r="AG15" s="17">
        <f>B7L308C20+B7L408C20+B7L508C24+B7L608C24+B7L708C16</f>
        <v>12996.448516022725</v>
      </c>
      <c r="AH15" s="16" t="s">
        <v>18426</v>
      </c>
      <c r="AI15" s="17">
        <f>B7L208C9</f>
        <v>70358</v>
      </c>
      <c r="AJ15" s="16" t="s">
        <v>18427</v>
      </c>
      <c r="AK15" s="17">
        <f>B7L808C15+B7L808C16</f>
        <v>83354.44851602272</v>
      </c>
      <c r="AL15" s="16" t="s">
        <v>18428</v>
      </c>
      <c r="AM15" s="23">
        <f>IF(B7L808C17=0,0,B7L808C16/B7L808C17)</f>
        <v>0.84408212462080545</v>
      </c>
      <c r="AN15" s="16" t="s">
        <v>18429</v>
      </c>
      <c r="AO15" s="17">
        <f>B7L308C25+B7L308C27+B7L408C27+B7L508C31+B7L508C33+B7L608C31+B7L608C33+B7L708C21</f>
        <v>2413.6879155995334</v>
      </c>
      <c r="AP15" s="16" t="s">
        <v>18430</v>
      </c>
      <c r="AQ15" s="23">
        <f>B7L208C23</f>
        <v>120.94261928431571</v>
      </c>
      <c r="AR15" s="16" t="s">
        <v>18431</v>
      </c>
      <c r="AS15" s="17">
        <f>B7L808C19+B7L808C20</f>
        <v>2534.6305348838491</v>
      </c>
      <c r="AT15" s="16" t="s">
        <v>18432</v>
      </c>
      <c r="AU15" s="23">
        <f>IF(B7L808C21=0,0,B7L808C20/B7L808C21)</f>
        <v>4.7716074441539059E-2</v>
      </c>
      <c r="AV15" s="16" t="s">
        <v>18433</v>
      </c>
      <c r="AW15" s="17">
        <f>B7L308C29+B7L408C29+B7L508C35+B7L608C35+B7L708C23</f>
        <v>4902.4968856574314</v>
      </c>
      <c r="AX15" s="16" t="s">
        <v>18434</v>
      </c>
      <c r="AY15" s="17">
        <f>B7L308C30+B7L408C30+B7L508C36+B7L608C36+B7L708C24</f>
        <v>12746.491902709324</v>
      </c>
      <c r="AZ15" s="16" t="s">
        <v>18435</v>
      </c>
      <c r="BA15" s="17">
        <f>B7L208C17</f>
        <v>70465.333333333343</v>
      </c>
      <c r="BB15" s="16" t="s">
        <v>18436</v>
      </c>
      <c r="BC15" s="17">
        <f>B7L808C24+B7L808C25</f>
        <v>83211.82523604267</v>
      </c>
      <c r="BD15" s="16" t="s">
        <v>18437</v>
      </c>
      <c r="BE15" s="23">
        <f>IF(B7L808C26=0,0,B7L808C25/B7L808C26)</f>
        <v>0.84681874401201973</v>
      </c>
      <c r="BF15" s="16" t="s">
        <v>18438</v>
      </c>
      <c r="BG15" s="17">
        <f>B7L308C35+B7L308C37+B7L408C37+B7L508C43+B7L508C45+B7L608C43+B7L608C45+B7L708C29</f>
        <v>2356.3149741835396</v>
      </c>
      <c r="BH15" s="16" t="s">
        <v>18439</v>
      </c>
      <c r="BI15" s="23">
        <f>B7L208C31</f>
        <v>122.1786812564726</v>
      </c>
      <c r="BJ15" s="16" t="s">
        <v>18440</v>
      </c>
      <c r="BK15" s="17">
        <f>B7L808C28+B7L808C29</f>
        <v>2478.4936554400119</v>
      </c>
      <c r="BL15" s="16" t="s">
        <v>18441</v>
      </c>
      <c r="BM15" s="23">
        <f>IF(B7L808C30=0,0,B7L808C29/B7L808C30)</f>
        <v>4.9295539243485363E-2</v>
      </c>
      <c r="BN15" s="16" t="s">
        <v>18442</v>
      </c>
      <c r="BO15" s="17">
        <f>B7L308C39+B7L408C39+B7L508C47+B7L608C47+B7L708C31</f>
        <v>4774.9119150844663</v>
      </c>
      <c r="BP15" s="16" t="s">
        <v>18443</v>
      </c>
      <c r="BQ15" s="17">
        <f>B7L308C40+B7L408C40+B7L508C48+B7L608C48+B7L708C32</f>
        <v>12414.770979219611</v>
      </c>
      <c r="BR15" s="16" t="s">
        <v>18444</v>
      </c>
      <c r="BS15" s="17">
        <f>B7L208C25</f>
        <v>70898.5</v>
      </c>
      <c r="BT15" s="16" t="s">
        <v>18445</v>
      </c>
      <c r="BU15" s="17">
        <f>B7L808C33+B7L808C34</f>
        <v>83313.270979219611</v>
      </c>
      <c r="BV15" s="16" t="s">
        <v>18446</v>
      </c>
      <c r="BW15" s="23">
        <f>IF(B7L808C35=0,0,B7L808C34/B7L808C35)</f>
        <v>0.85098687360005154</v>
      </c>
      <c r="BX15" s="16" t="s">
        <v>18447</v>
      </c>
      <c r="BY15" s="17">
        <f>B7L308C45+B7L308C47+B7L408C47+B7L508C55+B7L508C57+B7L608C55+B7L608C57+B7L708C37</f>
        <v>2344.386918461656</v>
      </c>
      <c r="BZ15" s="16" t="s">
        <v>18448</v>
      </c>
      <c r="CA15" s="23">
        <f>B7L208C39</f>
        <v>126.17665517740819</v>
      </c>
      <c r="CB15" s="16" t="s">
        <v>18449</v>
      </c>
      <c r="CC15" s="17">
        <f>B7L808C37+B7L808C38</f>
        <v>2470.5635736390641</v>
      </c>
      <c r="CD15" s="16" t="s">
        <v>18450</v>
      </c>
      <c r="CE15" s="23">
        <f>IF(B7L808C39=0,0,B7L808C38/B7L808C39)</f>
        <v>5.1072013091957746E-2</v>
      </c>
      <c r="CF15" s="16" t="s">
        <v>18451</v>
      </c>
      <c r="CG15" s="17">
        <f>B7L308C49+B7L408C49+B7L508C59+B7L608C59+B7L708C39</f>
        <v>4736.9116732351076</v>
      </c>
      <c r="CH15" s="16" t="s">
        <v>18452</v>
      </c>
      <c r="CI15" s="17">
        <f>B7L308C50+B7L408C50+B7L508C60+B7L608C60+B7L708C40</f>
        <v>12315.970350411279</v>
      </c>
      <c r="CJ15" s="16" t="s">
        <v>18453</v>
      </c>
      <c r="CK15" s="17">
        <f>B7L208C33</f>
        <v>73732.800000000003</v>
      </c>
      <c r="CL15" s="16" t="s">
        <v>18454</v>
      </c>
      <c r="CM15" s="17">
        <f>B7L808C42+B7L808C43</f>
        <v>86048.770350411287</v>
      </c>
      <c r="CN15" s="16" t="s">
        <v>18455</v>
      </c>
      <c r="CO15" s="23">
        <f>IF(B7L808C44=0,0,B7L808C43/B7L808C44)</f>
        <v>0.85687220979152068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180.74295786511334</v>
      </c>
      <c r="F16" s="16" t="s">
        <v>18457</v>
      </c>
      <c r="G16" s="23">
        <f>B7L209C7</f>
        <v>54.790912028504231</v>
      </c>
      <c r="H16" s="16" t="s">
        <v>18458</v>
      </c>
      <c r="I16" s="23">
        <f>B7L809C1+B7L809C2</f>
        <v>235.53386989361758</v>
      </c>
      <c r="J16" s="16" t="s">
        <v>18459</v>
      </c>
      <c r="K16" s="23">
        <f>IF(B7L809C3=0,0,B7L809C2/B7L809C3)</f>
        <v>0.23262434423232367</v>
      </c>
      <c r="L16" s="16" t="s">
        <v>18460</v>
      </c>
      <c r="M16" s="23">
        <f>B7L309C9+B7L409C9+B7L509C11+B7L609C11+B7L709C7</f>
        <v>401.87508361812343</v>
      </c>
      <c r="N16" s="16" t="s">
        <v>18461</v>
      </c>
      <c r="O16" s="17">
        <f>B7L309C10+B7L409C10+B7L509C12+B7L609C12+B7L709C8</f>
        <v>1044.875217407121</v>
      </c>
      <c r="P16" s="16" t="s">
        <v>18462</v>
      </c>
      <c r="Q16" s="17">
        <f>B7L209C1</f>
        <v>32687</v>
      </c>
      <c r="R16" s="16" t="s">
        <v>18463</v>
      </c>
      <c r="S16" s="17">
        <f>B7L809C6+B7L809C7</f>
        <v>33731.87521740712</v>
      </c>
      <c r="T16" s="16" t="s">
        <v>18464</v>
      </c>
      <c r="U16" s="23">
        <f>IF(B7L809C8=0,0,B7L809C7/B7L809C8)</f>
        <v>0.9690240992926501</v>
      </c>
      <c r="V16" s="16" t="s">
        <v>18465</v>
      </c>
      <c r="W16" s="23">
        <f>B7L309C15+B7L309C17+B7L409C17+B7L509C19+B7L509C21+B7L609C19+B7L609C21+B7L709C13</f>
        <v>189.95554196349954</v>
      </c>
      <c r="X16" s="16" t="s">
        <v>18466</v>
      </c>
      <c r="Y16" s="23">
        <f>B7L209C15</f>
        <v>56.92464640824884</v>
      </c>
      <c r="Z16" s="16" t="s">
        <v>18467</v>
      </c>
      <c r="AA16" s="23">
        <f>B7L809C10+B7L809C11</f>
        <v>246.88018837174837</v>
      </c>
      <c r="AB16" s="16" t="s">
        <v>18468</v>
      </c>
      <c r="AC16" s="23">
        <f>IF(B7L809C12=0,0,B7L809C11/B7L809C12)</f>
        <v>0.2305760003817422</v>
      </c>
      <c r="AD16" s="16" t="s">
        <v>18469</v>
      </c>
      <c r="AE16" s="23">
        <f>B7L309C19+B7L409C19+B7L509C23+B7L609C23+B7L709C15</f>
        <v>422.82356399924765</v>
      </c>
      <c r="AF16" s="16" t="s">
        <v>18470</v>
      </c>
      <c r="AG16" s="17">
        <f>B7L309C20+B7L409C20+B7L509C24+B7L609C24+B7L709C16</f>
        <v>1099.3412663980439</v>
      </c>
      <c r="AH16" s="16" t="s">
        <v>18471</v>
      </c>
      <c r="AI16" s="17">
        <f>B7L209C9</f>
        <v>34259</v>
      </c>
      <c r="AJ16" s="16" t="s">
        <v>18472</v>
      </c>
      <c r="AK16" s="17">
        <f>B7L809C15+B7L809C16</f>
        <v>35358.341266398042</v>
      </c>
      <c r="AL16" s="16" t="s">
        <v>18473</v>
      </c>
      <c r="AM16" s="23">
        <f>IF(B7L809C17=0,0,B7L809C16/B7L809C17)</f>
        <v>0.96890857356358018</v>
      </c>
      <c r="AN16" s="16" t="s">
        <v>18474</v>
      </c>
      <c r="AO16" s="23">
        <f>B7L309C25+B7L309C27+B7L409C27+B7L509C31+B7L509C33+B7L609C31+B7L609C33+B7L709C21</f>
        <v>186.46151911548878</v>
      </c>
      <c r="AP16" s="16" t="s">
        <v>18475</v>
      </c>
      <c r="AQ16" s="23">
        <f>B7L209C23</f>
        <v>58.329314681986034</v>
      </c>
      <c r="AR16" s="16" t="s">
        <v>18476</v>
      </c>
      <c r="AS16" s="23">
        <f>B7L809C19+B7L809C20</f>
        <v>244.79083379747482</v>
      </c>
      <c r="AT16" s="16" t="s">
        <v>18477</v>
      </c>
      <c r="AU16" s="23">
        <f>IF(B7L809C21=0,0,B7L809C20/B7L809C21)</f>
        <v>0.2382822664440295</v>
      </c>
      <c r="AV16" s="16" t="s">
        <v>18478</v>
      </c>
      <c r="AW16" s="23">
        <f>B7L309C29+B7L409C29+B7L509C35+B7L609C35+B7L709C23</f>
        <v>409.53895646185492</v>
      </c>
      <c r="AX16" s="16" t="s">
        <v>18479</v>
      </c>
      <c r="AY16" s="17">
        <f>B7L309C30+B7L409C30+B7L509C36+B7L609C36+B7L709C24</f>
        <v>1064.8012868008227</v>
      </c>
      <c r="AZ16" s="16" t="s">
        <v>18480</v>
      </c>
      <c r="BA16" s="17">
        <f>B7L209C17</f>
        <v>33984.666666666664</v>
      </c>
      <c r="BB16" s="16" t="s">
        <v>18481</v>
      </c>
      <c r="BC16" s="17">
        <f>B7L809C24+B7L809C25</f>
        <v>35049.467953467487</v>
      </c>
      <c r="BD16" s="16" t="s">
        <v>18482</v>
      </c>
      <c r="BE16" s="23">
        <f>IF(B7L809C26=0,0,B7L809C25/B7L809C26)</f>
        <v>0.96962004421252623</v>
      </c>
      <c r="BF16" s="16" t="s">
        <v>18483</v>
      </c>
      <c r="BG16" s="23">
        <f>B7L309C35+B7L309C37+B7L409C37+B7L509C43+B7L509C45+B7L609C43+B7L609C45+B7L709C29</f>
        <v>183.55893716410594</v>
      </c>
      <c r="BH16" s="16" t="s">
        <v>18484</v>
      </c>
      <c r="BI16" s="23">
        <f>B7L209C31</f>
        <v>57.995604124280895</v>
      </c>
      <c r="BJ16" s="16" t="s">
        <v>18485</v>
      </c>
      <c r="BK16" s="23">
        <f>B7L809C28+B7L809C29</f>
        <v>241.55454128838684</v>
      </c>
      <c r="BL16" s="16" t="s">
        <v>18486</v>
      </c>
      <c r="BM16" s="23">
        <f>IF(B7L809C30=0,0,B7L809C29/B7L809C30)</f>
        <v>0.2400932055135373</v>
      </c>
      <c r="BN16" s="16" t="s">
        <v>18487</v>
      </c>
      <c r="BO16" s="23">
        <f>B7L309C39+B7L409C39+B7L509C47+B7L609C47+B7L709C31</f>
        <v>400.90697441758266</v>
      </c>
      <c r="BP16" s="16" t="s">
        <v>18488</v>
      </c>
      <c r="BQ16" s="17">
        <f>B7L309C40+B7L409C40+B7L509C48+B7L609C48+B7L709C32</f>
        <v>1042.3581334857149</v>
      </c>
      <c r="BR16" s="16" t="s">
        <v>18489</v>
      </c>
      <c r="BS16" s="17">
        <f>B7L209C25</f>
        <v>33654</v>
      </c>
      <c r="BT16" s="16" t="s">
        <v>18490</v>
      </c>
      <c r="BU16" s="17">
        <f>B7L809C33+B7L809C34</f>
        <v>34696.358133485715</v>
      </c>
      <c r="BV16" s="16" t="s">
        <v>18491</v>
      </c>
      <c r="BW16" s="23">
        <f>IF(B7L809C35=0,0,B7L809C34/B7L809C35)</f>
        <v>0.96995770767999634</v>
      </c>
      <c r="BX16" s="16" t="s">
        <v>18492</v>
      </c>
      <c r="BY16" s="23">
        <f>B7L309C45+B7L309C47+B7L409C47+B7L509C55+B7L509C57+B7L609C55+B7L609C57+B7L709C37</f>
        <v>178.62426951574685</v>
      </c>
      <c r="BZ16" s="16" t="s">
        <v>18493</v>
      </c>
      <c r="CA16" s="23">
        <f>B7L209C39</f>
        <v>56.156661363338863</v>
      </c>
      <c r="CB16" s="16" t="s">
        <v>18494</v>
      </c>
      <c r="CC16" s="23">
        <f>B7L809C37+B7L809C38</f>
        <v>234.7809308790857</v>
      </c>
      <c r="CD16" s="16" t="s">
        <v>18495</v>
      </c>
      <c r="CE16" s="23">
        <f>IF(B7L809C39=0,0,B7L809C38/B7L809C39)</f>
        <v>0.23918748917585667</v>
      </c>
      <c r="CF16" s="16" t="s">
        <v>18496</v>
      </c>
      <c r="CG16" s="23">
        <f>B7L309C49+B7L409C49+B7L509C59+B7L609C59+B7L709C39</f>
        <v>389.81122140060768</v>
      </c>
      <c r="CH16" s="16" t="s">
        <v>18497</v>
      </c>
      <c r="CI16" s="17">
        <f>B7L309C50+B7L409C50+B7L509C60+B7L609C60+B7L709C40</f>
        <v>1013.5091756415801</v>
      </c>
      <c r="CJ16" s="16" t="s">
        <v>18498</v>
      </c>
      <c r="CK16" s="17">
        <f>B7L209C33</f>
        <v>32815.800000000003</v>
      </c>
      <c r="CL16" s="16" t="s">
        <v>18499</v>
      </c>
      <c r="CM16" s="17">
        <f>B7L809C42+B7L809C43</f>
        <v>33829.309175641582</v>
      </c>
      <c r="CN16" s="16" t="s">
        <v>18500</v>
      </c>
      <c r="CO16" s="23">
        <f>IF(B7L809C44=0,0,B7L809C43/B7L809C44)</f>
        <v>0.97004050037263712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70.236502991119252</v>
      </c>
      <c r="F17" s="16" t="s">
        <v>18502</v>
      </c>
      <c r="G17" s="23">
        <f>B7L210C7</f>
        <v>21.656884492558959</v>
      </c>
      <c r="H17" s="16" t="s">
        <v>18503</v>
      </c>
      <c r="I17" s="23">
        <f>B7L810C1+B7L810C2</f>
        <v>91.893387483678211</v>
      </c>
      <c r="J17" s="16" t="s">
        <v>18504</v>
      </c>
      <c r="K17" s="23">
        <f>IF(B7L810C3=0,0,B7L810C2/B7L810C3)</f>
        <v>0.23567402492813294</v>
      </c>
      <c r="L17" s="16" t="s">
        <v>18505</v>
      </c>
      <c r="M17" s="23">
        <f>B7L310C9+B7L410C9+B7L510C11+B7L610C11+B7L710C7</f>
        <v>160.93627563115587</v>
      </c>
      <c r="N17" s="16" t="s">
        <v>18506</v>
      </c>
      <c r="O17" s="23">
        <f>B7L310C10+B7L410C10+B7L510C12+B7L610C12+B7L710C8</f>
        <v>418.43431664100524</v>
      </c>
      <c r="P17" s="16" t="s">
        <v>18507</v>
      </c>
      <c r="Q17" s="17">
        <f>B7L210C1</f>
        <v>12920</v>
      </c>
      <c r="R17" s="16" t="s">
        <v>18508</v>
      </c>
      <c r="S17" s="17">
        <f>B7L810C6+B7L810C7</f>
        <v>13338.434316641005</v>
      </c>
      <c r="T17" s="16" t="s">
        <v>18509</v>
      </c>
      <c r="U17" s="23">
        <f>IF(B7L810C8=0,0,B7L810C7/B7L810C8)</f>
        <v>0.96862942780930683</v>
      </c>
      <c r="V17" s="16" t="s">
        <v>18510</v>
      </c>
      <c r="W17" s="23">
        <f>B7L310C15+B7L310C17+B7L410C17+B7L510C19+B7L510C21+B7L610C19+B7L610C21+B7L710C13</f>
        <v>80.304010747227949</v>
      </c>
      <c r="X17" s="16" t="s">
        <v>18511</v>
      </c>
      <c r="Y17" s="23">
        <f>B7L210C15</f>
        <v>24.789363372096805</v>
      </c>
      <c r="Z17" s="16" t="s">
        <v>18512</v>
      </c>
      <c r="AA17" s="23">
        <f>B7L810C10+B7L810C11</f>
        <v>105.09337411932475</v>
      </c>
      <c r="AB17" s="16" t="s">
        <v>18513</v>
      </c>
      <c r="AC17" s="23">
        <f>IF(B7L810C12=0,0,B7L810C11/B7L810C12)</f>
        <v>0.23587941275870117</v>
      </c>
      <c r="AD17" s="16" t="s">
        <v>18514</v>
      </c>
      <c r="AE17" s="23">
        <f>B7L310C19+B7L410C19+B7L510C23+B7L610C23+B7L710C15</f>
        <v>183.37327378975371</v>
      </c>
      <c r="AF17" s="16" t="s">
        <v>18515</v>
      </c>
      <c r="AG17" s="23">
        <f>B7L310C20+B7L410C20+B7L510C24+B7L610C24+B7L710C16</f>
        <v>476.77051185335966</v>
      </c>
      <c r="AH17" s="16" t="s">
        <v>18516</v>
      </c>
      <c r="AI17" s="17">
        <f>B7L210C9</f>
        <v>14919</v>
      </c>
      <c r="AJ17" s="16" t="s">
        <v>18517</v>
      </c>
      <c r="AK17" s="17">
        <f>B7L810C15+B7L810C16</f>
        <v>15395.770511853359</v>
      </c>
      <c r="AL17" s="16" t="s">
        <v>18518</v>
      </c>
      <c r="AM17" s="23">
        <f>IF(B7L810C17=0,0,B7L810C16/B7L810C17)</f>
        <v>0.96903237083936211</v>
      </c>
      <c r="AN17" s="16" t="s">
        <v>18519</v>
      </c>
      <c r="AO17" s="23">
        <f>B7L310C25+B7L310C27+B7L410C27+B7L510C31+B7L510C33+B7L610C31+B7L610C33+B7L710C21</f>
        <v>92.930623594279979</v>
      </c>
      <c r="AP17" s="16" t="s">
        <v>18520</v>
      </c>
      <c r="AQ17" s="23">
        <f>B7L210C23</f>
        <v>30.068025407796242</v>
      </c>
      <c r="AR17" s="16" t="s">
        <v>18521</v>
      </c>
      <c r="AS17" s="23">
        <f>B7L810C19+B7L810C20</f>
        <v>122.99864900207622</v>
      </c>
      <c r="AT17" s="16" t="s">
        <v>18522</v>
      </c>
      <c r="AU17" s="23">
        <f>IF(B7L810C21=0,0,B7L810C20/B7L810C21)</f>
        <v>0.24445817618117655</v>
      </c>
      <c r="AV17" s="16" t="s">
        <v>18523</v>
      </c>
      <c r="AW17" s="23">
        <f>B7L310C29+B7L410C29+B7L510C35+B7L610C35+B7L710C23</f>
        <v>209.25480916187314</v>
      </c>
      <c r="AX17" s="16" t="s">
        <v>18524</v>
      </c>
      <c r="AY17" s="23">
        <f>B7L310C30+B7L410C30+B7L510C36+B7L610C36+B7L710C24</f>
        <v>544.06250382087023</v>
      </c>
      <c r="AZ17" s="16" t="s">
        <v>18525</v>
      </c>
      <c r="BA17" s="17">
        <f>B7L210C17</f>
        <v>17518.666666666664</v>
      </c>
      <c r="BB17" s="16" t="s">
        <v>18526</v>
      </c>
      <c r="BC17" s="17">
        <f>B7L810C24+B7L810C25</f>
        <v>18062.729170487535</v>
      </c>
      <c r="BD17" s="16" t="s">
        <v>18527</v>
      </c>
      <c r="BE17" s="23">
        <f>IF(B7L810C26=0,0,B7L810C25/B7L810C26)</f>
        <v>0.96987927468293067</v>
      </c>
      <c r="BF17" s="16" t="s">
        <v>18528</v>
      </c>
      <c r="BG17" s="23">
        <f>B7L310C35+B7L310C37+B7L410C37+B7L510C43+B7L510C45+B7L610C43+B7L610C45+B7L710C29</f>
        <v>100.37255988141509</v>
      </c>
      <c r="BH17" s="16" t="s">
        <v>18529</v>
      </c>
      <c r="BI17" s="23">
        <f>B7L210C31</f>
        <v>32.961800053073979</v>
      </c>
      <c r="BJ17" s="16" t="s">
        <v>18530</v>
      </c>
      <c r="BK17" s="23">
        <f>B7L810C28+B7L810C29</f>
        <v>133.33435993448907</v>
      </c>
      <c r="BL17" s="16" t="s">
        <v>18531</v>
      </c>
      <c r="BM17" s="23">
        <f>IF(B7L810C30=0,0,B7L810C29/B7L810C30)</f>
        <v>0.24721159699022097</v>
      </c>
      <c r="BN17" s="16" t="s">
        <v>18532</v>
      </c>
      <c r="BO17" s="23">
        <f>B7L310C39+B7L410C39+B7L510C47+B7L610C47+B7L710C31</f>
        <v>225.04019951278298</v>
      </c>
      <c r="BP17" s="16" t="s">
        <v>18533</v>
      </c>
      <c r="BQ17" s="23">
        <f>B7L310C40+B7L410C40+B7L510C48+B7L610C48+B7L710C32</f>
        <v>585.10451873323575</v>
      </c>
      <c r="BR17" s="16" t="s">
        <v>18534</v>
      </c>
      <c r="BS17" s="17">
        <f>B7L210C25</f>
        <v>19127.25</v>
      </c>
      <c r="BT17" s="16" t="s">
        <v>18535</v>
      </c>
      <c r="BU17" s="17">
        <f>B7L810C33+B7L810C34</f>
        <v>19712.354518733235</v>
      </c>
      <c r="BV17" s="16" t="s">
        <v>18536</v>
      </c>
      <c r="BW17" s="23">
        <f>IF(B7L810C35=0,0,B7L810C34/B7L810C35)</f>
        <v>0.9703178776448449</v>
      </c>
      <c r="BX17" s="16" t="s">
        <v>18537</v>
      </c>
      <c r="BY17" s="23">
        <f>B7L310C45+B7L310C47+B7L410C47+B7L510C55+B7L510C57+B7L610C55+B7L610C57+B7L710C37</f>
        <v>107.41918081240738</v>
      </c>
      <c r="BZ17" s="16" t="s">
        <v>18538</v>
      </c>
      <c r="CA17" s="23">
        <f>B7L210C39</f>
        <v>34.841094656394382</v>
      </c>
      <c r="CB17" s="16" t="s">
        <v>18539</v>
      </c>
      <c r="CC17" s="23">
        <f>B7L810C37+B7L810C38</f>
        <v>142.26027546880175</v>
      </c>
      <c r="CD17" s="16" t="s">
        <v>18540</v>
      </c>
      <c r="CE17" s="23">
        <f>IF(B7L810C39=0,0,B7L810C38/B7L810C39)</f>
        <v>0.24491091797467504</v>
      </c>
      <c r="CF17" s="16" t="s">
        <v>18541</v>
      </c>
      <c r="CG17" s="23">
        <f>B7L310C49+B7L410C49+B7L510C59+B7L610C59+B7L710C39</f>
        <v>241.45644509224059</v>
      </c>
      <c r="CH17" s="16" t="s">
        <v>18542</v>
      </c>
      <c r="CI17" s="23">
        <f>B7L310C50+B7L410C50+B7L510C60+B7L610C60+B7L710C40</f>
        <v>627.78675723982553</v>
      </c>
      <c r="CJ17" s="16" t="s">
        <v>18543</v>
      </c>
      <c r="CK17" s="17">
        <f>B7L210C33</f>
        <v>20359.8</v>
      </c>
      <c r="CL17" s="16" t="s">
        <v>18544</v>
      </c>
      <c r="CM17" s="17">
        <f>B7L810C42+B7L810C43</f>
        <v>20987.586757239824</v>
      </c>
      <c r="CN17" s="16" t="s">
        <v>18545</v>
      </c>
      <c r="CO17" s="23">
        <f>IF(B7L810C44=0,0,B7L810C43/B7L810C44)</f>
        <v>0.97008771115510628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1553.4959729231784</v>
      </c>
      <c r="F18" s="16" t="s">
        <v>18547</v>
      </c>
      <c r="G18" s="23">
        <f>B7L211C7</f>
        <v>258.5148106795985</v>
      </c>
      <c r="H18" s="16" t="s">
        <v>18548</v>
      </c>
      <c r="I18" s="17">
        <f>B7L811C1+B7L811C2</f>
        <v>1812.0107836027769</v>
      </c>
      <c r="J18" s="16" t="s">
        <v>18549</v>
      </c>
      <c r="K18" s="23">
        <f>IF(B7L811C3=0,0,B7L811C2/B7L811C3)</f>
        <v>0.14266736877006869</v>
      </c>
      <c r="L18" s="16" t="s">
        <v>18550</v>
      </c>
      <c r="M18" s="17">
        <f>B7L311C9+B7L411C9+B7L511C11+B7L611C11+B7L711C7</f>
        <v>2414.3479640374808</v>
      </c>
      <c r="N18" s="16" t="s">
        <v>18551</v>
      </c>
      <c r="O18" s="17">
        <f>B7L311C10+B7L411C10+B7L511C12+B7L611C12+B7L711C8</f>
        <v>6277.3047064974498</v>
      </c>
      <c r="P18" s="16" t="s">
        <v>18552</v>
      </c>
      <c r="Q18" s="17">
        <f>B7L211C1</f>
        <v>154224</v>
      </c>
      <c r="R18" s="16" t="s">
        <v>18553</v>
      </c>
      <c r="S18" s="17">
        <f>B7L811C6+B7L811C7</f>
        <v>160501.30470649744</v>
      </c>
      <c r="T18" s="16" t="s">
        <v>18554</v>
      </c>
      <c r="U18" s="23">
        <f>IF(B7L811C8=0,0,B7L811C7/B7L811C8)</f>
        <v>0.96088938517991174</v>
      </c>
      <c r="V18" s="16" t="s">
        <v>18555</v>
      </c>
      <c r="W18" s="17">
        <f>B7L311C15+B7L311C17+B7L411C17+B7L511C19+B7L511C21+B7L611C19+B7L611C21+B7L711C13</f>
        <v>1592.7988813964062</v>
      </c>
      <c r="X18" s="16" t="s">
        <v>18556</v>
      </c>
      <c r="Y18" s="23">
        <f>B7L211C15</f>
        <v>262.39106621788773</v>
      </c>
      <c r="Z18" s="16" t="s">
        <v>18557</v>
      </c>
      <c r="AA18" s="17">
        <f>B7L811C10+B7L811C11</f>
        <v>1855.1899476142939</v>
      </c>
      <c r="AB18" s="16" t="s">
        <v>18558</v>
      </c>
      <c r="AC18" s="23">
        <f>IF(B7L811C12=0,0,B7L811C11/B7L811C12)</f>
        <v>0.14143622681618828</v>
      </c>
      <c r="AD18" s="16" t="s">
        <v>18559</v>
      </c>
      <c r="AE18" s="17">
        <f>B7L311C19+B7L411C19+B7L511C23+B7L611C23+B7L711C15</f>
        <v>2469.6654670602347</v>
      </c>
      <c r="AF18" s="16" t="s">
        <v>18560</v>
      </c>
      <c r="AG18" s="17">
        <f>B7L311C20+B7L411C20+B7L511C24+B7L611C24+B7L711C16</f>
        <v>6421.1302143566099</v>
      </c>
      <c r="AH18" s="16" t="s">
        <v>18561</v>
      </c>
      <c r="AI18" s="17">
        <f>B7L211C9</f>
        <v>157915</v>
      </c>
      <c r="AJ18" s="16" t="s">
        <v>18562</v>
      </c>
      <c r="AK18" s="17">
        <f>B7L811C15+B7L811C16</f>
        <v>164336.13021435661</v>
      </c>
      <c r="AL18" s="16" t="s">
        <v>18563</v>
      </c>
      <c r="AM18" s="23">
        <f>IF(B7L811C17=0,0,B7L811C16/B7L811C17)</f>
        <v>0.96092685031598934</v>
      </c>
      <c r="AN18" s="16" t="s">
        <v>18564</v>
      </c>
      <c r="AO18" s="17">
        <f>B7L311C25+B7L311C27+B7L411C27+B7L511C31+B7L511C33+B7L611C31+B7L611C33+B7L711C21</f>
        <v>1580.7027698038814</v>
      </c>
      <c r="AP18" s="16" t="s">
        <v>18565</v>
      </c>
      <c r="AQ18" s="23">
        <f>B7L211C23</f>
        <v>269.48573612834508</v>
      </c>
      <c r="AR18" s="16" t="s">
        <v>18566</v>
      </c>
      <c r="AS18" s="17">
        <f>B7L811C19+B7L811C20</f>
        <v>1850.1885059322265</v>
      </c>
      <c r="AT18" s="16" t="s">
        <v>18567</v>
      </c>
      <c r="AU18" s="23">
        <f>IF(B7L811C21=0,0,B7L811C20/B7L811C21)</f>
        <v>0.14565312413535039</v>
      </c>
      <c r="AV18" s="16" t="s">
        <v>18568</v>
      </c>
      <c r="AW18" s="17">
        <f>B7L311C29+B7L411C29+B7L511C35+B7L611C35+B7L711C23</f>
        <v>2435.9074600680128</v>
      </c>
      <c r="AX18" s="16" t="s">
        <v>18569</v>
      </c>
      <c r="AY18" s="17">
        <f>B7L311C30+B7L411C30+B7L511C36+B7L611C36+B7L711C24</f>
        <v>6333.3593961768329</v>
      </c>
      <c r="AZ18" s="16" t="s">
        <v>18570</v>
      </c>
      <c r="BA18" s="17">
        <f>B7L211C17</f>
        <v>157011.66666666666</v>
      </c>
      <c r="BB18" s="16" t="s">
        <v>18571</v>
      </c>
      <c r="BC18" s="17">
        <f>B7L811C24+B7L811C25</f>
        <v>163345.02606284348</v>
      </c>
      <c r="BD18" s="16" t="s">
        <v>18572</v>
      </c>
      <c r="BE18" s="23">
        <f>IF(B7L811C26=0,0,B7L811C25/B7L811C26)</f>
        <v>0.9612271059068539</v>
      </c>
      <c r="BF18" s="16" t="s">
        <v>18573</v>
      </c>
      <c r="BG18" s="17">
        <f>B7L311C35+B7L311C37+B7L411C37+B7L511C43+B7L511C45+B7L611C43+B7L611C45+B7L711C29</f>
        <v>1527.1079275851903</v>
      </c>
      <c r="BH18" s="16" t="s">
        <v>18574</v>
      </c>
      <c r="BI18" s="23">
        <f>B7L211C31</f>
        <v>261.83238550047332</v>
      </c>
      <c r="BJ18" s="16" t="s">
        <v>18575</v>
      </c>
      <c r="BK18" s="17">
        <f>B7L811C28+B7L811C29</f>
        <v>1788.9403130856635</v>
      </c>
      <c r="BL18" s="16" t="s">
        <v>18576</v>
      </c>
      <c r="BM18" s="23">
        <f>IF(B7L811C30=0,0,B7L811C29/B7L811C30)</f>
        <v>0.14636172240361128</v>
      </c>
      <c r="BN18" s="16" t="s">
        <v>18577</v>
      </c>
      <c r="BO18" s="17">
        <f>B7L311C39+B7L411C39+B7L511C47+B7L611C47+B7L711C31</f>
        <v>2344.3139070835459</v>
      </c>
      <c r="BP18" s="16" t="s">
        <v>18578</v>
      </c>
      <c r="BQ18" s="17">
        <f>B7L311C40+B7L411C40+B7L511C48+B7L611C48+B7L711C32</f>
        <v>6095.216158417219</v>
      </c>
      <c r="BR18" s="16" t="s">
        <v>18579</v>
      </c>
      <c r="BS18" s="17">
        <f>B7L211C25</f>
        <v>151937.5</v>
      </c>
      <c r="BT18" s="16" t="s">
        <v>18580</v>
      </c>
      <c r="BU18" s="17">
        <f>B7L811C33+B7L811C34</f>
        <v>158032.71615841723</v>
      </c>
      <c r="BV18" s="16" t="s">
        <v>18581</v>
      </c>
      <c r="BW18" s="23">
        <f>IF(B7L811C35=0,0,B7L811C34/B7L811C35)</f>
        <v>0.96143066887297446</v>
      </c>
      <c r="BX18" s="16" t="s">
        <v>18582</v>
      </c>
      <c r="BY18" s="17">
        <f>B7L311C45+B7L311C47+B7L411C47+B7L511C55+B7L511C57+B7L611C55+B7L611C57+B7L711C37</f>
        <v>1450.1260964687115</v>
      </c>
      <c r="BZ18" s="16" t="s">
        <v>18583</v>
      </c>
      <c r="CA18" s="23">
        <f>B7L211C39</f>
        <v>249.44791784076287</v>
      </c>
      <c r="CB18" s="16" t="s">
        <v>18584</v>
      </c>
      <c r="CC18" s="17">
        <f>B7L811C37+B7L811C38</f>
        <v>1699.5740143094743</v>
      </c>
      <c r="CD18" s="16" t="s">
        <v>18585</v>
      </c>
      <c r="CE18" s="23">
        <f>IF(B7L811C39=0,0,B7L811C38/B7L811C39)</f>
        <v>0.14677084713025099</v>
      </c>
      <c r="CF18" s="16" t="s">
        <v>18586</v>
      </c>
      <c r="CG18" s="17">
        <f>B7L311C49+B7L411C49+B7L511C59+B7L611C59+B7L711C39</f>
        <v>2220.8806710339131</v>
      </c>
      <c r="CH18" s="16" t="s">
        <v>18587</v>
      </c>
      <c r="CI18" s="17">
        <f>B7L311C50+B7L411C50+B7L511C60+B7L611C60+B7L711C40</f>
        <v>5774.2897446881734</v>
      </c>
      <c r="CJ18" s="16" t="s">
        <v>18588</v>
      </c>
      <c r="CK18" s="17">
        <f>B7L211C33</f>
        <v>145767.79999999999</v>
      </c>
      <c r="CL18" s="16" t="s">
        <v>18589</v>
      </c>
      <c r="CM18" s="17">
        <f>B7L811C42+B7L811C43</f>
        <v>151542.08974468816</v>
      </c>
      <c r="CN18" s="16" t="s">
        <v>18590</v>
      </c>
      <c r="CO18" s="23">
        <f>IF(B7L811C44=0,0,B7L811C43/B7L811C44)</f>
        <v>0.9618964622012508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486.84415374137632</v>
      </c>
      <c r="F19" s="16" t="s">
        <v>18592</v>
      </c>
      <c r="G19" s="23">
        <f>B7L212C7</f>
        <v>105.22195125784856</v>
      </c>
      <c r="H19" s="16" t="s">
        <v>18593</v>
      </c>
      <c r="I19" s="23">
        <f>B7L812C1+B7L812C2</f>
        <v>592.06610499922488</v>
      </c>
      <c r="J19" s="16" t="s">
        <v>18594</v>
      </c>
      <c r="K19" s="23">
        <f>IF(B7L812C3=0,0,B7L812C2/B7L812C3)</f>
        <v>0.17771993763768373</v>
      </c>
      <c r="L19" s="16" t="s">
        <v>18595</v>
      </c>
      <c r="M19" s="23">
        <f>B7L312C9+B7L412C9+B7L512C11+B7L612C11+B7L712C7</f>
        <v>974.23722523756976</v>
      </c>
      <c r="N19" s="16" t="s">
        <v>18596</v>
      </c>
      <c r="O19" s="17">
        <f>B7L312C10+B7L412C10+B7L512C12+B7L612C12+B7L712C8</f>
        <v>2533.0167856176818</v>
      </c>
      <c r="P19" s="16" t="s">
        <v>18597</v>
      </c>
      <c r="Q19" s="17">
        <f>B7L212C1</f>
        <v>62773</v>
      </c>
      <c r="R19" s="16" t="s">
        <v>18598</v>
      </c>
      <c r="S19" s="17">
        <f>B7L812C6+B7L812C7</f>
        <v>65306.016785617685</v>
      </c>
      <c r="T19" s="16" t="s">
        <v>18599</v>
      </c>
      <c r="U19" s="23">
        <f>IF(B7L812C8=0,0,B7L812C7/B7L812C8)</f>
        <v>0.96121311771420836</v>
      </c>
      <c r="V19" s="16" t="s">
        <v>18600</v>
      </c>
      <c r="W19" s="23">
        <f>B7L312C15+B7L312C17+B7L412C17+B7L512C19+B7L512C21+B7L612C19+B7L612C21+B7L712C13</f>
        <v>464.66156970579777</v>
      </c>
      <c r="X19" s="16" t="s">
        <v>18601</v>
      </c>
      <c r="Y19" s="23">
        <f>B7L212C15</f>
        <v>100.01982225238737</v>
      </c>
      <c r="Z19" s="16" t="s">
        <v>18602</v>
      </c>
      <c r="AA19" s="23">
        <f>B7L812C10+B7L812C11</f>
        <v>564.68139195818515</v>
      </c>
      <c r="AB19" s="16" t="s">
        <v>18603</v>
      </c>
      <c r="AC19" s="23">
        <f>IF(B7L812C12=0,0,B7L812C11/B7L812C12)</f>
        <v>0.17712611691619878</v>
      </c>
      <c r="AD19" s="16" t="s">
        <v>18604</v>
      </c>
      <c r="AE19" s="23">
        <f>B7L312C19+B7L412C19+B7L512C23+B7L612C23+B7L712C15</f>
        <v>929.66479783188788</v>
      </c>
      <c r="AF19" s="16" t="s">
        <v>18605</v>
      </c>
      <c r="AG19" s="17">
        <f>B7L312C20+B7L412C20+B7L512C24+B7L612C24+B7L712C16</f>
        <v>2417.1284743629089</v>
      </c>
      <c r="AH19" s="16" t="s">
        <v>18606</v>
      </c>
      <c r="AI19" s="17">
        <f>B7L212C9</f>
        <v>60195</v>
      </c>
      <c r="AJ19" s="16" t="s">
        <v>18607</v>
      </c>
      <c r="AK19" s="17">
        <f>B7L812C15+B7L812C16</f>
        <v>62612.128474362908</v>
      </c>
      <c r="AL19" s="16" t="s">
        <v>18608</v>
      </c>
      <c r="AM19" s="23">
        <f>IF(B7L812C17=0,0,B7L812C16/B7L812C17)</f>
        <v>0.96139520356103814</v>
      </c>
      <c r="AN19" s="16" t="s">
        <v>18609</v>
      </c>
      <c r="AO19" s="23">
        <f>B7L312C25+B7L312C27+B7L412C27+B7L512C31+B7L512C33+B7L612C31+B7L612C33+B7L712C21</f>
        <v>430.6081124820887</v>
      </c>
      <c r="AP19" s="16" t="s">
        <v>18610</v>
      </c>
      <c r="AQ19" s="23">
        <f>B7L212C23</f>
        <v>96.210701513678202</v>
      </c>
      <c r="AR19" s="16" t="s">
        <v>18611</v>
      </c>
      <c r="AS19" s="23">
        <f>B7L812C19+B7L812C20</f>
        <v>526.81881399576696</v>
      </c>
      <c r="AT19" s="16" t="s">
        <v>18612</v>
      </c>
      <c r="AU19" s="23">
        <f>IF(B7L812C21=0,0,B7L812C20/B7L812C21)</f>
        <v>0.18262578890064329</v>
      </c>
      <c r="AV19" s="16" t="s">
        <v>18613</v>
      </c>
      <c r="AW19" s="23">
        <f>B7L312C29+B7L412C29+B7L512C35+B7L612C35+B7L712C23</f>
        <v>861.64713081148784</v>
      </c>
      <c r="AX19" s="16" t="s">
        <v>18614</v>
      </c>
      <c r="AY19" s="17">
        <f>B7L312C30+B7L412C30+B7L512C36+B7L612C36+B7L712C24</f>
        <v>2240.2825401098689</v>
      </c>
      <c r="AZ19" s="16" t="s">
        <v>18615</v>
      </c>
      <c r="BA19" s="17">
        <f>B7L212C17</f>
        <v>56055.666666666672</v>
      </c>
      <c r="BB19" s="16" t="s">
        <v>18616</v>
      </c>
      <c r="BC19" s="17">
        <f>B7L812C24+B7L812C25</f>
        <v>58295.949206776539</v>
      </c>
      <c r="BD19" s="16" t="s">
        <v>18617</v>
      </c>
      <c r="BE19" s="23">
        <f>IF(B7L812C26=0,0,B7L812C25/B7L812C26)</f>
        <v>0.96157052813114763</v>
      </c>
      <c r="BF19" s="16" t="s">
        <v>18618</v>
      </c>
      <c r="BG19" s="23">
        <f>B7L312C35+B7L312C37+B7L412C37+B7L512C43+B7L512C45+B7L612C43+B7L612C45+B7L712C29</f>
        <v>416.32890683196177</v>
      </c>
      <c r="BH19" s="16" t="s">
        <v>18619</v>
      </c>
      <c r="BI19" s="23">
        <f>B7L212C31</f>
        <v>93.430756254949642</v>
      </c>
      <c r="BJ19" s="16" t="s">
        <v>18620</v>
      </c>
      <c r="BK19" s="23">
        <f>B7L812C28+B7L812C29</f>
        <v>509.75966308691142</v>
      </c>
      <c r="BL19" s="16" t="s">
        <v>18621</v>
      </c>
      <c r="BM19" s="23">
        <f>IF(B7L812C30=0,0,B7L812C29/B7L812C30)</f>
        <v>0.18328393362701234</v>
      </c>
      <c r="BN19" s="16" t="s">
        <v>18622</v>
      </c>
      <c r="BO19" s="23">
        <f>B7L312C39+B7L412C39+B7L512C47+B7L612C47+B7L712C31</f>
        <v>834.58725883079001</v>
      </c>
      <c r="BP19" s="16" t="s">
        <v>18623</v>
      </c>
      <c r="BQ19" s="17">
        <f>B7L312C40+B7L412C40+B7L512C48+B7L612C48+B7L712C32</f>
        <v>2169.926872960054</v>
      </c>
      <c r="BR19" s="16" t="s">
        <v>18624</v>
      </c>
      <c r="BS19" s="17">
        <f>B7L212C25</f>
        <v>54216.5</v>
      </c>
      <c r="BT19" s="16" t="s">
        <v>18625</v>
      </c>
      <c r="BU19" s="17">
        <f>B7L812C33+B7L812C34</f>
        <v>56386.426872960052</v>
      </c>
      <c r="BV19" s="16" t="s">
        <v>18626</v>
      </c>
      <c r="BW19" s="23">
        <f>IF(B7L812C35=0,0,B7L812C34/B7L812C35)</f>
        <v>0.96151685798695941</v>
      </c>
      <c r="BX19" s="16" t="s">
        <v>18627</v>
      </c>
      <c r="BY19" s="23">
        <f>B7L312C45+B7L312C47+B7L412C47+B7L512C55+B7L512C57+B7L612C55+B7L612C57+B7L712C37</f>
        <v>391.80117423272645</v>
      </c>
      <c r="BZ19" s="16" t="s">
        <v>18628</v>
      </c>
      <c r="CA19" s="23">
        <f>B7L212C39</f>
        <v>87.301414972286224</v>
      </c>
      <c r="CB19" s="16" t="s">
        <v>18629</v>
      </c>
      <c r="CC19" s="23">
        <f>B7L812C37+B7L812C38</f>
        <v>479.10258920501269</v>
      </c>
      <c r="CD19" s="16" t="s">
        <v>18630</v>
      </c>
      <c r="CE19" s="23">
        <f>IF(B7L812C39=0,0,B7L812C38/B7L812C39)</f>
        <v>0.18221862486100882</v>
      </c>
      <c r="CF19" s="16" t="s">
        <v>18631</v>
      </c>
      <c r="CG19" s="23">
        <f>B7L312C49+B7L412C49+B7L512C59+B7L612C59+B7L712C39</f>
        <v>786.08711151999523</v>
      </c>
      <c r="CH19" s="16" t="s">
        <v>18632</v>
      </c>
      <c r="CI19" s="17">
        <f>B7L312C50+B7L412C50+B7L512C60+B7L612C60+B7L712C40</f>
        <v>2043.8264899519882</v>
      </c>
      <c r="CJ19" s="16" t="s">
        <v>18633</v>
      </c>
      <c r="CK19" s="17">
        <f>B7L212C33</f>
        <v>51015.600000000006</v>
      </c>
      <c r="CL19" s="16" t="s">
        <v>18634</v>
      </c>
      <c r="CM19" s="17">
        <f>B7L812C42+B7L812C43</f>
        <v>53059.426489951991</v>
      </c>
      <c r="CN19" s="16" t="s">
        <v>18635</v>
      </c>
      <c r="CO19" s="23">
        <f>IF(B7L812C44=0,0,B7L812C43/B7L812C44)</f>
        <v>0.96148042628506303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3.2592473699638034</v>
      </c>
      <c r="F20" s="16" t="s">
        <v>18637</v>
      </c>
      <c r="G20" s="23">
        <f>B7L213C7</f>
        <v>1.0375860294809593</v>
      </c>
      <c r="H20" s="16" t="s">
        <v>18638</v>
      </c>
      <c r="I20" s="23">
        <f>B7L813C1+B7L813C2</f>
        <v>4.2968333994447629</v>
      </c>
      <c r="J20" s="16" t="s">
        <v>18639</v>
      </c>
      <c r="K20" s="23">
        <f>IF(B7L813C3=0,0,B7L813C2/B7L813C3)</f>
        <v>0.24147690473990363</v>
      </c>
      <c r="L20" s="16" t="s">
        <v>18640</v>
      </c>
      <c r="M20" s="23">
        <f>B7L313C9+B7L413C9+B7L513C11+B7L613C11+B7L713C7</f>
        <v>7.0768266748009179</v>
      </c>
      <c r="N20" s="16" t="s">
        <v>18641</v>
      </c>
      <c r="O20" s="23">
        <f>B7L313C10+B7L413C10+B7L513C12+B7L613C12+B7L713C8</f>
        <v>18.399749354482388</v>
      </c>
      <c r="P20" s="16" t="s">
        <v>18642</v>
      </c>
      <c r="Q20" s="17">
        <f>B7L213C1</f>
        <v>619</v>
      </c>
      <c r="R20" s="16" t="s">
        <v>18643</v>
      </c>
      <c r="S20" s="23">
        <f>B7L813C6+B7L813C7</f>
        <v>637.39974935448242</v>
      </c>
      <c r="T20" s="16" t="s">
        <v>18644</v>
      </c>
      <c r="U20" s="23">
        <f>IF(B7L813C8=0,0,B7L813C7/B7L813C8)</f>
        <v>0.97113310858199031</v>
      </c>
      <c r="V20" s="16" t="s">
        <v>18645</v>
      </c>
      <c r="W20" s="23">
        <f>B7L313C15+B7L313C17+B7L413C17+B7L513C19+B7L513C21+B7L613C19+B7L613C21+B7L713C13</f>
        <v>2.5825885207082777</v>
      </c>
      <c r="X20" s="16" t="s">
        <v>18646</v>
      </c>
      <c r="Y20" s="23">
        <f>B7L213C15</f>
        <v>0.75602656574194294</v>
      </c>
      <c r="Z20" s="16" t="s">
        <v>18647</v>
      </c>
      <c r="AA20" s="23">
        <f>B7L813C10+B7L813C11</f>
        <v>3.3386150864502206</v>
      </c>
      <c r="AB20" s="16" t="s">
        <v>18648</v>
      </c>
      <c r="AC20" s="23">
        <f>IF(B7L813C12=0,0,B7L813C11/B7L813C12)</f>
        <v>0.22644915516325287</v>
      </c>
      <c r="AD20" s="16" t="s">
        <v>18649</v>
      </c>
      <c r="AE20" s="23">
        <f>B7L313C19+B7L413C19+B7L513C23+B7L613C23+B7L713C15</f>
        <v>5.9939685238955267</v>
      </c>
      <c r="AF20" s="16" t="s">
        <v>18650</v>
      </c>
      <c r="AG20" s="23">
        <f>B7L313C20+B7L413C20+B7L513C24+B7L613C24+B7L713C16</f>
        <v>15.584318162128369</v>
      </c>
      <c r="AH20" s="16" t="s">
        <v>18651</v>
      </c>
      <c r="AI20" s="17">
        <f>B7L213C9</f>
        <v>455</v>
      </c>
      <c r="AJ20" s="16" t="s">
        <v>18652</v>
      </c>
      <c r="AK20" s="23">
        <f>B7L813C15+B7L813C16</f>
        <v>470.5843181621284</v>
      </c>
      <c r="AL20" s="16" t="s">
        <v>18653</v>
      </c>
      <c r="AM20" s="23">
        <f>IF(B7L813C17=0,0,B7L813C16/B7L813C17)</f>
        <v>0.96688304824310101</v>
      </c>
      <c r="AN20" s="16" t="s">
        <v>18654</v>
      </c>
      <c r="AO20" s="23">
        <f>B7L313C25+B7L313C27+B7L413C27+B7L513C31+B7L513C33+B7L613C31+B7L613C33+B7L713C21</f>
        <v>2.1074135133480607</v>
      </c>
      <c r="AP20" s="16" t="s">
        <v>18655</v>
      </c>
      <c r="AQ20" s="23">
        <f>B7L213C23</f>
        <v>0.61158990716443762</v>
      </c>
      <c r="AR20" s="16" t="s">
        <v>18656</v>
      </c>
      <c r="AS20" s="23">
        <f>B7L813C19+B7L813C20</f>
        <v>2.7190034205124984</v>
      </c>
      <c r="AT20" s="16" t="s">
        <v>18657</v>
      </c>
      <c r="AU20" s="23">
        <f>IF(B7L813C21=0,0,B7L813C20/B7L813C21)</f>
        <v>0.2249316431713648</v>
      </c>
      <c r="AV20" s="16" t="s">
        <v>18658</v>
      </c>
      <c r="AW20" s="23">
        <f>B7L313C29+B7L413C29+B7L513C35+B7L613C35+B7L713C23</f>
        <v>4.9777139100810013</v>
      </c>
      <c r="AX20" s="16" t="s">
        <v>18659</v>
      </c>
      <c r="AY20" s="23">
        <f>B7L313C30+B7L413C30+B7L513C36+B7L613C36+B7L713C24</f>
        <v>12.942056166210605</v>
      </c>
      <c r="AZ20" s="16" t="s">
        <v>18660</v>
      </c>
      <c r="BA20" s="23">
        <f>B7L213C17</f>
        <v>356.33333333333331</v>
      </c>
      <c r="BB20" s="16" t="s">
        <v>18661</v>
      </c>
      <c r="BC20" s="23">
        <f>B7L813C24+B7L813C25</f>
        <v>369.27538949954391</v>
      </c>
      <c r="BD20" s="16" t="s">
        <v>18662</v>
      </c>
      <c r="BE20" s="23">
        <f>IF(B7L813C26=0,0,B7L813C25/B7L813C26)</f>
        <v>0.96495283321276792</v>
      </c>
      <c r="BF20" s="16" t="s">
        <v>18663</v>
      </c>
      <c r="BG20" s="23">
        <f>B7L313C35+B7L313C37+B7L413C37+B7L513C43+B7L513C45+B7L613C43+B7L613C45+B7L713C29</f>
        <v>2.1257300289722139</v>
      </c>
      <c r="BH20" s="16" t="s">
        <v>18664</v>
      </c>
      <c r="BI20" s="23">
        <f>B7L213C31</f>
        <v>0.60745975081146419</v>
      </c>
      <c r="BJ20" s="16" t="s">
        <v>18665</v>
      </c>
      <c r="BK20" s="23">
        <f>B7L813C28+B7L813C29</f>
        <v>2.7331897797836779</v>
      </c>
      <c r="BL20" s="16" t="s">
        <v>18666</v>
      </c>
      <c r="BM20" s="23">
        <f>IF(B7L813C30=0,0,B7L813C29/B7L813C30)</f>
        <v>0.22225304488718761</v>
      </c>
      <c r="BN20" s="16" t="s">
        <v>18667</v>
      </c>
      <c r="BO20" s="23">
        <f>B7L313C39+B7L413C39+B7L513C47+B7L613C47+B7L713C31</f>
        <v>5.4076581193471744</v>
      </c>
      <c r="BP20" s="16" t="s">
        <v>18668</v>
      </c>
      <c r="BQ20" s="23">
        <f>B7L313C40+B7L413C40+B7L513C48+B7L613C48+B7L713C32</f>
        <v>14.059911110302654</v>
      </c>
      <c r="BR20" s="16" t="s">
        <v>18669</v>
      </c>
      <c r="BS20" s="23">
        <f>B7L213C25</f>
        <v>352.5</v>
      </c>
      <c r="BT20" s="16" t="s">
        <v>18670</v>
      </c>
      <c r="BU20" s="23">
        <f>B7L813C33+B7L813C34</f>
        <v>366.55991111030266</v>
      </c>
      <c r="BV20" s="16" t="s">
        <v>18671</v>
      </c>
      <c r="BW20" s="23">
        <f>IF(B7L813C35=0,0,B7L813C34/B7L813C35)</f>
        <v>0.96164362036286111</v>
      </c>
      <c r="BX20" s="16" t="s">
        <v>18672</v>
      </c>
      <c r="BY20" s="23">
        <f>B7L313C45+B7L313C47+B7L413C47+B7L513C55+B7L513C57+B7L613C55+B7L613C57+B7L713C37</f>
        <v>2.3168221705508421</v>
      </c>
      <c r="BZ20" s="16" t="s">
        <v>18673</v>
      </c>
      <c r="CA20" s="23">
        <f>B7L213C39</f>
        <v>0.69580197680183276</v>
      </c>
      <c r="CB20" s="16" t="s">
        <v>18674</v>
      </c>
      <c r="CC20" s="23">
        <f>B7L813C37+B7L813C38</f>
        <v>3.0126241473526747</v>
      </c>
      <c r="CD20" s="16" t="s">
        <v>18675</v>
      </c>
      <c r="CE20" s="23">
        <f>IF(B7L813C39=0,0,B7L813C38/B7L813C39)</f>
        <v>0.23096209243800445</v>
      </c>
      <c r="CF20" s="16" t="s">
        <v>18676</v>
      </c>
      <c r="CG20" s="23">
        <f>B7L313C49+B7L413C49+B7L513C59+B7L613C59+B7L713C39</f>
        <v>5.8997591900296324</v>
      </c>
      <c r="CH20" s="16" t="s">
        <v>18677</v>
      </c>
      <c r="CI20" s="23">
        <f>B7L313C50+B7L413C50+B7L513C60+B7L613C60+B7L713C40</f>
        <v>15.339373894077045</v>
      </c>
      <c r="CJ20" s="16" t="s">
        <v>18678</v>
      </c>
      <c r="CK20" s="23">
        <f>B7L213C33</f>
        <v>406.6</v>
      </c>
      <c r="CL20" s="16" t="s">
        <v>18679</v>
      </c>
      <c r="CM20" s="23">
        <f>B7L813C42+B7L813C43</f>
        <v>421.93937389407705</v>
      </c>
      <c r="CN20" s="16" t="s">
        <v>18680</v>
      </c>
      <c r="CO20" s="23">
        <f>IF(B7L813C44=0,0,B7L813C43/B7L813C44)</f>
        <v>0.96364554994593177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503.76556972209249</v>
      </c>
      <c r="F21" s="16" t="s">
        <v>18682</v>
      </c>
      <c r="G21" s="23">
        <f>B7L214C7</f>
        <v>105.34766846659021</v>
      </c>
      <c r="H21" s="16" t="s">
        <v>18683</v>
      </c>
      <c r="I21" s="23">
        <f>B7L814C1+B7L814C2</f>
        <v>609.11323818868266</v>
      </c>
      <c r="J21" s="16" t="s">
        <v>18684</v>
      </c>
      <c r="K21" s="23">
        <f>IF(B7L814C3=0,0,B7L814C2/B7L814C3)</f>
        <v>0.17295251828684943</v>
      </c>
      <c r="L21" s="16" t="s">
        <v>18685</v>
      </c>
      <c r="M21" s="17">
        <f>B7L314C9+B7L414C9+B7L514C11+B7L614C11+B7L714C7</f>
        <v>1138.0035482315088</v>
      </c>
      <c r="N21" s="16" t="s">
        <v>18686</v>
      </c>
      <c r="O21" s="17">
        <f>B7L314C10+B7L414C10+B7L514C12+B7L614C12+B7L714C8</f>
        <v>2958.8092254019234</v>
      </c>
      <c r="P21" s="16" t="s">
        <v>18687</v>
      </c>
      <c r="Q21" s="17">
        <f>B7L214C1</f>
        <v>62848</v>
      </c>
      <c r="R21" s="16" t="s">
        <v>18688</v>
      </c>
      <c r="S21" s="17">
        <f>B7L814C6+B7L814C7</f>
        <v>65806.809225401928</v>
      </c>
      <c r="T21" s="16" t="s">
        <v>18689</v>
      </c>
      <c r="U21" s="23">
        <f>IF(B7L814C8=0,0,B7L814C7/B7L814C8)</f>
        <v>0.9550379472849474</v>
      </c>
      <c r="V21" s="16" t="s">
        <v>18690</v>
      </c>
      <c r="W21" s="23">
        <f>B7L314C15+B7L314C17+B7L414C17+B7L514C19+B7L514C21+B7L614C19+B7L614C21+B7L714C13</f>
        <v>497.44804495594894</v>
      </c>
      <c r="X21" s="16" t="s">
        <v>18691</v>
      </c>
      <c r="Y21" s="23">
        <f>B7L214C15</f>
        <v>103.38206347387928</v>
      </c>
      <c r="Z21" s="16" t="s">
        <v>18692</v>
      </c>
      <c r="AA21" s="23">
        <f>B7L814C10+B7L814C11</f>
        <v>600.83010842982821</v>
      </c>
      <c r="AB21" s="16" t="s">
        <v>18693</v>
      </c>
      <c r="AC21" s="23">
        <f>IF(B7L814C12=0,0,B7L814C11/B7L814C12)</f>
        <v>0.17206538424655765</v>
      </c>
      <c r="AD21" s="16" t="s">
        <v>18694</v>
      </c>
      <c r="AE21" s="17">
        <f>B7L314C19+B7L414C19+B7L514C23+B7L614C23+B7L714C15</f>
        <v>1119.4328669877191</v>
      </c>
      <c r="AF21" s="16" t="s">
        <v>18695</v>
      </c>
      <c r="AG21" s="17">
        <f>B7L314C20+B7L414C20+B7L514C24+B7L614C24+B7L714C16</f>
        <v>2910.5254541680697</v>
      </c>
      <c r="AH21" s="16" t="s">
        <v>18696</v>
      </c>
      <c r="AI21" s="17">
        <f>B7L214C9</f>
        <v>62218.5</v>
      </c>
      <c r="AJ21" s="16" t="s">
        <v>18697</v>
      </c>
      <c r="AK21" s="17">
        <f>B7L814C15+B7L814C16</f>
        <v>65129.02545416807</v>
      </c>
      <c r="AL21" s="16" t="s">
        <v>18698</v>
      </c>
      <c r="AM21" s="23">
        <f>IF(B7L814C17=0,0,B7L814C16/B7L814C17)</f>
        <v>0.9553113925185901</v>
      </c>
      <c r="AN21" s="16" t="s">
        <v>18699</v>
      </c>
      <c r="AO21" s="23">
        <f>B7L314C25+B7L314C27+B7L414C27+B7L514C31+B7L514C33+B7L614C31+B7L614C33+B7L714C21</f>
        <v>491.59881638854938</v>
      </c>
      <c r="AP21" s="16" t="s">
        <v>18700</v>
      </c>
      <c r="AQ21" s="23">
        <f>B7L214C23</f>
        <v>105.10821904054568</v>
      </c>
      <c r="AR21" s="16" t="s">
        <v>18701</v>
      </c>
      <c r="AS21" s="23">
        <f>B7L814C19+B7L814C20</f>
        <v>596.70703542909507</v>
      </c>
      <c r="AT21" s="16" t="s">
        <v>18702</v>
      </c>
      <c r="AU21" s="23">
        <f>IF(B7L814C21=0,0,B7L814C20/B7L814C21)</f>
        <v>0.17614710871468411</v>
      </c>
      <c r="AV21" s="16" t="s">
        <v>18703</v>
      </c>
      <c r="AW21" s="17">
        <f>B7L314C29+B7L414C29+B7L514C35+B7L614C35+B7L714C23</f>
        <v>1093.2477811103549</v>
      </c>
      <c r="AX21" s="16" t="s">
        <v>18704</v>
      </c>
      <c r="AY21" s="17">
        <f>B7L314C30+B7L414C30+B7L514C36+B7L614C36+B7L714C24</f>
        <v>2842.4442308869229</v>
      </c>
      <c r="AZ21" s="16" t="s">
        <v>18705</v>
      </c>
      <c r="BA21" s="17">
        <f>B7L214C17</f>
        <v>61239.666666666664</v>
      </c>
      <c r="BB21" s="16" t="s">
        <v>18706</v>
      </c>
      <c r="BC21" s="17">
        <f>B7L814C24+B7L814C25</f>
        <v>64082.11089755359</v>
      </c>
      <c r="BD21" s="16" t="s">
        <v>18707</v>
      </c>
      <c r="BE21" s="23">
        <f>IF(B7L814C26=0,0,B7L814C25/B7L814C26)</f>
        <v>0.95564371723910491</v>
      </c>
      <c r="BF21" s="16" t="s">
        <v>18708</v>
      </c>
      <c r="BG21" s="23">
        <f>B7L314C35+B7L314C37+B7L414C37+B7L514C43+B7L514C45+B7L614C43+B7L614C45+B7L714C29</f>
        <v>495.34654587993123</v>
      </c>
      <c r="BH21" s="16" t="s">
        <v>18709</v>
      </c>
      <c r="BI21" s="23">
        <f>B7L214C31</f>
        <v>106.69405830351826</v>
      </c>
      <c r="BJ21" s="16" t="s">
        <v>18710</v>
      </c>
      <c r="BK21" s="23">
        <f>B7L814C28+B7L814C29</f>
        <v>602.04060418344943</v>
      </c>
      <c r="BL21" s="16" t="s">
        <v>18711</v>
      </c>
      <c r="BM21" s="23">
        <f>IF(B7L814C30=0,0,B7L814C29/B7L814C30)</f>
        <v>0.17722070166384862</v>
      </c>
      <c r="BN21" s="16" t="s">
        <v>18712</v>
      </c>
      <c r="BO21" s="17">
        <f>B7L314C39+B7L414C39+B7L514C47+B7L614C47+B7L714C31</f>
        <v>1096.8073972196214</v>
      </c>
      <c r="BP21" s="16" t="s">
        <v>18713</v>
      </c>
      <c r="BQ21" s="17">
        <f>B7L314C40+B7L414C40+B7L514C48+B7L614C48+B7L714C32</f>
        <v>2851.6992327710159</v>
      </c>
      <c r="BR21" s="16" t="s">
        <v>18714</v>
      </c>
      <c r="BS21" s="17">
        <f>B7L214C25</f>
        <v>61913</v>
      </c>
      <c r="BT21" s="16" t="s">
        <v>18715</v>
      </c>
      <c r="BU21" s="17">
        <f>B7L814C33+B7L814C34</f>
        <v>64764.699232771018</v>
      </c>
      <c r="BV21" s="16" t="s">
        <v>18716</v>
      </c>
      <c r="BW21" s="23">
        <f>IF(B7L814C35=0,0,B7L814C34/B7L814C35)</f>
        <v>0.95596830886959394</v>
      </c>
      <c r="BX21" s="16" t="s">
        <v>18717</v>
      </c>
      <c r="BY21" s="23">
        <f>B7L314C45+B7L314C47+B7L414C47+B7L514C55+B7L514C57+B7L614C55+B7L614C57+B7L714C37</f>
        <v>493.22684202835103</v>
      </c>
      <c r="BZ21" s="16" t="s">
        <v>18718</v>
      </c>
      <c r="CA21" s="23">
        <f>B7L214C39</f>
        <v>106.10997258917983</v>
      </c>
      <c r="CB21" s="16" t="s">
        <v>18719</v>
      </c>
      <c r="CC21" s="23">
        <f>B7L814C37+B7L814C38</f>
        <v>599.33681461753088</v>
      </c>
      <c r="CD21" s="16" t="s">
        <v>18720</v>
      </c>
      <c r="CE21" s="23">
        <f>IF(B7L814C39=0,0,B7L814C38/B7L814C39)</f>
        <v>0.17704564445435297</v>
      </c>
      <c r="CF21" s="16" t="s">
        <v>18721</v>
      </c>
      <c r="CG21" s="17">
        <f>B7L314C49+B7L414C49+B7L514C59+B7L614C59+B7L714C39</f>
        <v>1088.8916637959305</v>
      </c>
      <c r="CH21" s="16" t="s">
        <v>18722</v>
      </c>
      <c r="CI21" s="17">
        <f>B7L314C50+B7L414C50+B7L514C60+B7L614C60+B7L714C40</f>
        <v>2831.1183258694196</v>
      </c>
      <c r="CJ21" s="16" t="s">
        <v>18723</v>
      </c>
      <c r="CK21" s="17">
        <f>B7L214C33</f>
        <v>62006.6</v>
      </c>
      <c r="CL21" s="16" t="s">
        <v>18724</v>
      </c>
      <c r="CM21" s="17">
        <f>B7L814C42+B7L814C43</f>
        <v>64837.71832586942</v>
      </c>
      <c r="CN21" s="16" t="s">
        <v>18725</v>
      </c>
      <c r="CO21" s="23">
        <f>IF(B7L814C44=0,0,B7L814C43/B7L814C44)</f>
        <v>0.95633531840771391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55.336211994841207</v>
      </c>
      <c r="F22" s="16" t="s">
        <v>18727</v>
      </c>
      <c r="G22" s="23">
        <f>B7L215C7</f>
        <v>7.6519874387408393</v>
      </c>
      <c r="H22" s="16" t="s">
        <v>18728</v>
      </c>
      <c r="I22" s="23">
        <f>B7L815C1+B7L815C2</f>
        <v>62.988199433582047</v>
      </c>
      <c r="J22" s="16" t="s">
        <v>18729</v>
      </c>
      <c r="K22" s="23">
        <f>IF(B7L815C3=0,0,B7L815C2/B7L815C3)</f>
        <v>0.12148287310243695</v>
      </c>
      <c r="L22" s="16" t="s">
        <v>18730</v>
      </c>
      <c r="M22" s="23">
        <f>B7L315C9+B7L415C9+B7L515C11+B7L615C11+B7L715C7</f>
        <v>120.33369005162663</v>
      </c>
      <c r="N22" s="16" t="s">
        <v>18731</v>
      </c>
      <c r="O22" s="23">
        <f>B7L315C10+B7L415C10+B7L515C12+B7L615C12+B7L715C8</f>
        <v>312.86759413422919</v>
      </c>
      <c r="P22" s="16" t="s">
        <v>18732</v>
      </c>
      <c r="Q22" s="17">
        <f>B7L215C1</f>
        <v>4565</v>
      </c>
      <c r="R22" s="16" t="s">
        <v>18733</v>
      </c>
      <c r="S22" s="17">
        <f>B7L815C6+B7L815C7</f>
        <v>4877.867594134229</v>
      </c>
      <c r="T22" s="16" t="s">
        <v>18734</v>
      </c>
      <c r="U22" s="23">
        <f>IF(B7L815C8=0,0,B7L815C7/B7L815C8)</f>
        <v>0.93585976082859224</v>
      </c>
      <c r="V22" s="16" t="s">
        <v>18735</v>
      </c>
      <c r="W22" s="23">
        <f>B7L315C15+B7L315C17+B7L415C17+B7L515C19+B7L515C21+B7L615C19+B7L615C21+B7L715C13</f>
        <v>53.168929989159381</v>
      </c>
      <c r="X22" s="16" t="s">
        <v>18736</v>
      </c>
      <c r="Y22" s="23">
        <f>B7L215C15</f>
        <v>7.464723838671822</v>
      </c>
      <c r="Z22" s="16" t="s">
        <v>18737</v>
      </c>
      <c r="AA22" s="23">
        <f>B7L815C10+B7L815C11</f>
        <v>60.633653827831203</v>
      </c>
      <c r="AB22" s="16" t="s">
        <v>18738</v>
      </c>
      <c r="AC22" s="23">
        <f>IF(B7L815C12=0,0,B7L815C11/B7L815C12)</f>
        <v>0.12311189195142104</v>
      </c>
      <c r="AD22" s="16" t="s">
        <v>18739</v>
      </c>
      <c r="AE22" s="23">
        <f>B7L315C19+B7L415C19+B7L515C23+B7L615C23+B7L715C15</f>
        <v>115.07476113037654</v>
      </c>
      <c r="AF22" s="16" t="s">
        <v>18740</v>
      </c>
      <c r="AG22" s="23">
        <f>B7L315C20+B7L415C20+B7L515C24+B7L615C24+B7L715C16</f>
        <v>299.19437893897907</v>
      </c>
      <c r="AH22" s="16" t="s">
        <v>18741</v>
      </c>
      <c r="AI22" s="17">
        <f>B7L215C9</f>
        <v>4492.5</v>
      </c>
      <c r="AJ22" s="16" t="s">
        <v>18742</v>
      </c>
      <c r="AK22" s="17">
        <f>B7L815C15+B7L815C16</f>
        <v>4791.6943789389788</v>
      </c>
      <c r="AL22" s="16" t="s">
        <v>18743</v>
      </c>
      <c r="AM22" s="23">
        <f>IF(B7L815C17=0,0,B7L815C16/B7L815C17)</f>
        <v>0.93755979507916165</v>
      </c>
      <c r="AN22" s="16" t="s">
        <v>18744</v>
      </c>
      <c r="AO22" s="23">
        <f>B7L315C25+B7L315C27+B7L415C27+B7L515C31+B7L515C33+B7L615C31+B7L615C33+B7L715C21</f>
        <v>54.85650985433459</v>
      </c>
      <c r="AP22" s="16" t="s">
        <v>18745</v>
      </c>
      <c r="AQ22" s="23">
        <f>B7L215C23</f>
        <v>9.5811938028838526</v>
      </c>
      <c r="AR22" s="16" t="s">
        <v>18746</v>
      </c>
      <c r="AS22" s="23">
        <f>B7L815C19+B7L815C20</f>
        <v>64.437703657218435</v>
      </c>
      <c r="AT22" s="16" t="s">
        <v>18747</v>
      </c>
      <c r="AU22" s="23">
        <f>IF(B7L815C21=0,0,B7L815C20/B7L815C21)</f>
        <v>0.14868924960224819</v>
      </c>
      <c r="AV22" s="16" t="s">
        <v>18748</v>
      </c>
      <c r="AW22" s="23">
        <f>B7L315C29+B7L415C29+B7L515C35+B7L615C35+B7L715C23</f>
        <v>116.59701879884025</v>
      </c>
      <c r="AX22" s="16" t="s">
        <v>18749</v>
      </c>
      <c r="AY22" s="23">
        <f>B7L315C30+B7L415C30+B7L515C36+B7L615C36+B7L715C24</f>
        <v>303.15224887698469</v>
      </c>
      <c r="AZ22" s="16" t="s">
        <v>18750</v>
      </c>
      <c r="BA22" s="17">
        <f>B7L215C17</f>
        <v>5582.3333333333339</v>
      </c>
      <c r="BB22" s="16" t="s">
        <v>18751</v>
      </c>
      <c r="BC22" s="17">
        <f>B7L815C24+B7L815C25</f>
        <v>5885.4855822103182</v>
      </c>
      <c r="BD22" s="16" t="s">
        <v>18752</v>
      </c>
      <c r="BE22" s="23">
        <f>IF(B7L815C26=0,0,B7L815C25/B7L815C26)</f>
        <v>0.94849154846402084</v>
      </c>
      <c r="BF22" s="16" t="s">
        <v>18753</v>
      </c>
      <c r="BG22" s="23">
        <f>B7L315C35+B7L315C37+B7L415C37+B7L515C43+B7L515C45+B7L615C43+B7L615C45+B7L715C29</f>
        <v>72.401067348261165</v>
      </c>
      <c r="BH22" s="16" t="s">
        <v>18754</v>
      </c>
      <c r="BI22" s="23">
        <f>B7L215C31</f>
        <v>22.272662551383743</v>
      </c>
      <c r="BJ22" s="16" t="s">
        <v>18755</v>
      </c>
      <c r="BK22" s="23">
        <f>B7L815C28+B7L815C29</f>
        <v>94.673729899644911</v>
      </c>
      <c r="BL22" s="16" t="s">
        <v>18756</v>
      </c>
      <c r="BM22" s="23">
        <f>IF(B7L815C30=0,0,B7L815C29/B7L815C30)</f>
        <v>0.23525705150724477</v>
      </c>
      <c r="BN22" s="16" t="s">
        <v>18757</v>
      </c>
      <c r="BO22" s="23">
        <f>B7L315C39+B7L415C39+B7L515C47+B7L615C47+B7L715C31</f>
        <v>151.07878866543638</v>
      </c>
      <c r="BP22" s="16" t="s">
        <v>18758</v>
      </c>
      <c r="BQ22" s="23">
        <f>B7L315C40+B7L415C40+B7L515C48+B7L615C48+B7L715C32</f>
        <v>392.80485053013467</v>
      </c>
      <c r="BR22" s="16" t="s">
        <v>18759</v>
      </c>
      <c r="BS22" s="17">
        <f>B7L215C25</f>
        <v>12924.5</v>
      </c>
      <c r="BT22" s="16" t="s">
        <v>18760</v>
      </c>
      <c r="BU22" s="17">
        <f>B7L815C33+B7L815C34</f>
        <v>13317.304850530134</v>
      </c>
      <c r="BV22" s="16" t="s">
        <v>18761</v>
      </c>
      <c r="BW22" s="23">
        <f>IF(B7L815C35=0,0,B7L815C34/B7L815C35)</f>
        <v>0.97050417821482116</v>
      </c>
      <c r="BX22" s="16" t="s">
        <v>18762</v>
      </c>
      <c r="BY22" s="23">
        <f>B7L315C45+B7L315C47+B7L415C47+B7L515C55+B7L515C57+B7L615C55+B7L615C57+B7L715C37</f>
        <v>69.819479083768925</v>
      </c>
      <c r="BZ22" s="16" t="s">
        <v>18763</v>
      </c>
      <c r="CA22" s="23">
        <f>B7L215C39</f>
        <v>20.725521154555722</v>
      </c>
      <c r="CB22" s="16" t="s">
        <v>18764</v>
      </c>
      <c r="CC22" s="23">
        <f>B7L815C37+B7L815C38</f>
        <v>90.545000238324647</v>
      </c>
      <c r="CD22" s="16" t="s">
        <v>18765</v>
      </c>
      <c r="CE22" s="23">
        <f>IF(B7L815C39=0,0,B7L815C38/B7L815C39)</f>
        <v>0.22889746645318695</v>
      </c>
      <c r="CF22" s="16" t="s">
        <v>18766</v>
      </c>
      <c r="CG22" s="23">
        <f>B7L315C49+B7L415C49+B7L515C59+B7L615C59+B7L715C39</f>
        <v>145.22078445672912</v>
      </c>
      <c r="CH22" s="16" t="s">
        <v>18767</v>
      </c>
      <c r="CI22" s="23">
        <f>B7L315C50+B7L415C50+B7L515C60+B7L615C60+B7L715C40</f>
        <v>377.57403958749569</v>
      </c>
      <c r="CJ22" s="16" t="s">
        <v>18768</v>
      </c>
      <c r="CK22" s="17">
        <f>B7L215C33</f>
        <v>12111.2</v>
      </c>
      <c r="CL22" s="16" t="s">
        <v>18769</v>
      </c>
      <c r="CM22" s="17">
        <f>B7L815C42+B7L815C43</f>
        <v>12488.774039587497</v>
      </c>
      <c r="CN22" s="16" t="s">
        <v>18770</v>
      </c>
      <c r="CO22" s="23">
        <f>IF(B7L815C44=0,0,B7L815C43/B7L815C44)</f>
        <v>0.96976692520894003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17466.039088397065</v>
      </c>
      <c r="F23" s="16" t="s">
        <v>18772</v>
      </c>
      <c r="G23" s="17">
        <f>B7L216C7</f>
        <v>2666.9950383751388</v>
      </c>
      <c r="H23" s="16" t="s">
        <v>18773</v>
      </c>
      <c r="I23" s="17">
        <f>B7L816C1+B7L816C2</f>
        <v>20133.034126772203</v>
      </c>
      <c r="J23" s="16" t="s">
        <v>18774</v>
      </c>
      <c r="K23" s="23">
        <f>IF(B7L816C3=0,0,B7L816C2/B7L816C3)</f>
        <v>0.13246860962842466</v>
      </c>
      <c r="L23" s="16" t="s">
        <v>18775</v>
      </c>
      <c r="M23" s="17">
        <f>B7L316C9+B7L416C9+B7L516C11+B7L616C11+B7L716C7</f>
        <v>35777.271200583855</v>
      </c>
      <c r="N23" s="16" t="s">
        <v>18776</v>
      </c>
      <c r="O23" s="17">
        <f>B7L316C10+B7L416C10+B7L516C12+B7L616C12+B7L716C8</f>
        <v>93020.905121518022</v>
      </c>
      <c r="P23" s="16" t="s">
        <v>18777</v>
      </c>
      <c r="Q23" s="17">
        <f>B7L216C1</f>
        <v>1591068</v>
      </c>
      <c r="R23" s="16" t="s">
        <v>18778</v>
      </c>
      <c r="S23" s="17">
        <f>B7L816C6+B7L816C7</f>
        <v>1684088.9051215181</v>
      </c>
      <c r="T23" s="16" t="s">
        <v>18779</v>
      </c>
      <c r="U23" s="23">
        <f>IF(B7L816C8=0,0,B7L816C7/B7L816C8)</f>
        <v>0.94476484891110546</v>
      </c>
      <c r="V23" s="16" t="s">
        <v>18780</v>
      </c>
      <c r="W23" s="17">
        <f>B7L316C15+B7L316C17+B7L416C17+B7L516C19+B7L516C21+B7L616C19+B7L616C21+B7L716C13</f>
        <v>17830.841572350815</v>
      </c>
      <c r="X23" s="16" t="s">
        <v>18781</v>
      </c>
      <c r="Y23" s="17">
        <f>B7L216C15</f>
        <v>2692.8361918202495</v>
      </c>
      <c r="Z23" s="16" t="s">
        <v>18782</v>
      </c>
      <c r="AA23" s="17">
        <f>B7L816C10+B7L816C11</f>
        <v>20523.677764171065</v>
      </c>
      <c r="AB23" s="16" t="s">
        <v>18783</v>
      </c>
      <c r="AC23" s="23">
        <f>IF(B7L816C12=0,0,B7L816C11/B7L816C12)</f>
        <v>0.13120631802752392</v>
      </c>
      <c r="AD23" s="16" t="s">
        <v>18784</v>
      </c>
      <c r="AE23" s="17">
        <f>B7L316C19+B7L416C19+B7L516C23+B7L616C23+B7L716C15</f>
        <v>36488.438768029489</v>
      </c>
      <c r="AF23" s="16" t="s">
        <v>18785</v>
      </c>
      <c r="AG23" s="17">
        <f>B7L316C20+B7L416C20+B7L516C24+B7L616C24+B7L716C16</f>
        <v>94869.940796876661</v>
      </c>
      <c r="AH23" s="16" t="s">
        <v>18786</v>
      </c>
      <c r="AI23" s="17">
        <f>B7L216C9</f>
        <v>1620631.5</v>
      </c>
      <c r="AJ23" s="16" t="s">
        <v>18787</v>
      </c>
      <c r="AK23" s="17">
        <f>B7L816C15+B7L816C16</f>
        <v>1715501.4407968766</v>
      </c>
      <c r="AL23" s="16" t="s">
        <v>18788</v>
      </c>
      <c r="AM23" s="23">
        <f>IF(B7L816C17=0,0,B7L816C16/B7L816C17)</f>
        <v>0.94469841963361567</v>
      </c>
      <c r="AN23" s="16" t="s">
        <v>18789</v>
      </c>
      <c r="AO23" s="17">
        <f>B7L316C25+B7L316C27+B7L416C27+B7L516C31+B7L516C33+B7L616C31+B7L616C33+B7L716C21</f>
        <v>17762.408814842205</v>
      </c>
      <c r="AP23" s="16" t="s">
        <v>18790</v>
      </c>
      <c r="AQ23" s="17">
        <f>B7L216C23</f>
        <v>2779.5262341842804</v>
      </c>
      <c r="AR23" s="16" t="s">
        <v>18791</v>
      </c>
      <c r="AS23" s="17">
        <f>B7L816C19+B7L816C20</f>
        <v>20541.935049026484</v>
      </c>
      <c r="AT23" s="16" t="s">
        <v>18792</v>
      </c>
      <c r="AU23" s="23">
        <f>IF(B7L816C21=0,0,B7L816C20/B7L816C21)</f>
        <v>0.13530985408874646</v>
      </c>
      <c r="AV23" s="16" t="s">
        <v>18793</v>
      </c>
      <c r="AW23" s="17">
        <f>B7L316C29+B7L416C29+B7L516C35+B7L616C35+B7L716C23</f>
        <v>36042.915415258802</v>
      </c>
      <c r="AX23" s="16" t="s">
        <v>18794</v>
      </c>
      <c r="AY23" s="17">
        <f>B7L316C30+B7L416C30+B7L516C36+B7L616C36+B7L716C24</f>
        <v>93711.580079672887</v>
      </c>
      <c r="AZ23" s="16" t="s">
        <v>18795</v>
      </c>
      <c r="BA23" s="17">
        <f>B7L216C17</f>
        <v>1619447.6666666665</v>
      </c>
      <c r="BB23" s="16" t="s">
        <v>18796</v>
      </c>
      <c r="BC23" s="17">
        <f>B7L816C24+B7L816C25</f>
        <v>1713159.2467463394</v>
      </c>
      <c r="BD23" s="16" t="s">
        <v>18797</v>
      </c>
      <c r="BE23" s="23">
        <f>IF(B7L816C26=0,0,B7L816C25/B7L816C26)</f>
        <v>0.94529896723982232</v>
      </c>
      <c r="BF23" s="16" t="s">
        <v>18798</v>
      </c>
      <c r="BG23" s="17">
        <f>B7L316C35+B7L316C37+B7L416C37+B7L516C43+B7L516C45+B7L616C43+B7L616C45+B7L716C29</f>
        <v>17496.907846272112</v>
      </c>
      <c r="BH23" s="16" t="s">
        <v>18799</v>
      </c>
      <c r="BI23" s="17">
        <f>B7L216C31</f>
        <v>2769.0544370168991</v>
      </c>
      <c r="BJ23" s="16" t="s">
        <v>18800</v>
      </c>
      <c r="BK23" s="17">
        <f>B7L816C28+B7L816C29</f>
        <v>20265.962283289009</v>
      </c>
      <c r="BL23" s="16" t="s">
        <v>18801</v>
      </c>
      <c r="BM23" s="23">
        <f>IF(B7L816C30=0,0,B7L816C29/B7L816C30)</f>
        <v>0.13663572438897795</v>
      </c>
      <c r="BN23" s="16" t="s">
        <v>18802</v>
      </c>
      <c r="BO23" s="17">
        <f>B7L316C39+B7L416C39+B7L516C47+B7L616C47+B7L716C31</f>
        <v>35354.512381376611</v>
      </c>
      <c r="BP23" s="16" t="s">
        <v>18803</v>
      </c>
      <c r="BQ23" s="17">
        <f>B7L316C40+B7L416C40+B7L516C48+B7L616C48+B7L716C32</f>
        <v>91921.732191579198</v>
      </c>
      <c r="BR23" s="16" t="s">
        <v>18804</v>
      </c>
      <c r="BS23" s="17">
        <f>B7L216C25</f>
        <v>1606841.75</v>
      </c>
      <c r="BT23" s="16" t="s">
        <v>18805</v>
      </c>
      <c r="BU23" s="17">
        <f>B7L816C33+B7L816C34</f>
        <v>1698763.4821915792</v>
      </c>
      <c r="BV23" s="16" t="s">
        <v>18806</v>
      </c>
      <c r="BW23" s="23">
        <f>IF(B7L816C35=0,0,B7L816C34/B7L816C35)</f>
        <v>0.94588903449172879</v>
      </c>
      <c r="BX23" s="16" t="s">
        <v>18807</v>
      </c>
      <c r="BY23" s="17">
        <f>B7L316C45+B7L316C47+B7L416C47+B7L516C55+B7L516C57+B7L616C55+B7L616C57+B7L716C37</f>
        <v>17030.573327867816</v>
      </c>
      <c r="BZ23" s="16" t="s">
        <v>18808</v>
      </c>
      <c r="CA23" s="17">
        <f>B7L216C39</f>
        <v>2694.7065504098268</v>
      </c>
      <c r="CB23" s="16" t="s">
        <v>18809</v>
      </c>
      <c r="CC23" s="17">
        <f>B7L816C37+B7L816C38</f>
        <v>19725.279878277644</v>
      </c>
      <c r="CD23" s="16" t="s">
        <v>18810</v>
      </c>
      <c r="CE23" s="23">
        <f>IF(B7L816C39=0,0,B7L816C38/B7L816C39)</f>
        <v>0.13661182842720307</v>
      </c>
      <c r="CF23" s="16" t="s">
        <v>18811</v>
      </c>
      <c r="CG23" s="17">
        <f>B7L316C49+B7L416C49+B7L516C59+B7L616C59+B7L716C39</f>
        <v>34339.583602264982</v>
      </c>
      <c r="CH23" s="16" t="s">
        <v>18812</v>
      </c>
      <c r="CI23" s="17">
        <f>B7L316C50+B7L416C50+B7L516C60+B7L616C60+B7L716C40</f>
        <v>89282.917365888949</v>
      </c>
      <c r="CJ23" s="16" t="s">
        <v>18813</v>
      </c>
      <c r="CK23" s="17">
        <f>B7L216C33</f>
        <v>1574683.2</v>
      </c>
      <c r="CL23" s="16" t="s">
        <v>18814</v>
      </c>
      <c r="CM23" s="17">
        <f>B7L816C42+B7L816C43</f>
        <v>1663966.1173658888</v>
      </c>
      <c r="CN23" s="16" t="s">
        <v>18815</v>
      </c>
      <c r="CO23" s="23">
        <f>IF(B7L816C44=0,0,B7L816C43/B7L816C44)</f>
        <v>0.94634330805531874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4926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4911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335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10172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0.48427054659850571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0.48279591034211561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3.2933543059378685E-2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24369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1030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1988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27387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0.88980173074816515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3.7609084602183519E-2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7.2589184649651292E-2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703198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703198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4764.781782</v>
      </c>
      <c r="F8" s="16" t="s">
        <v>18915</v>
      </c>
      <c r="G8" s="21">
        <f>B3L520C2</f>
        <v>0.3870805665779477</v>
      </c>
      <c r="H8" s="16" t="s">
        <v>18916</v>
      </c>
      <c r="I8" s="15">
        <f>IF(B9L101C2=NULL_VALUE,NULL_VALUE,B9L101C1*B9L101C2)</f>
        <v>1844.3544317968433</v>
      </c>
      <c r="J8" s="16" t="s">
        <v>18917</v>
      </c>
      <c r="K8" s="21">
        <f>B3L520C3</f>
        <v>4.0998062626693954E-5</v>
      </c>
      <c r="L8" s="16" t="s">
        <v>18918</v>
      </c>
      <c r="M8" s="21">
        <f>IF(B9L101C4=NULL_VALUE,NULL_VALUE,B9L101C1*B9L101C4)</f>
        <v>0.19534682190096642</v>
      </c>
      <c r="N8" s="16" t="s">
        <v>18919</v>
      </c>
      <c r="O8" s="21">
        <f>B3L520C4</f>
        <v>0.1391252610604013</v>
      </c>
      <c r="P8" s="16" t="s">
        <v>18920</v>
      </c>
      <c r="Q8" s="21">
        <f>B9L101C1*B9L101C6</f>
        <v>662.90150931659412</v>
      </c>
      <c r="R8" s="16" t="s">
        <v>18921</v>
      </c>
      <c r="S8" s="21">
        <f>B3L520C5</f>
        <v>5.8957547432070809E-2</v>
      </c>
      <c r="T8" s="16" t="s">
        <v>18922</v>
      </c>
      <c r="U8" s="21">
        <f>B9L101C1*B9L101C8</f>
        <v>280.91984791573185</v>
      </c>
      <c r="V8" s="16" t="s">
        <v>18923</v>
      </c>
      <c r="W8" s="21">
        <f>B3L520C6</f>
        <v>0.14961222925105247</v>
      </c>
      <c r="X8" s="16" t="s">
        <v>18924</v>
      </c>
      <c r="Y8" s="21">
        <f>B9L101C1*B9L101C10</f>
        <v>712.86962429982236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0.26518339761590104</v>
      </c>
      <c r="BD8" s="16" t="s">
        <v>18926</v>
      </c>
      <c r="BE8" s="15">
        <f>B9L101C1*B9L101C26</f>
        <v>1263.5410218491074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22642.508610000001</v>
      </c>
      <c r="F9" s="16" t="s">
        <v>18928</v>
      </c>
      <c r="G9" s="21">
        <f>B3L524C2</f>
        <v>0.71316102592823527</v>
      </c>
      <c r="H9" s="16" t="s">
        <v>18929</v>
      </c>
      <c r="I9" s="15">
        <f>IF(B9L102C2=NULL_VALUE,NULL_VALUE,B9L102C1*B9L102C2)</f>
        <v>16147.754669896502</v>
      </c>
      <c r="J9" s="16" t="s">
        <v>18930</v>
      </c>
      <c r="K9" s="21">
        <f>B3L524C3</f>
        <v>9.0219455596911274E-2</v>
      </c>
      <c r="L9" s="16" t="s">
        <v>18931</v>
      </c>
      <c r="M9" s="15">
        <f>IF(B9L102C4=NULL_VALUE,NULL_VALUE,B9L102C1*B9L102C4)</f>
        <v>2042.7948001425764</v>
      </c>
      <c r="N9" s="16" t="s">
        <v>18932</v>
      </c>
      <c r="O9" s="21">
        <f>B3L524C4</f>
        <v>1.873515910476671E-2</v>
      </c>
      <c r="P9" s="16" t="s">
        <v>18933</v>
      </c>
      <c r="Q9" s="21">
        <f>B9L102C1*B9L102C6</f>
        <v>424.21100133940013</v>
      </c>
      <c r="R9" s="16" t="s">
        <v>18934</v>
      </c>
      <c r="S9" s="21">
        <f>B3L524C5</f>
        <v>7.9394570270536514E-3</v>
      </c>
      <c r="T9" s="16" t="s">
        <v>18935</v>
      </c>
      <c r="U9" s="21">
        <f>B9L102C1*B9L102C8</f>
        <v>179.7692240937873</v>
      </c>
      <c r="V9" s="16" t="s">
        <v>18936</v>
      </c>
      <c r="W9" s="21">
        <f>B3L524C6</f>
        <v>2.0147375808483643E-2</v>
      </c>
      <c r="X9" s="16" t="s">
        <v>18937</v>
      </c>
      <c r="Y9" s="21">
        <f>B9L102C1*B9L102C10</f>
        <v>456.18713021249664</v>
      </c>
      <c r="Z9" s="16" t="s">
        <v>18938</v>
      </c>
      <c r="AA9" s="21">
        <f>B3L524C7</f>
        <v>7.3426957822595156E-3</v>
      </c>
      <c r="AB9" s="16" t="s">
        <v>18939</v>
      </c>
      <c r="AC9" s="21">
        <f>B9L102C1*B9L102C12</f>
        <v>166.25705247042177</v>
      </c>
      <c r="AD9" s="16" t="s">
        <v>18940</v>
      </c>
      <c r="AE9" s="21">
        <f>B3L524C8</f>
        <v>1.6083294975326667E-3</v>
      </c>
      <c r="AF9" s="16" t="s">
        <v>18941</v>
      </c>
      <c r="AG9" s="21">
        <f>B9L102C1*B9L102C14</f>
        <v>36.416614495600378</v>
      </c>
      <c r="AH9" s="16" t="s">
        <v>18942</v>
      </c>
      <c r="AI9" s="21">
        <f>B3L524C9</f>
        <v>5.6324718164096092E-3</v>
      </c>
      <c r="AJ9" s="16" t="s">
        <v>18943</v>
      </c>
      <c r="AK9" s="21">
        <f>B9L102C1*B9L102C16</f>
        <v>127.53329159863692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1.9962314498386775E-6</v>
      </c>
      <c r="AR9" s="16" t="s">
        <v>18947</v>
      </c>
      <c r="AS9" s="21">
        <f>B9L102C1*B9L102C20</f>
        <v>4.5199687790525037E-2</v>
      </c>
      <c r="AT9" s="16" t="s">
        <v>18948</v>
      </c>
      <c r="AU9" s="21">
        <f>B3L524C12</f>
        <v>2.2914628073230408E-4</v>
      </c>
      <c r="AV9" s="16" t="s">
        <v>18949</v>
      </c>
      <c r="AW9" s="21">
        <f>B9L102C1*B9L102C22</f>
        <v>5.1884466344306723</v>
      </c>
      <c r="AX9" s="16" t="s">
        <v>18950</v>
      </c>
      <c r="AY9" s="21">
        <f>B3L524C13</f>
        <v>7.7603848590952025E-3</v>
      </c>
      <c r="AZ9" s="16" t="s">
        <v>18951</v>
      </c>
      <c r="BA9" s="21">
        <f>B9L102C1*B9L102C24</f>
        <v>175.71458098897676</v>
      </c>
      <c r="BB9" s="16" t="s">
        <v>18952</v>
      </c>
      <c r="BC9" s="21">
        <f>B3L524C14</f>
        <v>0.12722250206707034</v>
      </c>
      <c r="BD9" s="16" t="s">
        <v>18953</v>
      </c>
      <c r="BE9" s="15">
        <f>B9L102C1*B9L102C26</f>
        <v>2880.6365984393829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356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9.5286364497748632E-2</v>
      </c>
      <c r="P10" s="16" t="s">
        <v>18960</v>
      </c>
      <c r="Q10" s="21">
        <f>B9L103C1*B9L103C6</f>
        <v>33.921945761198515</v>
      </c>
      <c r="R10" s="16" t="s">
        <v>18961</v>
      </c>
      <c r="S10" s="21">
        <f>B3L522C5</f>
        <v>4.0379800991472078E-2</v>
      </c>
      <c r="T10" s="16" t="s">
        <v>18962</v>
      </c>
      <c r="U10" s="21">
        <f>B9L103C1*B9L103C8</f>
        <v>14.375209152964059</v>
      </c>
      <c r="V10" s="16" t="s">
        <v>18963</v>
      </c>
      <c r="W10" s="21">
        <f>B3L522C6</f>
        <v>0.10246884930226485</v>
      </c>
      <c r="X10" s="16" t="s">
        <v>18964</v>
      </c>
      <c r="Y10" s="21">
        <f>B9L103C1*B9L103C10</f>
        <v>36.478910351606288</v>
      </c>
      <c r="Z10" s="16" t="s">
        <v>18965</v>
      </c>
      <c r="AA10" s="21">
        <f>B3L522C7</f>
        <v>3.7344694154556199E-2</v>
      </c>
      <c r="AB10" s="16" t="s">
        <v>18966</v>
      </c>
      <c r="AC10" s="21">
        <f>B9L103C1*B9L103C12</f>
        <v>13.294711119022006</v>
      </c>
      <c r="AD10" s="16" t="s">
        <v>18967</v>
      </c>
      <c r="AE10" s="21">
        <f>B3L522C8</f>
        <v>8.17990762060768E-3</v>
      </c>
      <c r="AF10" s="16" t="s">
        <v>18968</v>
      </c>
      <c r="AG10" s="21">
        <f>B9L103C1*B9L103C14</f>
        <v>2.9120471129363339</v>
      </c>
      <c r="AH10" s="16" t="s">
        <v>18969</v>
      </c>
      <c r="AI10" s="21">
        <f>B3L522C9</f>
        <v>2.8646554828837965E-2</v>
      </c>
      <c r="AJ10" s="16" t="s">
        <v>18970</v>
      </c>
      <c r="AK10" s="21">
        <f>B9L103C1*B9L103C16</f>
        <v>10.198173519066316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1.0152763394616818E-5</v>
      </c>
      <c r="AR10" s="16" t="s">
        <v>18974</v>
      </c>
      <c r="AS10" s="21">
        <f>B9L103C1*B9L103C20</f>
        <v>3.6143837684835872E-3</v>
      </c>
      <c r="AT10" s="16" t="s">
        <v>18975</v>
      </c>
      <c r="AU10" s="21">
        <f>B3L522C12</f>
        <v>1.1654299761781311E-3</v>
      </c>
      <c r="AV10" s="16" t="s">
        <v>18976</v>
      </c>
      <c r="AW10" s="21">
        <f>B9L103C1*B9L103C22</f>
        <v>0.41489307151941468</v>
      </c>
      <c r="AX10" s="16" t="s">
        <v>18977</v>
      </c>
      <c r="AY10" s="21">
        <f>B3L522C13</f>
        <v>3.9469046202997959E-2</v>
      </c>
      <c r="AZ10" s="16" t="s">
        <v>18978</v>
      </c>
      <c r="BA10" s="21">
        <f>B9L103C1*B9L103C24</f>
        <v>14.050980448267273</v>
      </c>
      <c r="BB10" s="16" t="s">
        <v>18979</v>
      </c>
      <c r="BC10" s="21">
        <f>B3L522C14</f>
        <v>0.64704919966194185</v>
      </c>
      <c r="BD10" s="16" t="s">
        <v>18980</v>
      </c>
      <c r="BE10" s="21">
        <f>B9L103C1*B9L103C26</f>
        <v>230.3495150796513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49190.429683999995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9.5286364497748632E-2</v>
      </c>
      <c r="P11" s="16" t="s">
        <v>18984</v>
      </c>
      <c r="Q11" s="15">
        <f>B9L104C1*B9L104C6</f>
        <v>4687.1772126704973</v>
      </c>
      <c r="R11" s="16" t="s">
        <v>18961</v>
      </c>
      <c r="S11" s="21">
        <f>B3L522C5</f>
        <v>4.0379800991472078E-2</v>
      </c>
      <c r="T11" s="16" t="s">
        <v>18985</v>
      </c>
      <c r="U11" s="15">
        <f>B9L104C1*B9L104C8</f>
        <v>1986.2997613249206</v>
      </c>
      <c r="V11" s="16" t="s">
        <v>18963</v>
      </c>
      <c r="W11" s="21">
        <f>B3L522C6</f>
        <v>0.10246884930226485</v>
      </c>
      <c r="X11" s="16" t="s">
        <v>18986</v>
      </c>
      <c r="Y11" s="15">
        <f>B9L104C1*B9L104C10</f>
        <v>5040.486726403451</v>
      </c>
      <c r="Z11" s="16" t="s">
        <v>18965</v>
      </c>
      <c r="AA11" s="21">
        <f>B3L522C7</f>
        <v>3.7344694154556199E-2</v>
      </c>
      <c r="AB11" s="16" t="s">
        <v>18987</v>
      </c>
      <c r="AC11" s="15">
        <f>B9L104C1*B9L104C12</f>
        <v>1837.0015518801824</v>
      </c>
      <c r="AD11" s="16" t="s">
        <v>18967</v>
      </c>
      <c r="AE11" s="21">
        <f>B3L522C8</f>
        <v>8.17990762060768E-3</v>
      </c>
      <c r="AF11" s="16" t="s">
        <v>18988</v>
      </c>
      <c r="AG11" s="21">
        <f>B9L104C1*B9L104C14</f>
        <v>402.37317063311781</v>
      </c>
      <c r="AH11" s="16" t="s">
        <v>18969</v>
      </c>
      <c r="AI11" s="21">
        <f>B3L522C9</f>
        <v>2.8646554828837965E-2</v>
      </c>
      <c r="AJ11" s="16" t="s">
        <v>18989</v>
      </c>
      <c r="AK11" s="15">
        <f>B9L104C1*B9L104C16</f>
        <v>1409.1363409968044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1.0152763394616818E-5</v>
      </c>
      <c r="AR11" s="16" t="s">
        <v>18991</v>
      </c>
      <c r="AS11" s="21">
        <f>B9L104C1*B9L104C20</f>
        <v>0.4994187938611877</v>
      </c>
      <c r="AT11" s="16" t="s">
        <v>18975</v>
      </c>
      <c r="AU11" s="21">
        <f>B3L522C12</f>
        <v>1.1654299761781311E-3</v>
      </c>
      <c r="AV11" s="16" t="s">
        <v>18992</v>
      </c>
      <c r="AW11" s="21">
        <f>B9L104C1*B9L104C22</f>
        <v>57.328001294816147</v>
      </c>
      <c r="AX11" s="16" t="s">
        <v>18977</v>
      </c>
      <c r="AY11" s="21">
        <f>B3L522C13</f>
        <v>3.9469046202997959E-2</v>
      </c>
      <c r="AZ11" s="16" t="s">
        <v>18993</v>
      </c>
      <c r="BA11" s="15">
        <f>B9L104C1*B9L104C24</f>
        <v>1941.4993419431182</v>
      </c>
      <c r="BB11" s="16" t="s">
        <v>18979</v>
      </c>
      <c r="BC11" s="21">
        <f>B3L522C14</f>
        <v>0.64704919966194185</v>
      </c>
      <c r="BD11" s="16" t="s">
        <v>18994</v>
      </c>
      <c r="BE11" s="15">
        <f>B9L104C1*B9L104C26</f>
        <v>31828.628158059226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2378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9.5286364497748632E-2</v>
      </c>
      <c r="P12" s="16" t="s">
        <v>18998</v>
      </c>
      <c r="Q12" s="21">
        <f>B9L105C1*B9L105C6</f>
        <v>226.59097477564626</v>
      </c>
      <c r="R12" s="16" t="s">
        <v>18961</v>
      </c>
      <c r="S12" s="21">
        <f>B3L522C5</f>
        <v>4.0379800991472078E-2</v>
      </c>
      <c r="T12" s="16" t="s">
        <v>18999</v>
      </c>
      <c r="U12" s="21">
        <f>B9L105C1*B9L105C8</f>
        <v>96.023166757720603</v>
      </c>
      <c r="V12" s="16" t="s">
        <v>18963</v>
      </c>
      <c r="W12" s="21">
        <f>B3L522C6</f>
        <v>0.10246884930226485</v>
      </c>
      <c r="X12" s="16" t="s">
        <v>19000</v>
      </c>
      <c r="Y12" s="21">
        <f>B9L105C1*B9L105C10</f>
        <v>243.67092364078582</v>
      </c>
      <c r="Z12" s="16" t="s">
        <v>18965</v>
      </c>
      <c r="AA12" s="21">
        <f>B3L522C7</f>
        <v>3.7344694154556199E-2</v>
      </c>
      <c r="AB12" s="16" t="s">
        <v>19001</v>
      </c>
      <c r="AC12" s="21">
        <f>B9L105C1*B9L105C12</f>
        <v>88.805682699534643</v>
      </c>
      <c r="AD12" s="16" t="s">
        <v>18967</v>
      </c>
      <c r="AE12" s="21">
        <f>B3L522C8</f>
        <v>8.17990762060768E-3</v>
      </c>
      <c r="AF12" s="16" t="s">
        <v>19002</v>
      </c>
      <c r="AG12" s="21">
        <f>B9L105C1*B9L105C14</f>
        <v>19.451820321805062</v>
      </c>
      <c r="AH12" s="16" t="s">
        <v>18969</v>
      </c>
      <c r="AI12" s="21">
        <f>B3L522C9</f>
        <v>2.8646554828837965E-2</v>
      </c>
      <c r="AJ12" s="16" t="s">
        <v>19003</v>
      </c>
      <c r="AK12" s="21">
        <f>B9L105C1*B9L105C16</f>
        <v>68.121507382976674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1.0152763394616818E-5</v>
      </c>
      <c r="AR12" s="16" t="s">
        <v>19005</v>
      </c>
      <c r="AS12" s="21">
        <f>B9L105C1*B9L105C20</f>
        <v>2.4143271352398795E-2</v>
      </c>
      <c r="AT12" s="16" t="s">
        <v>18975</v>
      </c>
      <c r="AU12" s="21">
        <f>B3L522C12</f>
        <v>1.1654299761781311E-3</v>
      </c>
      <c r="AV12" s="16" t="s">
        <v>19006</v>
      </c>
      <c r="AW12" s="21">
        <f>B9L105C1*B9L105C22</f>
        <v>2.7713924833515957</v>
      </c>
      <c r="AX12" s="16" t="s">
        <v>18977</v>
      </c>
      <c r="AY12" s="21">
        <f>B3L522C13</f>
        <v>3.9469046202997959E-2</v>
      </c>
      <c r="AZ12" s="16" t="s">
        <v>19007</v>
      </c>
      <c r="BA12" s="21">
        <f>B9L105C1*B9L105C24</f>
        <v>93.857391870729145</v>
      </c>
      <c r="BB12" s="16" t="s">
        <v>18979</v>
      </c>
      <c r="BC12" s="21">
        <f>B3L522C14</f>
        <v>0.64704919966194185</v>
      </c>
      <c r="BD12" s="16" t="s">
        <v>19008</v>
      </c>
      <c r="BE12" s="15">
        <f>B9L105C1*B9L105C26</f>
        <v>1538.6829967960978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9.5286364497748632E-2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4.0379800991472078E-2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0.10246884930226485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3.7344694154556199E-2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8.17990762060768E-3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2.8646554828837965E-2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1.0152763394616818E-5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1.1654299761781311E-3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3.9469046202997959E-2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0.64704919966194185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9.5286364497748632E-2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4.0379800991472078E-2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0.10246884930226485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3.7344694154556199E-2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8.17990762060768E-3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2.8646554828837965E-2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1.0152763394616818E-5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1.1654299761781311E-3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3.9469046202997959E-2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0.64704919966194185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9.5286364497748632E-2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4.0379800991472078E-2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0.10246884930226485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3.7344694154556199E-2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8.17990762060768E-3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2.8646554828837965E-2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1.0152763394616818E-5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1.1654299761781311E-3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3.9469046202997959E-2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0.64704919966194185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9.5286364497748632E-2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4.0379800991472078E-2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0.10246884930226485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3.7344694154556199E-2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8.17990762060768E-3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2.8646554828837965E-2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1.0152763394616818E-5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1.1654299761781311E-3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3.9469046202997959E-2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0.64704919966194185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9.5286364497748632E-2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4.0379800991472078E-2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0.10246884930226485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3.7344694154556199E-2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8.17990762060768E-3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2.8646554828837965E-2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1.0152763394616818E-5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1.1654299761781311E-3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3.9469046202997959E-2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0.64704919966194185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4991</v>
      </c>
      <c r="F18" s="16" t="s">
        <v>18928</v>
      </c>
      <c r="G18" s="21">
        <f>B3L524C2</f>
        <v>0.71316102592823527</v>
      </c>
      <c r="H18" s="16" t="s">
        <v>19080</v>
      </c>
      <c r="I18" s="15">
        <f>IF(B9L111C2=NULL_VALUE,NULL_VALUE,B9L111C1*B9L111C2)</f>
        <v>3559.386680407822</v>
      </c>
      <c r="J18" s="16" t="s">
        <v>18930</v>
      </c>
      <c r="K18" s="21">
        <f>B3L524C3</f>
        <v>9.0219455596911274E-2</v>
      </c>
      <c r="L18" s="16" t="s">
        <v>19081</v>
      </c>
      <c r="M18" s="21">
        <f>IF(B9L111C4=NULL_VALUE,NULL_VALUE,B9L111C1*B9L111C4)</f>
        <v>450.28530288418415</v>
      </c>
      <c r="N18" s="16" t="s">
        <v>18932</v>
      </c>
      <c r="O18" s="21">
        <f>B3L524C4</f>
        <v>1.873515910476671E-2</v>
      </c>
      <c r="P18" s="16" t="s">
        <v>19082</v>
      </c>
      <c r="Q18" s="21">
        <f>B9L111C1*B9L111C6</f>
        <v>93.507179091890649</v>
      </c>
      <c r="R18" s="16" t="s">
        <v>18934</v>
      </c>
      <c r="S18" s="21">
        <f>B3L524C5</f>
        <v>7.9394570270536514E-3</v>
      </c>
      <c r="T18" s="16" t="s">
        <v>19083</v>
      </c>
      <c r="U18" s="21">
        <f>B9L111C1*B9L111C8</f>
        <v>39.625830022024772</v>
      </c>
      <c r="V18" s="16" t="s">
        <v>18936</v>
      </c>
      <c r="W18" s="21">
        <f>B3L524C6</f>
        <v>2.0147375808483643E-2</v>
      </c>
      <c r="X18" s="16" t="s">
        <v>19084</v>
      </c>
      <c r="Y18" s="21">
        <f>B9L111C1*B9L111C10</f>
        <v>100.55555266014186</v>
      </c>
      <c r="Z18" s="16" t="s">
        <v>18938</v>
      </c>
      <c r="AA18" s="21">
        <f>B3L524C7</f>
        <v>7.3426957822595156E-3</v>
      </c>
      <c r="AB18" s="16" t="s">
        <v>19085</v>
      </c>
      <c r="AC18" s="21">
        <f>B9L111C1*B9L111C12</f>
        <v>36.647394649257244</v>
      </c>
      <c r="AD18" s="16" t="s">
        <v>18940</v>
      </c>
      <c r="AE18" s="21">
        <f>B3L524C8</f>
        <v>1.6083294975326667E-3</v>
      </c>
      <c r="AF18" s="16" t="s">
        <v>19086</v>
      </c>
      <c r="AG18" s="21">
        <f>B9L111C1*B9L111C14</f>
        <v>8.0271725221855394</v>
      </c>
      <c r="AH18" s="16" t="s">
        <v>18942</v>
      </c>
      <c r="AI18" s="21">
        <f>B3L524C9</f>
        <v>5.6324718164096092E-3</v>
      </c>
      <c r="AJ18" s="16" t="s">
        <v>19087</v>
      </c>
      <c r="AK18" s="21">
        <f>B9L111C1*B9L111C16</f>
        <v>28.111666835700358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1.9962314498386775E-6</v>
      </c>
      <c r="AR18" s="16" t="s">
        <v>19089</v>
      </c>
      <c r="AS18" s="21">
        <f>B9L111C1*B9L111C20</f>
        <v>9.9631911661448389E-3</v>
      </c>
      <c r="AT18" s="16" t="s">
        <v>18948</v>
      </c>
      <c r="AU18" s="21">
        <f>B3L524C12</f>
        <v>2.2914628073230408E-4</v>
      </c>
      <c r="AV18" s="16" t="s">
        <v>19090</v>
      </c>
      <c r="AW18" s="21">
        <f>B9L111C1*B9L111C22</f>
        <v>1.1436690871349298</v>
      </c>
      <c r="AX18" s="16" t="s">
        <v>18950</v>
      </c>
      <c r="AY18" s="21">
        <f>B3L524C13</f>
        <v>7.7603848590952025E-3</v>
      </c>
      <c r="AZ18" s="16" t="s">
        <v>19091</v>
      </c>
      <c r="BA18" s="21">
        <f>B9L111C1*B9L111C24</f>
        <v>38.732080831744156</v>
      </c>
      <c r="BB18" s="16" t="s">
        <v>18952</v>
      </c>
      <c r="BC18" s="21">
        <f>B3L524C14</f>
        <v>0.12722250206707034</v>
      </c>
      <c r="BD18" s="16" t="s">
        <v>19092</v>
      </c>
      <c r="BE18" s="21">
        <f>B9L111C1*B9L111C26</f>
        <v>634.96750781674803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0.71316102592823527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9.0219455596911274E-2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1.873515910476671E-2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7.9394570270536514E-3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2.0147375808483643E-2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7.3426957822595156E-3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1.6083294975326667E-3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5.6324718164096092E-3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1.9962314498386775E-6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2.2914628073230408E-4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7.7603848590952025E-3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0.12722250206707034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45150.881630000011</v>
      </c>
      <c r="F20" s="16" t="s">
        <v>18928</v>
      </c>
      <c r="G20" s="21">
        <f>B3L524C2</f>
        <v>0.71316102592823527</v>
      </c>
      <c r="H20" s="16" t="s">
        <v>19107</v>
      </c>
      <c r="I20" s="15">
        <f>IF(B9L113C2=NULL_VALUE,NULL_VALUE,B9L113C1*B9L113C2)</f>
        <v>32199.84906481512</v>
      </c>
      <c r="J20" s="16" t="s">
        <v>18930</v>
      </c>
      <c r="K20" s="21">
        <f>B3L524C3</f>
        <v>9.0219455596911274E-2</v>
      </c>
      <c r="L20" s="16" t="s">
        <v>19108</v>
      </c>
      <c r="M20" s="15">
        <f>IF(B9L113C4=NULL_VALUE,NULL_VALUE,B9L113C1*B9L113C4)</f>
        <v>4073.4879603791828</v>
      </c>
      <c r="N20" s="16" t="s">
        <v>18932</v>
      </c>
      <c r="O20" s="21">
        <f>B3L524C4</f>
        <v>1.873515910476671E-2</v>
      </c>
      <c r="P20" s="16" t="s">
        <v>19109</v>
      </c>
      <c r="Q20" s="21">
        <f>B9L113C1*B9L113C6</f>
        <v>845.90895105853872</v>
      </c>
      <c r="R20" s="16" t="s">
        <v>18934</v>
      </c>
      <c r="S20" s="21">
        <f>B3L524C5</f>
        <v>7.9394570270536514E-3</v>
      </c>
      <c r="T20" s="16" t="s">
        <v>19110</v>
      </c>
      <c r="U20" s="21">
        <f>B9L113C1*B9L113C8</f>
        <v>358.47348443497123</v>
      </c>
      <c r="V20" s="16" t="s">
        <v>18936</v>
      </c>
      <c r="W20" s="21">
        <f>B3L524C6</f>
        <v>2.0147375808483643E-2</v>
      </c>
      <c r="X20" s="16" t="s">
        <v>19111</v>
      </c>
      <c r="Y20" s="21">
        <f>B9L113C1*B9L113C10</f>
        <v>909.67178028397075</v>
      </c>
      <c r="Z20" s="16" t="s">
        <v>18938</v>
      </c>
      <c r="AA20" s="21">
        <f>B3L524C7</f>
        <v>7.3426957822595156E-3</v>
      </c>
      <c r="AB20" s="16" t="s">
        <v>19112</v>
      </c>
      <c r="AC20" s="21">
        <f>B9L113C1*B9L113C12</f>
        <v>331.52918810989974</v>
      </c>
      <c r="AD20" s="16" t="s">
        <v>18940</v>
      </c>
      <c r="AE20" s="21">
        <f>B3L524C8</f>
        <v>1.6083294975326667E-3</v>
      </c>
      <c r="AF20" s="16" t="s">
        <v>19113</v>
      </c>
      <c r="AG20" s="21">
        <f>B9L113C1*B9L113C14</f>
        <v>72.617494765134822</v>
      </c>
      <c r="AH20" s="16" t="s">
        <v>18942</v>
      </c>
      <c r="AI20" s="21">
        <f>B3L524C9</f>
        <v>5.6324718164096092E-3</v>
      </c>
      <c r="AJ20" s="16" t="s">
        <v>19114</v>
      </c>
      <c r="AK20" s="21">
        <f>B9L113C1*B9L113C16</f>
        <v>254.31106826702143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1.9962314498386775E-6</v>
      </c>
      <c r="AR20" s="16" t="s">
        <v>19116</v>
      </c>
      <c r="AS20" s="21">
        <f>B9L113C1*B9L113C20</f>
        <v>9.0131609897749432E-2</v>
      </c>
      <c r="AT20" s="16" t="s">
        <v>18948</v>
      </c>
      <c r="AU20" s="21">
        <f>B3L524C12</f>
        <v>2.2914628073230408E-4</v>
      </c>
      <c r="AV20" s="16" t="s">
        <v>19117</v>
      </c>
      <c r="AW20" s="21">
        <f>B9L113C1*B9L113C22</f>
        <v>10.346156597299014</v>
      </c>
      <c r="AX20" s="16" t="s">
        <v>18950</v>
      </c>
      <c r="AY20" s="21">
        <f>B3L524C13</f>
        <v>7.7603848590952025E-3</v>
      </c>
      <c r="AZ20" s="16" t="s">
        <v>19118</v>
      </c>
      <c r="BA20" s="21">
        <f>B9L113C1*B9L113C24</f>
        <v>350.38821817625183</v>
      </c>
      <c r="BB20" s="16" t="s">
        <v>18952</v>
      </c>
      <c r="BC20" s="21">
        <f>B3L524C14</f>
        <v>0.12722250206707034</v>
      </c>
      <c r="BD20" s="16" t="s">
        <v>19119</v>
      </c>
      <c r="BE20" s="15">
        <f>B9L113C1*B9L113C26</f>
        <v>5744.2081315027244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0.48427054659850571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0.48279591034211561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21">
        <f>B8L107C1</f>
        <v>3.2933543059378685E-2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96177</v>
      </c>
      <c r="F22" s="16" t="s">
        <v>19128</v>
      </c>
      <c r="G22" s="21">
        <f>B8L112C1</f>
        <v>0.88980173074816515</v>
      </c>
      <c r="H22" s="16" t="s">
        <v>19129</v>
      </c>
      <c r="I22" s="15">
        <f>IF(B9L115C2=NULL_VALUE,NULL_VALUE,B9L115C1*B9L115C2)</f>
        <v>85578.461058166286</v>
      </c>
      <c r="J22" s="16" t="s">
        <v>19130</v>
      </c>
      <c r="K22" s="21">
        <f>B8L113C1</f>
        <v>3.7609084602183519E-2</v>
      </c>
      <c r="L22" s="16" t="s">
        <v>19131</v>
      </c>
      <c r="M22" s="15">
        <f>IF(B9L115C4=NULL_VALUE,NULL_VALUE,B9L115C1*B9L115C4)</f>
        <v>3617.1289297842045</v>
      </c>
      <c r="N22" s="16" t="s">
        <v>19132</v>
      </c>
      <c r="O22" s="21">
        <f>B8L114C1</f>
        <v>7.2589184649651292E-2</v>
      </c>
      <c r="P22" s="16" t="s">
        <v>19133</v>
      </c>
      <c r="Q22" s="15">
        <f>B9L115C1*B9L115C6</f>
        <v>6981.4100120495123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21834</v>
      </c>
      <c r="F23" s="16" t="s">
        <v>19128</v>
      </c>
      <c r="G23" s="21">
        <f>B8L112C1</f>
        <v>0.88980173074816515</v>
      </c>
      <c r="H23" s="16" t="s">
        <v>19135</v>
      </c>
      <c r="I23" s="15">
        <f>IF(B9L116C2=NULL_VALUE,NULL_VALUE,B9L116C1*B9L116C2)</f>
        <v>19427.930989155437</v>
      </c>
      <c r="J23" s="16" t="s">
        <v>19130</v>
      </c>
      <c r="K23" s="21">
        <f>B8L113C1</f>
        <v>3.7609084602183519E-2</v>
      </c>
      <c r="L23" s="16" t="s">
        <v>19136</v>
      </c>
      <c r="M23" s="21">
        <f>IF(B9L116C4=NULL_VALUE,NULL_VALUE,B9L116C1*B9L116C4)</f>
        <v>821.15675320407502</v>
      </c>
      <c r="N23" s="16" t="s">
        <v>19132</v>
      </c>
      <c r="O23" s="21">
        <f>B8L114C1</f>
        <v>7.2589184649651292E-2</v>
      </c>
      <c r="P23" s="16" t="s">
        <v>19137</v>
      </c>
      <c r="Q23" s="15">
        <f>B9L116C1*B9L116C6</f>
        <v>1584.9122576404864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517</v>
      </c>
      <c r="F24" s="16" t="s">
        <v>19128</v>
      </c>
      <c r="G24" s="21">
        <f>B8L112C1</f>
        <v>0.88980173074816515</v>
      </c>
      <c r="H24" s="16" t="s">
        <v>19139</v>
      </c>
      <c r="I24" s="21">
        <f>IF(B9L117C2=NULL_VALUE,NULL_VALUE,B9L117C1*B9L117C2)</f>
        <v>460.02749479680136</v>
      </c>
      <c r="J24" s="16" t="s">
        <v>19130</v>
      </c>
      <c r="K24" s="21">
        <f>B8L113C1</f>
        <v>3.7609084602183519E-2</v>
      </c>
      <c r="L24" s="16" t="s">
        <v>19140</v>
      </c>
      <c r="M24" s="21">
        <f>IF(B9L117C4=NULL_VALUE,NULL_VALUE,B9L117C1*B9L117C4)</f>
        <v>19.443896739328878</v>
      </c>
      <c r="N24" s="16" t="s">
        <v>19132</v>
      </c>
      <c r="O24" s="21">
        <f>B8L114C1</f>
        <v>7.2589184649651292E-2</v>
      </c>
      <c r="P24" s="16" t="s">
        <v>19141</v>
      </c>
      <c r="Q24" s="21">
        <f>B9L117C1*B9L117C6</f>
        <v>37.528608463869716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0.88980173074816515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3.7609084602183519E-2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7.2589184649651292E-2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0.88980173074816515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3.7609084602183519E-2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7.2589184649651292E-2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13464</v>
      </c>
      <c r="F27" s="16" t="s">
        <v>19128</v>
      </c>
      <c r="G27" s="21">
        <f>B8L112C1</f>
        <v>0.88980173074816515</v>
      </c>
      <c r="H27" s="16" t="s">
        <v>19151</v>
      </c>
      <c r="I27" s="15">
        <f>IF(B9L120C2=NULL_VALUE,NULL_VALUE,B9L120C1*B9L120C2)</f>
        <v>11980.290502793296</v>
      </c>
      <c r="J27" s="16" t="s">
        <v>19130</v>
      </c>
      <c r="K27" s="21">
        <f>B8L113C1</f>
        <v>3.7609084602183519E-2</v>
      </c>
      <c r="L27" s="16" t="s">
        <v>19152</v>
      </c>
      <c r="M27" s="21">
        <f>IF(B9L120C4=NULL_VALUE,NULL_VALUE,B9L120C1*B9L120C4)</f>
        <v>506.36871508379892</v>
      </c>
      <c r="N27" s="16" t="s">
        <v>19132</v>
      </c>
      <c r="O27" s="21">
        <f>B8L114C1</f>
        <v>7.2589184649651292E-2</v>
      </c>
      <c r="P27" s="16" t="s">
        <v>19153</v>
      </c>
      <c r="Q27" s="21">
        <f>B9L120C1*B9L120C6</f>
        <v>977.34078212290501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1396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1396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1728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1728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280.91984791573185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1.8427255258844619E-4</v>
      </c>
      <c r="L8" s="16" t="s">
        <v>19231</v>
      </c>
      <c r="M8" s="21">
        <f>B9L201C1*B9L201C4</f>
        <v>5.1765817448190005E-2</v>
      </c>
      <c r="N8" s="16" t="s">
        <v>19232</v>
      </c>
      <c r="O8" s="21">
        <f>B3L309C4</f>
        <v>0.13930624048751417</v>
      </c>
      <c r="P8" s="16" t="s">
        <v>19233</v>
      </c>
      <c r="Q8" s="21">
        <f>B9L201C1*B9L201C6</f>
        <v>39.133887891464845</v>
      </c>
      <c r="R8" s="16" t="s">
        <v>19234</v>
      </c>
      <c r="S8" s="21">
        <f>B3L310C4</f>
        <v>0.1296157494168298</v>
      </c>
      <c r="T8" s="16" t="s">
        <v>19235</v>
      </c>
      <c r="U8" s="21">
        <f>B9L201C1*B9L201C8</f>
        <v>36.411636613659432</v>
      </c>
      <c r="V8" s="16" t="s">
        <v>19236</v>
      </c>
      <c r="W8" s="21">
        <f>B3L311C4</f>
        <v>0.13164912530884501</v>
      </c>
      <c r="X8" s="16" t="s">
        <v>19237</v>
      </c>
      <c r="Y8" s="21">
        <f>B9L201C1*B9L201C10</f>
        <v>36.982852259999866</v>
      </c>
      <c r="Z8" s="16" t="s">
        <v>19238</v>
      </c>
      <c r="AA8" s="21">
        <f>B3L312C4</f>
        <v>0.21375793006022137</v>
      </c>
      <c r="AB8" s="16" t="s">
        <v>19239</v>
      </c>
      <c r="AC8" s="21">
        <f>B9L201C1*B9L201C12</f>
        <v>60.048845203299031</v>
      </c>
      <c r="AD8" s="16" t="s">
        <v>19240</v>
      </c>
      <c r="AE8" s="21">
        <f>B3L313C4</f>
        <v>5.0616508457132961E-2</v>
      </c>
      <c r="AF8" s="16" t="s">
        <v>19241</v>
      </c>
      <c r="AG8" s="21">
        <f>B9L201C1*B9L201C14</f>
        <v>14.219181857803147</v>
      </c>
      <c r="AH8" s="16" t="s">
        <v>19242</v>
      </c>
      <c r="AI8" s="21">
        <f>B3L314C4</f>
        <v>7.8109699082583361E-2</v>
      </c>
      <c r="AJ8" s="16" t="s">
        <v>19243</v>
      </c>
      <c r="AK8" s="21">
        <f>B9L201C1*B9L201C16</f>
        <v>21.942564787022899</v>
      </c>
      <c r="AL8" s="16" t="s">
        <v>19244</v>
      </c>
      <c r="AM8" s="21">
        <f>B3L315C4</f>
        <v>8.6147623960550928E-4</v>
      </c>
      <c r="AN8" s="16" t="s">
        <v>19245</v>
      </c>
      <c r="AO8" s="21">
        <f>B9L201C1*B9L201C18</f>
        <v>0.24200577421299624</v>
      </c>
      <c r="AP8" s="16" t="s">
        <v>19246</v>
      </c>
      <c r="AQ8" s="21">
        <f>B3L316C4</f>
        <v>2.6098321777375064E-3</v>
      </c>
      <c r="AR8" s="16" t="s">
        <v>19247</v>
      </c>
      <c r="AS8" s="21">
        <f>B9L201C1*B9L201C20</f>
        <v>0.73315365845560354</v>
      </c>
      <c r="AT8" s="16" t="s">
        <v>19248</v>
      </c>
      <c r="AU8" s="21">
        <f>B3L317C4</f>
        <v>2.2795004572603635E-3</v>
      </c>
      <c r="AV8" s="16" t="s">
        <v>19249</v>
      </c>
      <c r="AW8" s="21">
        <f>B9L201C1*B9L201C22</f>
        <v>0.64035692177742254</v>
      </c>
      <c r="AX8" s="16" t="s">
        <v>19250</v>
      </c>
      <c r="AY8" s="21">
        <f>B3L318C4</f>
        <v>3.5725122361834873E-2</v>
      </c>
      <c r="AZ8" s="16" t="s">
        <v>19251</v>
      </c>
      <c r="BA8" s="21">
        <f>B9L201C1*B9L201C24</f>
        <v>10.035895940657564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3.3609284647384233E-2</v>
      </c>
      <c r="BH8" s="16" t="s">
        <v>19255</v>
      </c>
      <c r="BI8" s="21">
        <f>B9L201C1*B9L201C28</f>
        <v>9.4415151316997203</v>
      </c>
      <c r="BJ8" s="16" t="s">
        <v>19256</v>
      </c>
      <c r="BK8" s="21">
        <f>B3L321C4</f>
        <v>2.1976456880545944E-2</v>
      </c>
      <c r="BL8" s="16" t="s">
        <v>19257</v>
      </c>
      <c r="BM8" s="21">
        <f>B9L201C1*B9L201C30</f>
        <v>6.1736229246096048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0.1596988018699165</v>
      </c>
      <c r="BT8" s="16" t="s">
        <v>19261</v>
      </c>
      <c r="BU8" s="21">
        <f>B9L201C1*B9L201C34</f>
        <v>44.862563133621535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179.7692240937873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1.8427255258844619E-4</v>
      </c>
      <c r="L9" s="16" t="s">
        <v>19266</v>
      </c>
      <c r="M9" s="21">
        <f>B9L202C1*B9L202C4</f>
        <v>3.3126533800606588E-2</v>
      </c>
      <c r="N9" s="16" t="s">
        <v>19232</v>
      </c>
      <c r="O9" s="21">
        <f>B3L309C4</f>
        <v>0.13930624048751417</v>
      </c>
      <c r="P9" s="16" t="s">
        <v>19267</v>
      </c>
      <c r="Q9" s="21">
        <f>B9L202C1*B9L202C6</f>
        <v>25.042974763862958</v>
      </c>
      <c r="R9" s="16" t="s">
        <v>19234</v>
      </c>
      <c r="S9" s="21">
        <f>B3L310C4</f>
        <v>0.1296157494168298</v>
      </c>
      <c r="T9" s="16" t="s">
        <v>19268</v>
      </c>
      <c r="U9" s="21">
        <f>B9L202C1*B9L202C8</f>
        <v>23.300922702998257</v>
      </c>
      <c r="V9" s="16" t="s">
        <v>19236</v>
      </c>
      <c r="W9" s="21">
        <f>B3L311C4</f>
        <v>0.13164912530884501</v>
      </c>
      <c r="X9" s="16" t="s">
        <v>19269</v>
      </c>
      <c r="Y9" s="21">
        <f>B9L202C1*B9L202C10</f>
        <v>23.666461109396845</v>
      </c>
      <c r="Z9" s="16" t="s">
        <v>19238</v>
      </c>
      <c r="AA9" s="21">
        <f>B3L312C4</f>
        <v>0.21375793006022137</v>
      </c>
      <c r="AB9" s="16" t="s">
        <v>19270</v>
      </c>
      <c r="AC9" s="21">
        <f>B9L202C1*B9L202C12</f>
        <v>38.427097230820046</v>
      </c>
      <c r="AD9" s="16" t="s">
        <v>19240</v>
      </c>
      <c r="AE9" s="21">
        <f>B3L313C4</f>
        <v>5.0616508457132961E-2</v>
      </c>
      <c r="AF9" s="16" t="s">
        <v>19271</v>
      </c>
      <c r="AG9" s="21">
        <f>B9L202C1*B9L202C14</f>
        <v>9.0992904516754152</v>
      </c>
      <c r="AH9" s="16" t="s">
        <v>19242</v>
      </c>
      <c r="AI9" s="21">
        <f>B3L314C4</f>
        <v>7.8109699082583361E-2</v>
      </c>
      <c r="AJ9" s="16" t="s">
        <v>19272</v>
      </c>
      <c r="AK9" s="21">
        <f>B9L202C1*B9L202C16</f>
        <v>14.041719998275221</v>
      </c>
      <c r="AL9" s="16" t="s">
        <v>19244</v>
      </c>
      <c r="AM9" s="21">
        <f>B3L315C4</f>
        <v>8.6147623960550928E-4</v>
      </c>
      <c r="AN9" s="16" t="s">
        <v>19273</v>
      </c>
      <c r="AO9" s="21">
        <f>B9L202C1*B9L202C18</f>
        <v>0.15486691516911599</v>
      </c>
      <c r="AP9" s="16" t="s">
        <v>19246</v>
      </c>
      <c r="AQ9" s="21">
        <f>B3L316C4</f>
        <v>2.6098321777375064E-3</v>
      </c>
      <c r="AR9" s="16" t="s">
        <v>19274</v>
      </c>
      <c r="AS9" s="21">
        <f>B9L202C1*B9L202C20</f>
        <v>0.46916750560687071</v>
      </c>
      <c r="AT9" s="16" t="s">
        <v>19248</v>
      </c>
      <c r="AU9" s="21">
        <f>B3L317C4</f>
        <v>2.2795004572603635E-3</v>
      </c>
      <c r="AV9" s="16" t="s">
        <v>19275</v>
      </c>
      <c r="AW9" s="21">
        <f>B9L202C1*B9L202C22</f>
        <v>0.4097840285231289</v>
      </c>
      <c r="AX9" s="16" t="s">
        <v>19250</v>
      </c>
      <c r="AY9" s="21">
        <f>B3L318C4</f>
        <v>3.5725122361834873E-2</v>
      </c>
      <c r="AZ9" s="16" t="s">
        <v>19276</v>
      </c>
      <c r="BA9" s="21">
        <f>B9L202C1*B9L202C24</f>
        <v>6.4222775276426649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3.3609284647384233E-2</v>
      </c>
      <c r="BH9" s="16" t="s">
        <v>19278</v>
      </c>
      <c r="BI9" s="21">
        <f>B9L202C1*B9L202C28</f>
        <v>6.0419150234075012</v>
      </c>
      <c r="BJ9" s="16" t="s">
        <v>19256</v>
      </c>
      <c r="BK9" s="21">
        <f>B3L321C4</f>
        <v>2.1976456880545944E-2</v>
      </c>
      <c r="BL9" s="16" t="s">
        <v>19279</v>
      </c>
      <c r="BM9" s="21">
        <f>B9L202C1*B9L202C30</f>
        <v>3.9506906017463175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0.1596988018699165</v>
      </c>
      <c r="BT9" s="16" t="s">
        <v>19281</v>
      </c>
      <c r="BU9" s="21">
        <f>B9L202C1*B9L202C34</f>
        <v>28.70892970086236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14.375209152964059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1.8427255258844619E-4</v>
      </c>
      <c r="L10" s="16" t="s">
        <v>19285</v>
      </c>
      <c r="M10" s="21">
        <f>B9L203C1*B9L203C4</f>
        <v>2.6489564846094828E-3</v>
      </c>
      <c r="N10" s="16" t="s">
        <v>19232</v>
      </c>
      <c r="O10" s="21">
        <f>B3L309C4</f>
        <v>0.13930624048751417</v>
      </c>
      <c r="P10" s="16" t="s">
        <v>19286</v>
      </c>
      <c r="Q10" s="21">
        <f>B9L203C1*B9L203C6</f>
        <v>2.002556343321126</v>
      </c>
      <c r="R10" s="16" t="s">
        <v>19234</v>
      </c>
      <c r="S10" s="21">
        <f>B3L310C4</f>
        <v>0.1296157494168298</v>
      </c>
      <c r="T10" s="16" t="s">
        <v>19287</v>
      </c>
      <c r="U10" s="21">
        <f>B9L203C1*B9L203C8</f>
        <v>1.8632535073851075</v>
      </c>
      <c r="V10" s="16" t="s">
        <v>19236</v>
      </c>
      <c r="W10" s="21">
        <f>B3L311C4</f>
        <v>0.13164912530884501</v>
      </c>
      <c r="X10" s="16" t="s">
        <v>19288</v>
      </c>
      <c r="Y10" s="21">
        <f>B9L203C1*B9L203C10</f>
        <v>1.8924837111194213</v>
      </c>
      <c r="Z10" s="16" t="s">
        <v>19238</v>
      </c>
      <c r="AA10" s="21">
        <f>B3L312C4</f>
        <v>0.21375793006022137</v>
      </c>
      <c r="AB10" s="16" t="s">
        <v>19289</v>
      </c>
      <c r="AC10" s="21">
        <f>B9L203C1*B9L203C12</f>
        <v>3.0728149527203454</v>
      </c>
      <c r="AD10" s="16" t="s">
        <v>19240</v>
      </c>
      <c r="AE10" s="21">
        <f>B3L313C4</f>
        <v>5.0616508457132961E-2</v>
      </c>
      <c r="AF10" s="16" t="s">
        <v>19290</v>
      </c>
      <c r="AG10" s="21">
        <f>B9L203C1*B9L203C14</f>
        <v>0.72762289566406047</v>
      </c>
      <c r="AH10" s="16" t="s">
        <v>19242</v>
      </c>
      <c r="AI10" s="21">
        <f>B3L314C4</f>
        <v>7.8109699082583361E-2</v>
      </c>
      <c r="AJ10" s="16" t="s">
        <v>19291</v>
      </c>
      <c r="AK10" s="21">
        <f>B9L203C1*B9L203C16</f>
        <v>1.1228432611872208</v>
      </c>
      <c r="AL10" s="16" t="s">
        <v>19244</v>
      </c>
      <c r="AM10" s="21">
        <f>B3L315C4</f>
        <v>8.6147623960550928E-4</v>
      </c>
      <c r="AN10" s="16" t="s">
        <v>19292</v>
      </c>
      <c r="AO10" s="21">
        <f>B9L203C1*B9L203C18</f>
        <v>1.2383901124638176E-2</v>
      </c>
      <c r="AP10" s="16" t="s">
        <v>19246</v>
      </c>
      <c r="AQ10" s="21">
        <f>B3L316C4</f>
        <v>2.6098321777375064E-3</v>
      </c>
      <c r="AR10" s="16" t="s">
        <v>19293</v>
      </c>
      <c r="AS10" s="21">
        <f>B9L203C1*B9L203C20</f>
        <v>3.7516883409112328E-2</v>
      </c>
      <c r="AT10" s="16" t="s">
        <v>19248</v>
      </c>
      <c r="AU10" s="21">
        <f>B3L317C4</f>
        <v>2.2795004572603635E-3</v>
      </c>
      <c r="AV10" s="16" t="s">
        <v>19294</v>
      </c>
      <c r="AW10" s="21">
        <f>B9L203C1*B9L203C22</f>
        <v>3.2768295837394934E-2</v>
      </c>
      <c r="AX10" s="16" t="s">
        <v>19250</v>
      </c>
      <c r="AY10" s="21">
        <f>B3L318C4</f>
        <v>3.5725122361834873E-2</v>
      </c>
      <c r="AZ10" s="16" t="s">
        <v>19295</v>
      </c>
      <c r="BA10" s="21">
        <f>B9L203C1*B9L203C24</f>
        <v>0.51355610596660961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3.3609284647384233E-2</v>
      </c>
      <c r="BH10" s="16" t="s">
        <v>19297</v>
      </c>
      <c r="BI10" s="21">
        <f>B9L203C1*B9L203C28</f>
        <v>0.48314049628765227</v>
      </c>
      <c r="BJ10" s="16" t="s">
        <v>19256</v>
      </c>
      <c r="BK10" s="21">
        <f>B3L321C4</f>
        <v>2.1976456880545944E-2</v>
      </c>
      <c r="BL10" s="16" t="s">
        <v>19298</v>
      </c>
      <c r="BM10" s="21">
        <f>B9L203C1*B9L203C30</f>
        <v>0.31591616409894402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0.1596988018699165</v>
      </c>
      <c r="BT10" s="16" t="s">
        <v>19300</v>
      </c>
      <c r="BU10" s="21">
        <f>B9L203C1*B9L203C34</f>
        <v>2.2957036783578175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4148.9034899999997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1.8427255258844619E-4</v>
      </c>
      <c r="L11" s="16" t="s">
        <v>19303</v>
      </c>
      <c r="M11" s="21">
        <f>B9L204C1*B9L204C4</f>
        <v>0.76452903654541293</v>
      </c>
      <c r="N11" s="16" t="s">
        <v>19232</v>
      </c>
      <c r="O11" s="21">
        <f>B3L309C4</f>
        <v>0.13930624048751417</v>
      </c>
      <c r="P11" s="16" t="s">
        <v>19304</v>
      </c>
      <c r="Q11" s="21">
        <f>B9L204C1*B9L204C6</f>
        <v>577.96814733742679</v>
      </c>
      <c r="R11" s="16" t="s">
        <v>19234</v>
      </c>
      <c r="S11" s="21">
        <f>B3L310C4</f>
        <v>0.1296157494168298</v>
      </c>
      <c r="T11" s="16" t="s">
        <v>19305</v>
      </c>
      <c r="U11" s="21">
        <f>B9L204C1*B9L204C8</f>
        <v>537.76323511445059</v>
      </c>
      <c r="V11" s="16" t="s">
        <v>19236</v>
      </c>
      <c r="W11" s="21">
        <f>B3L311C4</f>
        <v>0.13164912530884501</v>
      </c>
      <c r="X11" s="16" t="s">
        <v>19306</v>
      </c>
      <c r="Y11" s="21">
        <f>B9L204C1*B9L204C10</f>
        <v>546.19951544931439</v>
      </c>
      <c r="Z11" s="16" t="s">
        <v>19238</v>
      </c>
      <c r="AA11" s="21">
        <f>B3L312C4</f>
        <v>0.21375793006022137</v>
      </c>
      <c r="AB11" s="16" t="s">
        <v>19307</v>
      </c>
      <c r="AC11" s="21">
        <f>B9L204C1*B9L204C12</f>
        <v>886.86102204202825</v>
      </c>
      <c r="AD11" s="16" t="s">
        <v>19240</v>
      </c>
      <c r="AE11" s="21">
        <f>B3L313C4</f>
        <v>5.0616508457132961E-2</v>
      </c>
      <c r="AF11" s="16" t="s">
        <v>19308</v>
      </c>
      <c r="AG11" s="21">
        <f>B9L204C1*B9L204C14</f>
        <v>210.00300858941344</v>
      </c>
      <c r="AH11" s="16" t="s">
        <v>19242</v>
      </c>
      <c r="AI11" s="21">
        <f>B3L314C4</f>
        <v>7.8109699082583361E-2</v>
      </c>
      <c r="AJ11" s="16" t="s">
        <v>19309</v>
      </c>
      <c r="AK11" s="21">
        <f>B9L204C1*B9L204C16</f>
        <v>324.06960312657986</v>
      </c>
      <c r="AL11" s="16" t="s">
        <v>19244</v>
      </c>
      <c r="AM11" s="21">
        <f>B3L315C4</f>
        <v>8.6147623960550928E-4</v>
      </c>
      <c r="AN11" s="16" t="s">
        <v>19310</v>
      </c>
      <c r="AO11" s="21">
        <f>B9L204C1*B9L204C18</f>
        <v>3.5741817770513733</v>
      </c>
      <c r="AP11" s="16" t="s">
        <v>19246</v>
      </c>
      <c r="AQ11" s="21">
        <f>B3L316C4</f>
        <v>2.6098321777375064E-3</v>
      </c>
      <c r="AR11" s="16" t="s">
        <v>19311</v>
      </c>
      <c r="AS11" s="21">
        <f>B9L204C1*B9L204C20</f>
        <v>10.82794183052944</v>
      </c>
      <c r="AT11" s="16" t="s">
        <v>19248</v>
      </c>
      <c r="AU11" s="21">
        <f>B3L317C4</f>
        <v>2.2795004572603635E-3</v>
      </c>
      <c r="AV11" s="16" t="s">
        <v>19312</v>
      </c>
      <c r="AW11" s="21">
        <f>B9L204C1*B9L204C22</f>
        <v>9.4574274025841181</v>
      </c>
      <c r="AX11" s="16" t="s">
        <v>19250</v>
      </c>
      <c r="AY11" s="21">
        <f>B3L318C4</f>
        <v>3.5725122361834873E-2</v>
      </c>
      <c r="AZ11" s="16" t="s">
        <v>19313</v>
      </c>
      <c r="BA11" s="21">
        <f>B9L204C1*B9L204C24</f>
        <v>148.22008484769373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3.3609284647384233E-2</v>
      </c>
      <c r="BH11" s="16" t="s">
        <v>19315</v>
      </c>
      <c r="BI11" s="21">
        <f>B9L204C1*B9L204C28</f>
        <v>139.44167836993586</v>
      </c>
      <c r="BJ11" s="16" t="s">
        <v>19256</v>
      </c>
      <c r="BK11" s="21">
        <f>B3L321C4</f>
        <v>2.1976456880545944E-2</v>
      </c>
      <c r="BL11" s="16" t="s">
        <v>19316</v>
      </c>
      <c r="BM11" s="21">
        <f>B9L204C1*B9L204C30</f>
        <v>91.178198649531566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0.1596988018699165</v>
      </c>
      <c r="BT11" s="16" t="s">
        <v>19318</v>
      </c>
      <c r="BU11" s="21">
        <f>B9L204C1*B9L204C34</f>
        <v>662.57491642691502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1986.2997613249206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1.8427255258844619E-4</v>
      </c>
      <c r="L12" s="16" t="s">
        <v>19322</v>
      </c>
      <c r="M12" s="21">
        <f>B9L205C1*B9L205C4</f>
        <v>0.36602052722516454</v>
      </c>
      <c r="N12" s="16" t="s">
        <v>19232</v>
      </c>
      <c r="O12" s="21">
        <f>B3L309C4</f>
        <v>0.13930624048751417</v>
      </c>
      <c r="P12" s="16" t="s">
        <v>19323</v>
      </c>
      <c r="Q12" s="21">
        <f>B9L205C1*B9L205C6</f>
        <v>276.7039522314214</v>
      </c>
      <c r="R12" s="16" t="s">
        <v>19234</v>
      </c>
      <c r="S12" s="21">
        <f>B3L310C4</f>
        <v>0.1296157494168298</v>
      </c>
      <c r="T12" s="16" t="s">
        <v>19324</v>
      </c>
      <c r="U12" s="21">
        <f>B9L205C1*B9L205C8</f>
        <v>257.45573213059976</v>
      </c>
      <c r="V12" s="16" t="s">
        <v>19236</v>
      </c>
      <c r="W12" s="21">
        <f>B3L311C4</f>
        <v>0.13164912530884501</v>
      </c>
      <c r="X12" s="16" t="s">
        <v>19325</v>
      </c>
      <c r="Y12" s="21">
        <f>B9L205C1*B9L205C10</f>
        <v>261.49462617959341</v>
      </c>
      <c r="Z12" s="16" t="s">
        <v>19238</v>
      </c>
      <c r="AA12" s="21">
        <f>B3L312C4</f>
        <v>0.21375793006022137</v>
      </c>
      <c r="AB12" s="16" t="s">
        <v>19326</v>
      </c>
      <c r="AC12" s="21">
        <f>B9L205C1*B9L205C12</f>
        <v>424.58732545992677</v>
      </c>
      <c r="AD12" s="16" t="s">
        <v>19240</v>
      </c>
      <c r="AE12" s="21">
        <f>B3L313C4</f>
        <v>5.0616508457132961E-2</v>
      </c>
      <c r="AF12" s="16" t="s">
        <v>19327</v>
      </c>
      <c r="AG12" s="21">
        <f>B9L205C1*B9L205C14</f>
        <v>100.53955866750402</v>
      </c>
      <c r="AH12" s="16" t="s">
        <v>19242</v>
      </c>
      <c r="AI12" s="21">
        <f>B3L314C4</f>
        <v>7.8109699082583361E-2</v>
      </c>
      <c r="AJ12" s="16" t="s">
        <v>19328</v>
      </c>
      <c r="AK12" s="21">
        <f>B9L205C1*B9L205C16</f>
        <v>155.1492766448967</v>
      </c>
      <c r="AL12" s="16" t="s">
        <v>19244</v>
      </c>
      <c r="AM12" s="21">
        <f>B3L315C4</f>
        <v>8.6147623960550928E-4</v>
      </c>
      <c r="AN12" s="16" t="s">
        <v>19329</v>
      </c>
      <c r="AO12" s="21">
        <f>B9L205C1*B9L205C18</f>
        <v>1.7111500491155132</v>
      </c>
      <c r="AP12" s="16" t="s">
        <v>19246</v>
      </c>
      <c r="AQ12" s="21">
        <f>B3L316C4</f>
        <v>2.6098321777375064E-3</v>
      </c>
      <c r="AR12" s="16" t="s">
        <v>19330</v>
      </c>
      <c r="AS12" s="21">
        <f>B9L205C1*B9L205C20</f>
        <v>5.1839090317381071</v>
      </c>
      <c r="AT12" s="16" t="s">
        <v>19248</v>
      </c>
      <c r="AU12" s="21">
        <f>B3L317C4</f>
        <v>2.2795004572603635E-3</v>
      </c>
      <c r="AV12" s="16" t="s">
        <v>19331</v>
      </c>
      <c r="AW12" s="21">
        <f>B9L205C1*B9L205C22</f>
        <v>4.5277712141963073</v>
      </c>
      <c r="AX12" s="16" t="s">
        <v>19250</v>
      </c>
      <c r="AY12" s="21">
        <f>B3L318C4</f>
        <v>3.5725122361834873E-2</v>
      </c>
      <c r="AZ12" s="16" t="s">
        <v>19332</v>
      </c>
      <c r="BA12" s="21">
        <f>B9L205C1*B9L205C24</f>
        <v>70.960802020616185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3.3609284647384233E-2</v>
      </c>
      <c r="BH12" s="16" t="s">
        <v>19334</v>
      </c>
      <c r="BI12" s="21">
        <f>B9L205C1*B9L205C28</f>
        <v>66.75811407340062</v>
      </c>
      <c r="BJ12" s="16" t="s">
        <v>19256</v>
      </c>
      <c r="BK12" s="21">
        <f>B3L321C4</f>
        <v>2.1976456880545944E-2</v>
      </c>
      <c r="BL12" s="16" t="s">
        <v>19335</v>
      </c>
      <c r="BM12" s="21">
        <f>B9L205C1*B9L205C30</f>
        <v>43.651831056595817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0.1596988018699165</v>
      </c>
      <c r="BT12" s="16" t="s">
        <v>19337</v>
      </c>
      <c r="BU12" s="21">
        <f>B9L205C1*B9L205C34</f>
        <v>317.20969203809091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96.023166757720603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1.8427255258844619E-4</v>
      </c>
      <c r="L13" s="16" t="s">
        <v>19341</v>
      </c>
      <c r="M13" s="21">
        <f>B9L206C1*B9L206C4</f>
        <v>1.7694434046071208E-2</v>
      </c>
      <c r="N13" s="16" t="s">
        <v>19232</v>
      </c>
      <c r="O13" s="21">
        <f>B3L309C4</f>
        <v>0.13930624048751417</v>
      </c>
      <c r="P13" s="16" t="s">
        <v>19342</v>
      </c>
      <c r="Q13" s="21">
        <f>B9L206C1*B9L206C6</f>
        <v>13.376626360723701</v>
      </c>
      <c r="R13" s="16" t="s">
        <v>19234</v>
      </c>
      <c r="S13" s="21">
        <f>B3L310C4</f>
        <v>0.1296157494168298</v>
      </c>
      <c r="T13" s="16" t="s">
        <v>19343</v>
      </c>
      <c r="U13" s="21">
        <f>B9L206C1*B9L206C8</f>
        <v>12.446114720679175</v>
      </c>
      <c r="V13" s="16" t="s">
        <v>19236</v>
      </c>
      <c r="W13" s="21">
        <f>B3L311C4</f>
        <v>0.13164912530884501</v>
      </c>
      <c r="X13" s="16" t="s">
        <v>19344</v>
      </c>
      <c r="Y13" s="21">
        <f>B9L206C1*B9L206C10</f>
        <v>12.64136591303928</v>
      </c>
      <c r="Z13" s="16" t="s">
        <v>19238</v>
      </c>
      <c r="AA13" s="21">
        <f>B3L312C4</f>
        <v>0.21375793006022137</v>
      </c>
      <c r="AB13" s="16" t="s">
        <v>19345</v>
      </c>
      <c r="AC13" s="21">
        <f>B9L206C1*B9L206C12</f>
        <v>20.525713363957813</v>
      </c>
      <c r="AD13" s="16" t="s">
        <v>19240</v>
      </c>
      <c r="AE13" s="21">
        <f>B3L313C4</f>
        <v>5.0616508457132961E-2</v>
      </c>
      <c r="AF13" s="16" t="s">
        <v>19346</v>
      </c>
      <c r="AG13" s="21">
        <f>B9L206C1*B9L206C14</f>
        <v>4.8603574322728536</v>
      </c>
      <c r="AH13" s="16" t="s">
        <v>19242</v>
      </c>
      <c r="AI13" s="21">
        <f>B3L314C4</f>
        <v>7.8109699082583361E-2</v>
      </c>
      <c r="AJ13" s="16" t="s">
        <v>19347</v>
      </c>
      <c r="AK13" s="21">
        <f>B9L206C1*B9L206C16</f>
        <v>7.5003406604022782</v>
      </c>
      <c r="AL13" s="16" t="s">
        <v>19244</v>
      </c>
      <c r="AM13" s="21">
        <f>B3L315C4</f>
        <v>8.6147623960550928E-4</v>
      </c>
      <c r="AN13" s="16" t="s">
        <v>19348</v>
      </c>
      <c r="AO13" s="21">
        <f>B9L206C1*B9L206C18</f>
        <v>8.2721676613453893E-2</v>
      </c>
      <c r="AP13" s="16" t="s">
        <v>19246</v>
      </c>
      <c r="AQ13" s="21">
        <f>B3L316C4</f>
        <v>2.6098321777375064E-3</v>
      </c>
      <c r="AR13" s="16" t="s">
        <v>19349</v>
      </c>
      <c r="AS13" s="21">
        <f>B9L206C1*B9L206C20</f>
        <v>0.25060435041255369</v>
      </c>
      <c r="AT13" s="16" t="s">
        <v>19248</v>
      </c>
      <c r="AU13" s="21">
        <f>B3L317C4</f>
        <v>2.2795004572603635E-3</v>
      </c>
      <c r="AV13" s="16" t="s">
        <v>19350</v>
      </c>
      <c r="AW13" s="21">
        <f>B9L206C1*B9L206C22</f>
        <v>0.21888485253181225</v>
      </c>
      <c r="AX13" s="16" t="s">
        <v>19250</v>
      </c>
      <c r="AY13" s="21">
        <f>B3L318C4</f>
        <v>3.5725122361834873E-2</v>
      </c>
      <c r="AZ13" s="16" t="s">
        <v>19351</v>
      </c>
      <c r="BA13" s="21">
        <f>B9L206C1*B9L206C24</f>
        <v>3.4304393819904431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3.3609284647384233E-2</v>
      </c>
      <c r="BH13" s="16" t="s">
        <v>19353</v>
      </c>
      <c r="BI13" s="21">
        <f>B9L206C1*B9L206C28</f>
        <v>3.2272699443034751</v>
      </c>
      <c r="BJ13" s="16" t="s">
        <v>19256</v>
      </c>
      <c r="BK13" s="21">
        <f>B3L321C4</f>
        <v>2.1976456880545944E-2</v>
      </c>
      <c r="BL13" s="16" t="s">
        <v>19354</v>
      </c>
      <c r="BM13" s="21">
        <f>B9L206C1*B9L206C30</f>
        <v>2.1102489837845195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0.1596988018699165</v>
      </c>
      <c r="BT13" s="16" t="s">
        <v>19356</v>
      </c>
      <c r="BU13" s="21">
        <f>B9L206C1*B9L206C34</f>
        <v>15.334784682963175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1.8427255258844619E-4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0.13930624048751417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0.1296157494168298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0.13164912530884501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0.21375793006022137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5.0616508457132961E-2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7.8109699082583361E-2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8.6147623960550928E-4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2.6098321777375064E-3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2.2795004572603635E-3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3.5725122361834873E-2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3.3609284647384233E-2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2.1976456880545944E-2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0.1596988018699165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1.8427255258844619E-4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0.13930624048751417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0.1296157494168298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0.13164912530884501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0.21375793006022137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5.0616508457132961E-2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7.8109699082583361E-2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8.6147623960550928E-4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2.6098321777375064E-3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2.2795004572603635E-3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3.5725122361834873E-2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3.3609284647384233E-2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2.1976456880545944E-2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0.1596988018699165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1.8427255258844619E-4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0.13930624048751417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0.1296157494168298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0.13164912530884501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0.21375793006022137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5.0616508457132961E-2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7.8109699082583361E-2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8.6147623960550928E-4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2.6098321777375064E-3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2.2795004572603635E-3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3.5725122361834873E-2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3.3609284647384233E-2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2.1976456880545944E-2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0.1596988018699165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1.8427255258844619E-4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0.13930624048751417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0.1296157494168298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0.13164912530884501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0.21375793006022137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5.0616508457132961E-2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7.8109699082583361E-2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8.6147623960550928E-4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2.6098321777375064E-3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2.2795004572603635E-3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3.5725122361834873E-2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3.3609284647384233E-2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2.1976456880545944E-2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0.1596988018699165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1.8427255258844619E-4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0.13930624048751417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0.1296157494168298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0.13164912530884501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0.21375793006022137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5.0616508457132961E-2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7.8109699082583361E-2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8.6147623960550928E-4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2.6098321777375064E-3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2.2795004572603635E-3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3.5725122361834873E-2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3.3609284647384233E-2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2.1976456880545944E-2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0.1596988018699165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39.625830022024772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1.8427255258844619E-4</v>
      </c>
      <c r="L19" s="16" t="s">
        <v>19455</v>
      </c>
      <c r="M19" s="21">
        <f>B9L212C1*B9L212C4</f>
        <v>7.3019528465943897E-3</v>
      </c>
      <c r="N19" s="16" t="s">
        <v>19232</v>
      </c>
      <c r="O19" s="21">
        <f>B3L309C4</f>
        <v>0.13930624048751417</v>
      </c>
      <c r="P19" s="16" t="s">
        <v>19456</v>
      </c>
      <c r="Q19" s="21">
        <f>B9L212C1*B9L212C6</f>
        <v>5.5201254065655414</v>
      </c>
      <c r="R19" s="16" t="s">
        <v>19234</v>
      </c>
      <c r="S19" s="21">
        <f>B3L310C4</f>
        <v>0.1296157494168298</v>
      </c>
      <c r="T19" s="16" t="s">
        <v>19457</v>
      </c>
      <c r="U19" s="21">
        <f>B9L212C1*B9L212C8</f>
        <v>5.1361316545686542</v>
      </c>
      <c r="V19" s="16" t="s">
        <v>19236</v>
      </c>
      <c r="W19" s="21">
        <f>B3L311C4</f>
        <v>0.13164912530884501</v>
      </c>
      <c r="X19" s="16" t="s">
        <v>19458</v>
      </c>
      <c r="Y19" s="21">
        <f>B9L212C1*B9L212C10</f>
        <v>5.2167058620365321</v>
      </c>
      <c r="Z19" s="16" t="s">
        <v>19238</v>
      </c>
      <c r="AA19" s="21">
        <f>B3L312C4</f>
        <v>0.21375793006022137</v>
      </c>
      <c r="AB19" s="16" t="s">
        <v>19459</v>
      </c>
      <c r="AC19" s="21">
        <f>B9L212C1*B9L212C12</f>
        <v>8.4703354024261905</v>
      </c>
      <c r="AD19" s="16" t="s">
        <v>19240</v>
      </c>
      <c r="AE19" s="21">
        <f>B3L313C4</f>
        <v>5.0616508457132961E-2</v>
      </c>
      <c r="AF19" s="16" t="s">
        <v>19460</v>
      </c>
      <c r="AG19" s="21">
        <f>B9L212C1*B9L212C14</f>
        <v>2.0057211604307299</v>
      </c>
      <c r="AH19" s="16" t="s">
        <v>19242</v>
      </c>
      <c r="AI19" s="21">
        <f>B3L314C4</f>
        <v>7.8109699082583361E-2</v>
      </c>
      <c r="AJ19" s="16" t="s">
        <v>19461</v>
      </c>
      <c r="AK19" s="21">
        <f>B9L212C1*B9L212C16</f>
        <v>3.0951616589179527</v>
      </c>
      <c r="AL19" s="16" t="s">
        <v>19244</v>
      </c>
      <c r="AM19" s="21">
        <f>B3L315C4</f>
        <v>8.6147623960550928E-4</v>
      </c>
      <c r="AN19" s="16" t="s">
        <v>19462</v>
      </c>
      <c r="AO19" s="21">
        <f>B9L212C1*B9L212C18</f>
        <v>3.4136711038620995E-2</v>
      </c>
      <c r="AP19" s="16" t="s">
        <v>19246</v>
      </c>
      <c r="AQ19" s="21">
        <f>B3L316C4</f>
        <v>2.6098321777375064E-3</v>
      </c>
      <c r="AR19" s="16" t="s">
        <v>19463</v>
      </c>
      <c r="AS19" s="21">
        <f>B9L212C1*B9L212C20</f>
        <v>0.10341676626103717</v>
      </c>
      <c r="AT19" s="16" t="s">
        <v>19248</v>
      </c>
      <c r="AU19" s="21">
        <f>B3L317C4</f>
        <v>2.2795004572603635E-3</v>
      </c>
      <c r="AV19" s="16" t="s">
        <v>19464</v>
      </c>
      <c r="AW19" s="21">
        <f>B9L212C1*B9L212C22</f>
        <v>9.0327097654526914E-2</v>
      </c>
      <c r="AX19" s="16" t="s">
        <v>19250</v>
      </c>
      <c r="AY19" s="21">
        <f>B3L318C4</f>
        <v>3.5725122361834873E-2</v>
      </c>
      <c r="AZ19" s="16" t="s">
        <v>19465</v>
      </c>
      <c r="BA19" s="21">
        <f>B9L212C1*B9L212C24</f>
        <v>1.4156376262261048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3.3609284647384233E-2</v>
      </c>
      <c r="BH19" s="16" t="s">
        <v>19467</v>
      </c>
      <c r="BI19" s="21">
        <f>B9L212C1*B9L212C28</f>
        <v>1.3317958005990944</v>
      </c>
      <c r="BJ19" s="16" t="s">
        <v>19256</v>
      </c>
      <c r="BK19" s="21">
        <f>B3L321C4</f>
        <v>2.1976456880545944E-2</v>
      </c>
      <c r="BL19" s="16" t="s">
        <v>19468</v>
      </c>
      <c r="BM19" s="21">
        <f>B9L212C1*B9L212C30</f>
        <v>0.87083534483487035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0.1596988018699165</v>
      </c>
      <c r="BT19" s="16" t="s">
        <v>19470</v>
      </c>
      <c r="BU19" s="21">
        <f>B9L212C1*B9L212C34</f>
        <v>6.3281975776183232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1.8427255258844619E-4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0.13930624048751417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0.1296157494168298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0.13164912530884501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0.21375793006022137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5.0616508457132961E-2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7.8109699082583361E-2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8.6147623960550928E-4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2.6098321777375064E-3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2.2795004572603635E-3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3.5725122361834873E-2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3.3609284647384233E-2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2.1976456880545944E-2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0.1596988018699165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358.47348443497123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1.8427255258844619E-4</v>
      </c>
      <c r="L21" s="16" t="s">
        <v>19493</v>
      </c>
      <c r="M21" s="21">
        <f>B9L214C1*B9L214C4</f>
        <v>6.6056824012106788E-2</v>
      </c>
      <c r="N21" s="16" t="s">
        <v>19232</v>
      </c>
      <c r="O21" s="21">
        <f>B3L309C4</f>
        <v>0.13930624048751417</v>
      </c>
      <c r="P21" s="16" t="s">
        <v>19494</v>
      </c>
      <c r="Q21" s="21">
        <f>B9L214C1*B9L214C6</f>
        <v>49.937593431095266</v>
      </c>
      <c r="R21" s="16" t="s">
        <v>19234</v>
      </c>
      <c r="S21" s="21">
        <f>B3L310C4</f>
        <v>0.1296157494168298</v>
      </c>
      <c r="T21" s="16" t="s">
        <v>19495</v>
      </c>
      <c r="U21" s="21">
        <f>B9L214C1*B9L214C8</f>
        <v>46.463809331101068</v>
      </c>
      <c r="V21" s="16" t="s">
        <v>19236</v>
      </c>
      <c r="W21" s="21">
        <f>B3L311C4</f>
        <v>0.13164912530884501</v>
      </c>
      <c r="X21" s="16" t="s">
        <v>19496</v>
      </c>
      <c r="Y21" s="21">
        <f>B9L214C1*B9L214C10</f>
        <v>47.192720672277829</v>
      </c>
      <c r="Z21" s="16" t="s">
        <v>19238</v>
      </c>
      <c r="AA21" s="21">
        <f>B3L312C4</f>
        <v>0.21375793006022137</v>
      </c>
      <c r="AB21" s="16" t="s">
        <v>19497</v>
      </c>
      <c r="AC21" s="21">
        <f>B9L214C1*B9L214C12</f>
        <v>76.626550014294438</v>
      </c>
      <c r="AD21" s="16" t="s">
        <v>19240</v>
      </c>
      <c r="AE21" s="21">
        <f>B3L313C4</f>
        <v>5.0616508457132961E-2</v>
      </c>
      <c r="AF21" s="16" t="s">
        <v>19498</v>
      </c>
      <c r="AG21" s="21">
        <f>B9L214C1*B9L214C14</f>
        <v>18.144676156560642</v>
      </c>
      <c r="AH21" s="16" t="s">
        <v>19242</v>
      </c>
      <c r="AI21" s="21">
        <f>B3L314C4</f>
        <v>7.8109699082583361E-2</v>
      </c>
      <c r="AJ21" s="16" t="s">
        <v>19499</v>
      </c>
      <c r="AK21" s="21">
        <f>B9L214C1*B9L214C16</f>
        <v>28.000255998300734</v>
      </c>
      <c r="AL21" s="16" t="s">
        <v>19244</v>
      </c>
      <c r="AM21" s="21">
        <f>B3L315C4</f>
        <v>8.6147623960550928E-4</v>
      </c>
      <c r="AN21" s="16" t="s">
        <v>19500</v>
      </c>
      <c r="AO21" s="21">
        <f>B9L214C1*B9L214C18</f>
        <v>0.3088163893693231</v>
      </c>
      <c r="AP21" s="16" t="s">
        <v>19246</v>
      </c>
      <c r="AQ21" s="21">
        <f>B3L316C4</f>
        <v>2.6098321777375064E-3</v>
      </c>
      <c r="AR21" s="16" t="s">
        <v>19501</v>
      </c>
      <c r="AS21" s="21">
        <f>B9L214C1*B9L214C20</f>
        <v>0.93555563454407309</v>
      </c>
      <c r="AT21" s="16" t="s">
        <v>19248</v>
      </c>
      <c r="AU21" s="21">
        <f>B3L317C4</f>
        <v>2.2795004572603635E-3</v>
      </c>
      <c r="AV21" s="16" t="s">
        <v>19502</v>
      </c>
      <c r="AW21" s="21">
        <f>B9L214C1*B9L214C22</f>
        <v>0.81714047168523274</v>
      </c>
      <c r="AX21" s="16" t="s">
        <v>19250</v>
      </c>
      <c r="AY21" s="21">
        <f>B3L318C4</f>
        <v>3.5725122361834873E-2</v>
      </c>
      <c r="AZ21" s="16" t="s">
        <v>19503</v>
      </c>
      <c r="BA21" s="21">
        <f>B9L214C1*B9L214C24</f>
        <v>12.806509094912656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3.3609284647384233E-2</v>
      </c>
      <c r="BH21" s="16" t="s">
        <v>19505</v>
      </c>
      <c r="BI21" s="21">
        <f>B9L214C1*B9L214C28</f>
        <v>12.048037376914609</v>
      </c>
      <c r="BJ21" s="16" t="s">
        <v>19256</v>
      </c>
      <c r="BK21" s="21">
        <f>B3L321C4</f>
        <v>2.1976456880545944E-2</v>
      </c>
      <c r="BL21" s="16" t="s">
        <v>19506</v>
      </c>
      <c r="BM21" s="21">
        <f>B9L214C1*B9L214C30</f>
        <v>7.8779770735042023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0.1596988018699165</v>
      </c>
      <c r="BT21" s="16" t="s">
        <v>19508</v>
      </c>
      <c r="BU21" s="21">
        <f>B9L214C1*B9L214C34</f>
        <v>57.247785966399064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10155.294090000001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1.8427255258844619E-4</v>
      </c>
      <c r="L22" s="16" t="s">
        <v>19512</v>
      </c>
      <c r="M22" s="21">
        <f>B9L215C1*B9L215C4</f>
        <v>1.8713419642506621</v>
      </c>
      <c r="N22" s="16" t="s">
        <v>19232</v>
      </c>
      <c r="O22" s="21">
        <f>B3L309C4</f>
        <v>0.13930624048751417</v>
      </c>
      <c r="P22" s="16" t="s">
        <v>19513</v>
      </c>
      <c r="Q22" s="15">
        <f>B9L215C1*B9L215C6</f>
        <v>1414.6958407229715</v>
      </c>
      <c r="R22" s="16" t="s">
        <v>19234</v>
      </c>
      <c r="S22" s="21">
        <f>B3L310C4</f>
        <v>0.1296157494168298</v>
      </c>
      <c r="T22" s="16" t="s">
        <v>19514</v>
      </c>
      <c r="U22" s="15">
        <f>B9L215C1*B9L215C8</f>
        <v>1316.2860540236527</v>
      </c>
      <c r="V22" s="16" t="s">
        <v>19236</v>
      </c>
      <c r="W22" s="21">
        <f>B3L311C4</f>
        <v>0.13164912530884501</v>
      </c>
      <c r="X22" s="16" t="s">
        <v>19515</v>
      </c>
      <c r="Y22" s="15">
        <f>B9L215C1*B9L215C10</f>
        <v>1336.9355842025834</v>
      </c>
      <c r="Z22" s="16" t="s">
        <v>19238</v>
      </c>
      <c r="AA22" s="21">
        <f>B3L312C4</f>
        <v>0.21375793006022137</v>
      </c>
      <c r="AB22" s="16" t="s">
        <v>19516</v>
      </c>
      <c r="AC22" s="15">
        <f>B9L215C1*B9L215C12</f>
        <v>2170.7746438311997</v>
      </c>
      <c r="AD22" s="16" t="s">
        <v>19240</v>
      </c>
      <c r="AE22" s="21">
        <f>B3L313C4</f>
        <v>5.0616508457132961E-2</v>
      </c>
      <c r="AF22" s="16" t="s">
        <v>19517</v>
      </c>
      <c r="AG22" s="21">
        <f>B9L215C1*B9L215C14</f>
        <v>514.02552919115749</v>
      </c>
      <c r="AH22" s="16" t="s">
        <v>19242</v>
      </c>
      <c r="AI22" s="21">
        <f>B3L314C4</f>
        <v>7.8109699082583361E-2</v>
      </c>
      <c r="AJ22" s="16" t="s">
        <v>19518</v>
      </c>
      <c r="AK22" s="21">
        <f>B9L215C1*B9L215C16</f>
        <v>793.22696546503732</v>
      </c>
      <c r="AL22" s="16" t="s">
        <v>19244</v>
      </c>
      <c r="AM22" s="21">
        <f>B3L315C4</f>
        <v>8.6147623960550928E-4</v>
      </c>
      <c r="AN22" s="16" t="s">
        <v>19519</v>
      </c>
      <c r="AO22" s="21">
        <f>B9L215C1*B9L215C18</f>
        <v>8.7485445647412536</v>
      </c>
      <c r="AP22" s="16" t="s">
        <v>19246</v>
      </c>
      <c r="AQ22" s="21">
        <f>B3L316C4</f>
        <v>2.6098321777375064E-3</v>
      </c>
      <c r="AR22" s="16" t="s">
        <v>19520</v>
      </c>
      <c r="AS22" s="21">
        <f>B9L215C1*B9L215C20</f>
        <v>26.503613290469531</v>
      </c>
      <c r="AT22" s="16" t="s">
        <v>19248</v>
      </c>
      <c r="AU22" s="21">
        <f>B3L317C4</f>
        <v>2.2795004572603635E-3</v>
      </c>
      <c r="AV22" s="16" t="s">
        <v>19521</v>
      </c>
      <c r="AW22" s="21">
        <f>B9L215C1*B9L215C22</f>
        <v>23.148997521768472</v>
      </c>
      <c r="AX22" s="16" t="s">
        <v>19250</v>
      </c>
      <c r="AY22" s="21">
        <f>B3L318C4</f>
        <v>3.5725122361834873E-2</v>
      </c>
      <c r="AZ22" s="16" t="s">
        <v>19522</v>
      </c>
      <c r="BA22" s="21">
        <f>B9L215C1*B9L215C24</f>
        <v>362.79912398566859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3.3609284647384233E-2</v>
      </c>
      <c r="BH22" s="16" t="s">
        <v>19524</v>
      </c>
      <c r="BI22" s="21">
        <f>B9L215C1*B9L215C28</f>
        <v>341.31216974870887</v>
      </c>
      <c r="BJ22" s="16" t="s">
        <v>19256</v>
      </c>
      <c r="BK22" s="21">
        <f>B3L321C4</f>
        <v>2.1976456880545944E-2</v>
      </c>
      <c r="BL22" s="16" t="s">
        <v>19525</v>
      </c>
      <c r="BM22" s="21">
        <f>B9L215C1*B9L215C30</f>
        <v>223.17738267814809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0.1596988018699165</v>
      </c>
      <c r="BT22" s="16" t="s">
        <v>19527</v>
      </c>
      <c r="BU22" s="15">
        <f>B9L215C1*B9L215C34</f>
        <v>1621.7882988096442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3677.9465199999995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1.8427255258844619E-4</v>
      </c>
      <c r="L23" s="16" t="s">
        <v>19530</v>
      </c>
      <c r="M23" s="21">
        <f>B9L216C1*B9L216C4</f>
        <v>0.67774459352419258</v>
      </c>
      <c r="N23" s="16" t="s">
        <v>19232</v>
      </c>
      <c r="O23" s="21">
        <f>B3L309C4</f>
        <v>0.13930624048751417</v>
      </c>
      <c r="P23" s="16" t="s">
        <v>19531</v>
      </c>
      <c r="Q23" s="21">
        <f>B9L216C1*B9L216C6</f>
        <v>512.36090241533577</v>
      </c>
      <c r="R23" s="16" t="s">
        <v>19234</v>
      </c>
      <c r="S23" s="21">
        <f>B3L310C4</f>
        <v>0.1296157494168298</v>
      </c>
      <c r="T23" s="16" t="s">
        <v>19532</v>
      </c>
      <c r="U23" s="21">
        <f>B9L216C1*B9L216C8</f>
        <v>476.7197945048211</v>
      </c>
      <c r="V23" s="16" t="s">
        <v>19236</v>
      </c>
      <c r="W23" s="21">
        <f>B3L311C4</f>
        <v>0.13164912530884501</v>
      </c>
      <c r="X23" s="16" t="s">
        <v>19533</v>
      </c>
      <c r="Y23" s="21">
        <f>B9L216C1*B9L216C10</f>
        <v>484.19844229071037</v>
      </c>
      <c r="Z23" s="16" t="s">
        <v>19238</v>
      </c>
      <c r="AA23" s="21">
        <f>B3L312C4</f>
        <v>0.21375793006022137</v>
      </c>
      <c r="AB23" s="16" t="s">
        <v>19534</v>
      </c>
      <c r="AC23" s="21">
        <f>B9L216C1*B9L216C12</f>
        <v>786.19023498739443</v>
      </c>
      <c r="AD23" s="16" t="s">
        <v>19240</v>
      </c>
      <c r="AE23" s="21">
        <f>B3L313C4</f>
        <v>5.0616508457132961E-2</v>
      </c>
      <c r="AF23" s="16" t="s">
        <v>19535</v>
      </c>
      <c r="AG23" s="21">
        <f>B9L216C1*B9L216C14</f>
        <v>186.16481113446272</v>
      </c>
      <c r="AH23" s="16" t="s">
        <v>19242</v>
      </c>
      <c r="AI23" s="21">
        <f>B3L314C4</f>
        <v>7.8109699082583361E-2</v>
      </c>
      <c r="AJ23" s="16" t="s">
        <v>19536</v>
      </c>
      <c r="AK23" s="21">
        <f>B9L216C1*B9L216C16</f>
        <v>287.28329591903463</v>
      </c>
      <c r="AL23" s="16" t="s">
        <v>19244</v>
      </c>
      <c r="AM23" s="21">
        <f>B3L315C4</f>
        <v>8.6147623960550928E-4</v>
      </c>
      <c r="AN23" s="16" t="s">
        <v>19537</v>
      </c>
      <c r="AO23" s="21">
        <f>B9L216C1*B9L216C18</f>
        <v>3.1684635375197687</v>
      </c>
      <c r="AP23" s="16" t="s">
        <v>19246</v>
      </c>
      <c r="AQ23" s="21">
        <f>B3L316C4</f>
        <v>2.6098321777375064E-3</v>
      </c>
      <c r="AR23" s="16" t="s">
        <v>19538</v>
      </c>
      <c r="AS23" s="21">
        <f>B9L216C1*B9L216C20</f>
        <v>9.5988231758936813</v>
      </c>
      <c r="AT23" s="16" t="s">
        <v>19248</v>
      </c>
      <c r="AU23" s="21">
        <f>B3L317C4</f>
        <v>2.2795004572603635E-3</v>
      </c>
      <c r="AV23" s="16" t="s">
        <v>19539</v>
      </c>
      <c r="AW23" s="21">
        <f>B9L216C1*B9L216C22</f>
        <v>8.3838807741191612</v>
      </c>
      <c r="AX23" s="16" t="s">
        <v>19250</v>
      </c>
      <c r="AY23" s="21">
        <f>B3L318C4</f>
        <v>3.5725122361834873E-2</v>
      </c>
      <c r="AZ23" s="16" t="s">
        <v>19540</v>
      </c>
      <c r="BA23" s="21">
        <f>B9L216C1*B9L216C24</f>
        <v>131.39508946728472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3.3609284647384233E-2</v>
      </c>
      <c r="BH23" s="16" t="s">
        <v>19542</v>
      </c>
      <c r="BI23" s="21">
        <f>B9L216C1*B9L216C28</f>
        <v>123.61315150853625</v>
      </c>
      <c r="BJ23" s="16" t="s">
        <v>19256</v>
      </c>
      <c r="BK23" s="21">
        <f>B3L321C4</f>
        <v>2.1976456880545944E-2</v>
      </c>
      <c r="BL23" s="16" t="s">
        <v>19543</v>
      </c>
      <c r="BM23" s="21">
        <f>B9L216C1*B9L216C30</f>
        <v>80.828233105734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0.1596988018699165</v>
      </c>
      <c r="BT23" s="16" t="s">
        <v>19545</v>
      </c>
      <c r="BU23" s="21">
        <f>B9L216C1*B9L216C34</f>
        <v>587.36365258562876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3198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1.8427255258844619E-4</v>
      </c>
      <c r="L24" s="16" t="s">
        <v>19549</v>
      </c>
      <c r="M24" s="21">
        <f>B9L217C1*B9L217C4</f>
        <v>0.5893036231778509</v>
      </c>
      <c r="N24" s="16" t="s">
        <v>19232</v>
      </c>
      <c r="O24" s="21">
        <f>B3L309C4</f>
        <v>0.13930624048751417</v>
      </c>
      <c r="P24" s="16" t="s">
        <v>19550</v>
      </c>
      <c r="Q24" s="21">
        <f>B9L217C1*B9L217C6</f>
        <v>445.50135707907032</v>
      </c>
      <c r="R24" s="16" t="s">
        <v>19234</v>
      </c>
      <c r="S24" s="21">
        <f>B3L310C4</f>
        <v>0.1296157494168298</v>
      </c>
      <c r="T24" s="16" t="s">
        <v>19551</v>
      </c>
      <c r="U24" s="21">
        <f>B9L217C1*B9L217C8</f>
        <v>414.51116663502171</v>
      </c>
      <c r="V24" s="16" t="s">
        <v>19236</v>
      </c>
      <c r="W24" s="21">
        <f>B3L311C4</f>
        <v>0.13164912530884501</v>
      </c>
      <c r="X24" s="16" t="s">
        <v>19552</v>
      </c>
      <c r="Y24" s="21">
        <f>B9L217C1*B9L217C10</f>
        <v>421.01390273768635</v>
      </c>
      <c r="Z24" s="16" t="s">
        <v>19238</v>
      </c>
      <c r="AA24" s="21">
        <f>B3L312C4</f>
        <v>0.21375793006022137</v>
      </c>
      <c r="AB24" s="16" t="s">
        <v>19553</v>
      </c>
      <c r="AC24" s="21">
        <f>B9L217C1*B9L217C12</f>
        <v>683.59786033258797</v>
      </c>
      <c r="AD24" s="16" t="s">
        <v>19240</v>
      </c>
      <c r="AE24" s="21">
        <f>B3L313C4</f>
        <v>5.0616508457132961E-2</v>
      </c>
      <c r="AF24" s="16" t="s">
        <v>19554</v>
      </c>
      <c r="AG24" s="21">
        <f>B9L217C1*B9L217C14</f>
        <v>161.87159404591122</v>
      </c>
      <c r="AH24" s="16" t="s">
        <v>19242</v>
      </c>
      <c r="AI24" s="21">
        <f>B3L314C4</f>
        <v>7.8109699082583361E-2</v>
      </c>
      <c r="AJ24" s="16" t="s">
        <v>19555</v>
      </c>
      <c r="AK24" s="21">
        <f>B9L217C1*B9L217C16</f>
        <v>249.79481766610158</v>
      </c>
      <c r="AL24" s="16" t="s">
        <v>19244</v>
      </c>
      <c r="AM24" s="21">
        <f>B3L315C4</f>
        <v>8.6147623960550928E-4</v>
      </c>
      <c r="AN24" s="16" t="s">
        <v>19556</v>
      </c>
      <c r="AO24" s="21">
        <f>B9L217C1*B9L217C18</f>
        <v>2.7550010142584185</v>
      </c>
      <c r="AP24" s="16" t="s">
        <v>19246</v>
      </c>
      <c r="AQ24" s="21">
        <f>B3L316C4</f>
        <v>2.6098321777375064E-3</v>
      </c>
      <c r="AR24" s="16" t="s">
        <v>19557</v>
      </c>
      <c r="AS24" s="21">
        <f>B9L217C1*B9L217C20</f>
        <v>8.3462433044045454</v>
      </c>
      <c r="AT24" s="16" t="s">
        <v>19248</v>
      </c>
      <c r="AU24" s="21">
        <f>B3L317C4</f>
        <v>2.2795004572603635E-3</v>
      </c>
      <c r="AV24" s="16" t="s">
        <v>19558</v>
      </c>
      <c r="AW24" s="21">
        <f>B9L217C1*B9L217C22</f>
        <v>7.2898424623186422</v>
      </c>
      <c r="AX24" s="16" t="s">
        <v>19250</v>
      </c>
      <c r="AY24" s="21">
        <f>B3L318C4</f>
        <v>3.5725122361834873E-2</v>
      </c>
      <c r="AZ24" s="16" t="s">
        <v>19559</v>
      </c>
      <c r="BA24" s="21">
        <f>B9L217C1*B9L217C24</f>
        <v>114.24894131314792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3.3609284647384233E-2</v>
      </c>
      <c r="BH24" s="16" t="s">
        <v>19561</v>
      </c>
      <c r="BI24" s="21">
        <f>B9L217C1*B9L217C28</f>
        <v>107.48249230233478</v>
      </c>
      <c r="BJ24" s="16" t="s">
        <v>19256</v>
      </c>
      <c r="BK24" s="21">
        <f>B3L321C4</f>
        <v>2.1976456880545944E-2</v>
      </c>
      <c r="BL24" s="16" t="s">
        <v>19562</v>
      </c>
      <c r="BM24" s="21">
        <f>B9L217C1*B9L217C30</f>
        <v>70.280709103985927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0.1596988018699165</v>
      </c>
      <c r="BT24" s="16" t="s">
        <v>19564</v>
      </c>
      <c r="BU24" s="21">
        <f>B9L217C1*B9L217C34</f>
        <v>510.71676837999297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31992.521906666665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1.8427255258844619E-4</v>
      </c>
      <c r="L25" s="16" t="s">
        <v>19568</v>
      </c>
      <c r="M25" s="21">
        <f>B9L218C1*B9L218C4</f>
        <v>5.8953436754832502</v>
      </c>
      <c r="N25" s="16" t="s">
        <v>19232</v>
      </c>
      <c r="O25" s="21">
        <f>B3L309C4</f>
        <v>0.13930624048751417</v>
      </c>
      <c r="P25" s="16" t="s">
        <v>19569</v>
      </c>
      <c r="Q25" s="15">
        <f>B9L218C1*B9L218C6</f>
        <v>4456.7579505321719</v>
      </c>
      <c r="R25" s="16" t="s">
        <v>19234</v>
      </c>
      <c r="S25" s="21">
        <f>B3L310C4</f>
        <v>0.1296157494168298</v>
      </c>
      <c r="T25" s="16" t="s">
        <v>19570</v>
      </c>
      <c r="U25" s="15">
        <f>B9L218C1*B9L218C8</f>
        <v>4146.734702666944</v>
      </c>
      <c r="V25" s="16" t="s">
        <v>19236</v>
      </c>
      <c r="W25" s="21">
        <f>B3L311C4</f>
        <v>0.13164912530884501</v>
      </c>
      <c r="X25" s="16" t="s">
        <v>19571</v>
      </c>
      <c r="Y25" s="15">
        <f>B9L218C1*B9L218C10</f>
        <v>4211.7875254367291</v>
      </c>
      <c r="Z25" s="16" t="s">
        <v>19238</v>
      </c>
      <c r="AA25" s="21">
        <f>B3L312C4</f>
        <v>0.21375793006022137</v>
      </c>
      <c r="AB25" s="16" t="s">
        <v>19572</v>
      </c>
      <c r="AC25" s="15">
        <f>B9L218C1*B9L218C12</f>
        <v>6838.6552601753529</v>
      </c>
      <c r="AD25" s="16" t="s">
        <v>19240</v>
      </c>
      <c r="AE25" s="21">
        <f>B3L313C4</f>
        <v>5.0616508457132961E-2</v>
      </c>
      <c r="AF25" s="16" t="s">
        <v>19573</v>
      </c>
      <c r="AG25" s="15">
        <f>B9L218C1*B9L218C14</f>
        <v>1619.3497556538048</v>
      </c>
      <c r="AH25" s="16" t="s">
        <v>19242</v>
      </c>
      <c r="AI25" s="21">
        <f>B3L314C4</f>
        <v>7.8109699082583361E-2</v>
      </c>
      <c r="AJ25" s="16" t="s">
        <v>19574</v>
      </c>
      <c r="AK25" s="15">
        <f>B9L218C1*B9L218C16</f>
        <v>2498.9262590226895</v>
      </c>
      <c r="AL25" s="16" t="s">
        <v>19244</v>
      </c>
      <c r="AM25" s="21">
        <f>B3L315C4</f>
        <v>8.6147623960550928E-4</v>
      </c>
      <c r="AN25" s="16" t="s">
        <v>19575</v>
      </c>
      <c r="AO25" s="21">
        <f>B9L218C1*B9L218C18</f>
        <v>27.560797467652076</v>
      </c>
      <c r="AP25" s="16" t="s">
        <v>19246</v>
      </c>
      <c r="AQ25" s="21">
        <f>B3L316C4</f>
        <v>2.6098321777375064E-3</v>
      </c>
      <c r="AR25" s="16" t="s">
        <v>19576</v>
      </c>
      <c r="AS25" s="21">
        <f>B9L218C1*B9L218C20</f>
        <v>83.495113118990744</v>
      </c>
      <c r="AT25" s="16" t="s">
        <v>19248</v>
      </c>
      <c r="AU25" s="21">
        <f>B3L317C4</f>
        <v>2.2795004572603635E-3</v>
      </c>
      <c r="AV25" s="16" t="s">
        <v>19577</v>
      </c>
      <c r="AW25" s="21">
        <f>B9L218C1*B9L218C22</f>
        <v>72.926968315158859</v>
      </c>
      <c r="AX25" s="16" t="s">
        <v>19250</v>
      </c>
      <c r="AY25" s="21">
        <f>B3L318C4</f>
        <v>3.5725122361834873E-2</v>
      </c>
      <c r="AZ25" s="16" t="s">
        <v>19578</v>
      </c>
      <c r="BA25" s="15">
        <f>B9L218C1*B9L218C24</f>
        <v>1142.9367597793494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3.3609284647384233E-2</v>
      </c>
      <c r="BH25" s="16" t="s">
        <v>19580</v>
      </c>
      <c r="BI25" s="15">
        <f>B9L218C1*B9L218C28</f>
        <v>1075.2457753488357</v>
      </c>
      <c r="BJ25" s="16" t="s">
        <v>19256</v>
      </c>
      <c r="BK25" s="21">
        <f>B3L321C4</f>
        <v>2.1976456880545944E-2</v>
      </c>
      <c r="BL25" s="16" t="s">
        <v>19581</v>
      </c>
      <c r="BM25" s="21">
        <f>B9L218C1*B9L218C30</f>
        <v>703.08227818178148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0.1596988018699165</v>
      </c>
      <c r="BT25" s="16" t="s">
        <v>19583</v>
      </c>
      <c r="BU25" s="15">
        <f>B9L218C1*B9L218C34</f>
        <v>5109.1674172917228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17383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1.8427255258844619E-4</v>
      </c>
      <c r="L26" s="16" t="s">
        <v>19587</v>
      </c>
      <c r="M26" s="21">
        <f>B9L219C1*B9L219C4</f>
        <v>3.2032097816449601</v>
      </c>
      <c r="N26" s="16" t="s">
        <v>19232</v>
      </c>
      <c r="O26" s="21">
        <f>B3L309C4</f>
        <v>0.13930624048751417</v>
      </c>
      <c r="P26" s="16" t="s">
        <v>19588</v>
      </c>
      <c r="Q26" s="15">
        <f>B9L219C1*B9L219C6</f>
        <v>2421.5603783944589</v>
      </c>
      <c r="R26" s="16" t="s">
        <v>19234</v>
      </c>
      <c r="S26" s="21">
        <f>B3L310C4</f>
        <v>0.1296157494168298</v>
      </c>
      <c r="T26" s="16" t="s">
        <v>19589</v>
      </c>
      <c r="U26" s="15">
        <f>B9L219C1*B9L219C8</f>
        <v>2253.1105721127524</v>
      </c>
      <c r="V26" s="16" t="s">
        <v>19236</v>
      </c>
      <c r="W26" s="21">
        <f>B3L311C4</f>
        <v>0.13164912530884501</v>
      </c>
      <c r="X26" s="16" t="s">
        <v>19590</v>
      </c>
      <c r="Y26" s="15">
        <f>B9L219C1*B9L219C10</f>
        <v>2288.4567452436527</v>
      </c>
      <c r="Z26" s="16" t="s">
        <v>19238</v>
      </c>
      <c r="AA26" s="21">
        <f>B3L312C4</f>
        <v>0.21375793006022137</v>
      </c>
      <c r="AB26" s="16" t="s">
        <v>19591</v>
      </c>
      <c r="AC26" s="15">
        <f>B9L219C1*B9L219C12</f>
        <v>3715.7540982368282</v>
      </c>
      <c r="AD26" s="16" t="s">
        <v>19240</v>
      </c>
      <c r="AE26" s="21">
        <f>B3L313C4</f>
        <v>5.0616508457132961E-2</v>
      </c>
      <c r="AF26" s="16" t="s">
        <v>19592</v>
      </c>
      <c r="AG26" s="21">
        <f>B9L219C1*B9L219C14</f>
        <v>879.86676651034225</v>
      </c>
      <c r="AH26" s="16" t="s">
        <v>19242</v>
      </c>
      <c r="AI26" s="21">
        <f>B3L314C4</f>
        <v>7.8109699082583361E-2</v>
      </c>
      <c r="AJ26" s="16" t="s">
        <v>19593</v>
      </c>
      <c r="AK26" s="15">
        <f>B9L219C1*B9L219C16</f>
        <v>1357.7808991525467</v>
      </c>
      <c r="AL26" s="16" t="s">
        <v>19244</v>
      </c>
      <c r="AM26" s="21">
        <f>B3L315C4</f>
        <v>8.6147623960550928E-4</v>
      </c>
      <c r="AN26" s="16" t="s">
        <v>19594</v>
      </c>
      <c r="AO26" s="21">
        <f>B9L219C1*B9L219C18</f>
        <v>14.975041473062568</v>
      </c>
      <c r="AP26" s="16" t="s">
        <v>19246</v>
      </c>
      <c r="AQ26" s="21">
        <f>B3L316C4</f>
        <v>2.6098321777375064E-3</v>
      </c>
      <c r="AR26" s="16" t="s">
        <v>19595</v>
      </c>
      <c r="AS26" s="21">
        <f>B9L219C1*B9L219C20</f>
        <v>45.366712745611075</v>
      </c>
      <c r="AT26" s="16" t="s">
        <v>19248</v>
      </c>
      <c r="AU26" s="21">
        <f>B3L317C4</f>
        <v>2.2795004572603635E-3</v>
      </c>
      <c r="AV26" s="16" t="s">
        <v>19596</v>
      </c>
      <c r="AW26" s="21">
        <f>B9L219C1*B9L219C22</f>
        <v>39.624556448556902</v>
      </c>
      <c r="AX26" s="16" t="s">
        <v>19250</v>
      </c>
      <c r="AY26" s="21">
        <f>B3L318C4</f>
        <v>3.5725122361834873E-2</v>
      </c>
      <c r="AZ26" s="16" t="s">
        <v>19597</v>
      </c>
      <c r="BA26" s="21">
        <f>B9L219C1*B9L219C24</f>
        <v>621.00980201577556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3.3609284647384233E-2</v>
      </c>
      <c r="BH26" s="16" t="s">
        <v>19599</v>
      </c>
      <c r="BI26" s="21">
        <f>B9L219C1*B9L219C28</f>
        <v>584.23019502548016</v>
      </c>
      <c r="BJ26" s="16" t="s">
        <v>19256</v>
      </c>
      <c r="BK26" s="21">
        <f>B3L321C4</f>
        <v>2.1976456880545944E-2</v>
      </c>
      <c r="BL26" s="16" t="s">
        <v>19600</v>
      </c>
      <c r="BM26" s="21">
        <f>B9L219C1*B9L219C30</f>
        <v>382.01674995453016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0.1596988018699165</v>
      </c>
      <c r="BT26" s="16" t="s">
        <v>19602</v>
      </c>
      <c r="BU26" s="15">
        <f>B9L219C1*B9L219C34</f>
        <v>2776.0442729047586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1.8427255258844619E-4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0.13930624048751417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0.1296157494168298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0.13164912530884501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0.21375793006022137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5.0616508457132961E-2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7.8109699082583361E-2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8.6147623960550928E-4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2.6098321777375064E-3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2.2795004572603635E-3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3.5725122361834873E-2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3.3609284647384233E-2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2.1976456880545944E-2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0.1596988018699165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1.8427255258844619E-4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0.13930624048751417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0.1296157494168298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0.13164912530884501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0.21375793006022137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5.0616508457132961E-2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7.8109699082583361E-2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8.6147623960550928E-4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2.6098321777375064E-3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2.2795004572603635E-3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3.5725122361834873E-2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3.3609284647384233E-2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2.1976456880545944E-2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0.1596988018699165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1.8427255258844619E-4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0.13930624048751417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0.1296157494168298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0.13164912530884501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0.21375793006022137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5.0616508457132961E-2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7.8109699082583361E-2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8.6147623960550928E-4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2.6098321777375064E-3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2.2795004572603635E-3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3.5725122361834873E-2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3.3609284647384233E-2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2.1976456880545944E-2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0.1596988018699165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1.8427255258844619E-4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0.13930624048751417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0.1296157494168298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0.13164912530884501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0.21375793006022137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5.0616508457132961E-2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7.8109699082583361E-2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8.6147623960550928E-4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2.6098321777375064E-3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2.2795004572603635E-3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3.5725122361834873E-2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3.3609284647384233E-2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2.1976456880545944E-2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0.1596988018699165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1.8427255258844619E-4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0.13930624048751417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0.1296157494168298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0.13164912530884501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0.21375793006022137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5.0616508457132961E-2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7.8109699082583361E-2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8.6147623960550928E-4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2.6098321777375064E-3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2.2795004572603635E-3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3.5725122361834873E-2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3.3609284647384233E-2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2.1976456880545944E-2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0.1596988018699165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2490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1.8427255258844619E-4</v>
      </c>
      <c r="L32" s="16" t="s">
        <v>19701</v>
      </c>
      <c r="M32" s="21">
        <f>B9L225C1*B9L225C4</f>
        <v>0.45883865594523104</v>
      </c>
      <c r="N32" s="16" t="s">
        <v>19232</v>
      </c>
      <c r="O32" s="21">
        <f>B3L309C4</f>
        <v>0.13930624048751417</v>
      </c>
      <c r="P32" s="16" t="s">
        <v>19702</v>
      </c>
      <c r="Q32" s="21">
        <f>B9L225C1*B9L225C6</f>
        <v>346.8725388139103</v>
      </c>
      <c r="R32" s="16" t="s">
        <v>19234</v>
      </c>
      <c r="S32" s="21">
        <f>B3L310C4</f>
        <v>0.1296157494168298</v>
      </c>
      <c r="T32" s="16" t="s">
        <v>19703</v>
      </c>
      <c r="U32" s="21">
        <f>B9L225C1*B9L225C8</f>
        <v>322.74321604790617</v>
      </c>
      <c r="V32" s="16" t="s">
        <v>19236</v>
      </c>
      <c r="W32" s="21">
        <f>B3L311C4</f>
        <v>0.13164912530884501</v>
      </c>
      <c r="X32" s="16" t="s">
        <v>19704</v>
      </c>
      <c r="Y32" s="21">
        <f>B9L225C1*B9L225C10</f>
        <v>327.80632201902409</v>
      </c>
      <c r="Z32" s="16" t="s">
        <v>19238</v>
      </c>
      <c r="AA32" s="21">
        <f>B3L312C4</f>
        <v>0.21375793006022137</v>
      </c>
      <c r="AB32" s="16" t="s">
        <v>19705</v>
      </c>
      <c r="AC32" s="21">
        <f>B9L225C1*B9L225C12</f>
        <v>532.25724584995123</v>
      </c>
      <c r="AD32" s="16" t="s">
        <v>19240</v>
      </c>
      <c r="AE32" s="21">
        <f>B3L313C4</f>
        <v>5.0616508457132961E-2</v>
      </c>
      <c r="AF32" s="16" t="s">
        <v>19706</v>
      </c>
      <c r="AG32" s="21">
        <f>B9L225C1*B9L225C14</f>
        <v>126.03510605826108</v>
      </c>
      <c r="AH32" s="16" t="s">
        <v>19242</v>
      </c>
      <c r="AI32" s="21">
        <f>B3L314C4</f>
        <v>7.8109699082583361E-2</v>
      </c>
      <c r="AJ32" s="16" t="s">
        <v>19707</v>
      </c>
      <c r="AK32" s="21">
        <f>B9L225C1*B9L225C16</f>
        <v>194.49315071563257</v>
      </c>
      <c r="AL32" s="16" t="s">
        <v>19244</v>
      </c>
      <c r="AM32" s="21">
        <f>B3L315C4</f>
        <v>8.6147623960550928E-4</v>
      </c>
      <c r="AN32" s="16" t="s">
        <v>19708</v>
      </c>
      <c r="AO32" s="21">
        <f>B9L225C1*B9L225C18</f>
        <v>2.1450758366177181</v>
      </c>
      <c r="AP32" s="16" t="s">
        <v>19246</v>
      </c>
      <c r="AQ32" s="21">
        <f>B3L316C4</f>
        <v>2.6098321777375064E-3</v>
      </c>
      <c r="AR32" s="16" t="s">
        <v>19709</v>
      </c>
      <c r="AS32" s="21">
        <f>B9L225C1*B9L225C20</f>
        <v>6.4984821225663909</v>
      </c>
      <c r="AT32" s="16" t="s">
        <v>19248</v>
      </c>
      <c r="AU32" s="21">
        <f>B3L317C4</f>
        <v>2.2795004572603635E-3</v>
      </c>
      <c r="AV32" s="16" t="s">
        <v>19710</v>
      </c>
      <c r="AW32" s="21">
        <f>B9L225C1*B9L225C22</f>
        <v>5.6759561385783055</v>
      </c>
      <c r="AX32" s="16" t="s">
        <v>19250</v>
      </c>
      <c r="AY32" s="21">
        <f>B3L318C4</f>
        <v>3.5725122361834873E-2</v>
      </c>
      <c r="AZ32" s="16" t="s">
        <v>19711</v>
      </c>
      <c r="BA32" s="21">
        <f>B9L225C1*B9L225C24</f>
        <v>88.955554680968831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3.3609284647384233E-2</v>
      </c>
      <c r="BH32" s="16" t="s">
        <v>19713</v>
      </c>
      <c r="BI32" s="21">
        <f>B9L225C1*B9L225C28</f>
        <v>83.687118771986746</v>
      </c>
      <c r="BJ32" s="16" t="s">
        <v>19256</v>
      </c>
      <c r="BK32" s="21">
        <f>B3L321C4</f>
        <v>2.1976456880545944E-2</v>
      </c>
      <c r="BL32" s="16" t="s">
        <v>19714</v>
      </c>
      <c r="BM32" s="21">
        <f>B9L225C1*B9L225C30</f>
        <v>54.721377632559403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0.1596988018699165</v>
      </c>
      <c r="BT32" s="16" t="s">
        <v>19716</v>
      </c>
      <c r="BU32" s="21">
        <f>B9L225C1*B9L225C34</f>
        <v>397.65001665609208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85.990940000017872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1.8427255258844619E-4</v>
      </c>
      <c r="L33" s="16" t="s">
        <v>19720</v>
      </c>
      <c r="M33" s="21">
        <f>B9L226C1*B9L226C4</f>
        <v>1.5845770013283213E-2</v>
      </c>
      <c r="N33" s="16" t="s">
        <v>19232</v>
      </c>
      <c r="O33" s="21">
        <f>B3L309C4</f>
        <v>0.13930624048751417</v>
      </c>
      <c r="P33" s="16" t="s">
        <v>19721</v>
      </c>
      <c r="Q33" s="21">
        <f>B9L226C1*B9L226C6</f>
        <v>11.97907456738989</v>
      </c>
      <c r="R33" s="16" t="s">
        <v>19234</v>
      </c>
      <c r="S33" s="21">
        <f>B3L310C4</f>
        <v>0.1296157494168298</v>
      </c>
      <c r="T33" s="16" t="s">
        <v>19722</v>
      </c>
      <c r="U33" s="21">
        <f>B9L226C1*B9L226C8</f>
        <v>11.145780131159963</v>
      </c>
      <c r="V33" s="16" t="s">
        <v>19236</v>
      </c>
      <c r="W33" s="21">
        <f>B3L311C4</f>
        <v>0.13164912530884501</v>
      </c>
      <c r="X33" s="16" t="s">
        <v>19723</v>
      </c>
      <c r="Y33" s="21">
        <f>B9L226C1*B9L226C10</f>
        <v>11.320632035487726</v>
      </c>
      <c r="Z33" s="16" t="s">
        <v>19238</v>
      </c>
      <c r="AA33" s="21">
        <f>B3L312C4</f>
        <v>0.21375793006022137</v>
      </c>
      <c r="AB33" s="16" t="s">
        <v>19724</v>
      </c>
      <c r="AC33" s="21">
        <f>B9L226C1*B9L226C12</f>
        <v>18.381245338336512</v>
      </c>
      <c r="AD33" s="16" t="s">
        <v>19240</v>
      </c>
      <c r="AE33" s="21">
        <f>B3L313C4</f>
        <v>5.0616508457132961E-2</v>
      </c>
      <c r="AF33" s="16" t="s">
        <v>19725</v>
      </c>
      <c r="AG33" s="21">
        <f>B9L226C1*B9L226C14</f>
        <v>4.3525611417477172</v>
      </c>
      <c r="AH33" s="16" t="s">
        <v>19242</v>
      </c>
      <c r="AI33" s="21">
        <f>B3L314C4</f>
        <v>7.8109699082583361E-2</v>
      </c>
      <c r="AJ33" s="16" t="s">
        <v>19726</v>
      </c>
      <c r="AK33" s="21">
        <f>B9L226C1*B9L226C16</f>
        <v>6.7167264472298767</v>
      </c>
      <c r="AL33" s="16" t="s">
        <v>19244</v>
      </c>
      <c r="AM33" s="21">
        <f>B3L315C4</f>
        <v>8.6147623960550928E-4</v>
      </c>
      <c r="AN33" s="16" t="s">
        <v>19727</v>
      </c>
      <c r="AO33" s="21">
        <f>B9L226C1*B9L226C18</f>
        <v>7.4079151631358364E-2</v>
      </c>
      <c r="AP33" s="16" t="s">
        <v>19246</v>
      </c>
      <c r="AQ33" s="21">
        <f>B3L316C4</f>
        <v>2.6098321777375064E-3</v>
      </c>
      <c r="AR33" s="16" t="s">
        <v>19728</v>
      </c>
      <c r="AS33" s="21">
        <f>B9L226C1*B9L226C20</f>
        <v>0.2244219222059419</v>
      </c>
      <c r="AT33" s="16" t="s">
        <v>19248</v>
      </c>
      <c r="AU33" s="21">
        <f>B3L317C4</f>
        <v>2.2795004572603635E-3</v>
      </c>
      <c r="AV33" s="16" t="s">
        <v>19729</v>
      </c>
      <c r="AW33" s="21">
        <f>B9L226C1*B9L226C22</f>
        <v>0.19601638705028923</v>
      </c>
      <c r="AX33" s="16" t="s">
        <v>19250</v>
      </c>
      <c r="AY33" s="21">
        <f>B3L318C4</f>
        <v>3.5725122361834873E-2</v>
      </c>
      <c r="AZ33" s="16" t="s">
        <v>19730</v>
      </c>
      <c r="BA33" s="21">
        <f>B9L226C1*B9L226C24</f>
        <v>3.0720368535098395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3.3609284647384233E-2</v>
      </c>
      <c r="BH33" s="16" t="s">
        <v>19732</v>
      </c>
      <c r="BI33" s="21">
        <f>B9L226C1*B9L226C28</f>
        <v>2.8900939795567395</v>
      </c>
      <c r="BJ33" s="16" t="s">
        <v>19256</v>
      </c>
      <c r="BK33" s="21">
        <f>B3L321C4</f>
        <v>2.1976456880545944E-2</v>
      </c>
      <c r="BL33" s="16" t="s">
        <v>19733</v>
      </c>
      <c r="BM33" s="21">
        <f>B9L226C1*B9L226C30</f>
        <v>1.8897761850280062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0.1596988018699165</v>
      </c>
      <c r="BT33" s="16" t="s">
        <v>19735</v>
      </c>
      <c r="BU33" s="21">
        <f>B9L226C1*B9L226C34</f>
        <v>13.732650089670733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712.86962429982236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712.86962429982236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456.18713021249664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456.18713021249664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36.478910351606288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36.478910351606288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10528.367055999999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10528.367055999999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5040.486726403451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5040.486726403451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243.67092364078582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243.67092364078582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100.55555266014186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100.55555266014186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909.67178028397075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909.67178028397075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2632.7832333333331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2632.7832333333331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726.98733333333337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21">
        <f>B9L316C1*B9L316C26</f>
        <v>726.98733333333337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155.37066333333334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155.37066333333334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2378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2378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1026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1026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0.3072366666601738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0.3072366666601738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13003.61519</v>
      </c>
      <c r="F8" s="16" t="s">
        <v>11042</v>
      </c>
      <c r="G8" s="21">
        <f>B3L209C4</f>
        <v>0.88770021469075566</v>
      </c>
      <c r="H8" s="16" t="s">
        <v>20193</v>
      </c>
      <c r="I8" s="15">
        <f>B9L401C1*B9L401C2</f>
        <v>11543.311995918972</v>
      </c>
      <c r="J8" s="16" t="s">
        <v>20194</v>
      </c>
      <c r="K8" s="15">
        <f>B9L401C1-B9L401C3</f>
        <v>1460.3031940810288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32116.930447999999</v>
      </c>
      <c r="F9" s="16" t="s">
        <v>11093</v>
      </c>
      <c r="G9" s="21">
        <f>B3L207C4</f>
        <v>0.7896875421689703</v>
      </c>
      <c r="H9" s="16" t="s">
        <v>20196</v>
      </c>
      <c r="I9" s="15">
        <f>B9L402C1*B9L402C2</f>
        <v>25362.339867492887</v>
      </c>
      <c r="J9" s="16" t="s">
        <v>20197</v>
      </c>
      <c r="K9" s="15">
        <f>B9L402C1-B9L402C3</f>
        <v>6754.5905805071125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1240.6007500000001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1240.6007500000001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9790.3882759999997</v>
      </c>
      <c r="F11" s="16" t="s">
        <v>10710</v>
      </c>
      <c r="G11" s="21">
        <f>B3L305C3</f>
        <v>0.90000151356399871</v>
      </c>
      <c r="H11" s="16" t="s">
        <v>20200</v>
      </c>
      <c r="I11" s="15">
        <f>B9L404C1*B9L404C2</f>
        <v>8811.3642667792283</v>
      </c>
      <c r="J11" s="16" t="s">
        <v>20201</v>
      </c>
      <c r="K11" s="21">
        <f>B9L404C1-B9L404C3</f>
        <v>979.0240092207714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2814.7254160000002</v>
      </c>
      <c r="F12" s="16" t="s">
        <v>11078</v>
      </c>
      <c r="G12" s="21">
        <f>B3L220C4</f>
        <v>0.91000020689904881</v>
      </c>
      <c r="H12" s="16" t="s">
        <v>20202</v>
      </c>
      <c r="I12" s="15">
        <f>B9L405C1*B9L405C2</f>
        <v>2561.4007109240115</v>
      </c>
      <c r="J12" s="16" t="s">
        <v>20203</v>
      </c>
      <c r="K12" s="21">
        <f>B9L405C1-B9L405C3</f>
        <v>253.32470507598873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16381.959208</v>
      </c>
      <c r="F13" s="16" t="s">
        <v>11042</v>
      </c>
      <c r="G13" s="21">
        <f>B3L209C4</f>
        <v>0.88770021469075566</v>
      </c>
      <c r="H13" s="16" t="s">
        <v>20205</v>
      </c>
      <c r="I13" s="15">
        <f>B9L406C1*B9L406C2</f>
        <v>14542.268705996801</v>
      </c>
      <c r="J13" s="16" t="s">
        <v>20206</v>
      </c>
      <c r="K13" s="15">
        <f>B9L406C1-B9L406C3</f>
        <v>1839.6905020031991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2354</v>
      </c>
      <c r="F14" s="16" t="s">
        <v>11042</v>
      </c>
      <c r="G14" s="21">
        <f>B3L209C4</f>
        <v>0.88770021469075566</v>
      </c>
      <c r="H14" s="16" t="s">
        <v>20208</v>
      </c>
      <c r="I14" s="15">
        <f>B9L407C1*B9L407C2</f>
        <v>2089.6463053820389</v>
      </c>
      <c r="J14" s="16" t="s">
        <v>20209</v>
      </c>
      <c r="K14" s="21">
        <f>B9L407C1-B9L407C3</f>
        <v>264.35369461796108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24974.584676666665</v>
      </c>
      <c r="F15" s="16" t="s">
        <v>10710</v>
      </c>
      <c r="G15" s="21">
        <f>B3L305C3</f>
        <v>0.90000151356399871</v>
      </c>
      <c r="H15" s="16" t="s">
        <v>20211</v>
      </c>
      <c r="I15" s="15">
        <f>B9L408C1*B9L408C2</f>
        <v>22477.164009632248</v>
      </c>
      <c r="J15" s="16" t="s">
        <v>20212</v>
      </c>
      <c r="K15" s="15">
        <f>B9L408C1-B9L408C3</f>
        <v>2497.4206670344174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1769.4046433333335</v>
      </c>
      <c r="F16" s="16" t="s">
        <v>10710</v>
      </c>
      <c r="G16" s="21">
        <f>B3L305C3</f>
        <v>0.90000151356399871</v>
      </c>
      <c r="H16" s="16" t="s">
        <v>20213</v>
      </c>
      <c r="I16" s="15">
        <f>B9L409C1*B9L409C2</f>
        <v>1592.4668571071675</v>
      </c>
      <c r="J16" s="16" t="s">
        <v>20214</v>
      </c>
      <c r="K16" s="21">
        <f>B9L409C1-B9L409C3</f>
        <v>176.93778622616605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0.90000151356399871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53440.387320000002</v>
      </c>
      <c r="F18" s="16" t="s">
        <v>10710</v>
      </c>
      <c r="G18" s="21">
        <f>B3L305C3</f>
        <v>0.90000151356399871</v>
      </c>
      <c r="H18" s="16" t="s">
        <v>20219</v>
      </c>
      <c r="I18" s="15">
        <f>B9L411C1*B9L411C2</f>
        <v>48096.429473446326</v>
      </c>
      <c r="J18" s="16" t="s">
        <v>20220</v>
      </c>
      <c r="K18" s="15">
        <f>B9L411C1-B9L411C3</f>
        <v>5343.9578465536761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8886</v>
      </c>
      <c r="F19" s="16" t="s">
        <v>10710</v>
      </c>
      <c r="G19" s="21">
        <f>B3L305C3</f>
        <v>0.90000151356399871</v>
      </c>
      <c r="H19" s="16" t="s">
        <v>20222</v>
      </c>
      <c r="I19" s="15">
        <f>B9L412C1*B9L412C2</f>
        <v>7997.4134495296921</v>
      </c>
      <c r="J19" s="16" t="s">
        <v>20223</v>
      </c>
      <c r="K19" s="21">
        <f>B9L412C1-B9L412C3</f>
        <v>888.58655047030788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0.90000151356399871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0.90000151356399871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0.90000151356399871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0.90000151356399871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0.90000151356399871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1856</v>
      </c>
      <c r="F25" s="16" t="s">
        <v>10710</v>
      </c>
      <c r="G25" s="21">
        <f>B3L305C3</f>
        <v>0.90000151356399871</v>
      </c>
      <c r="H25" s="16" t="s">
        <v>20240</v>
      </c>
      <c r="I25" s="15">
        <f>B9L418C1*B9L418C2</f>
        <v>1670.4028091747816</v>
      </c>
      <c r="J25" s="16" t="s">
        <v>20241</v>
      </c>
      <c r="K25" s="21">
        <f>B9L418C1-B9L418C3</f>
        <v>185.59719082521838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-292.3132166666328</v>
      </c>
      <c r="F26" s="16" t="s">
        <v>10710</v>
      </c>
      <c r="G26" s="21">
        <f>B3L305C3</f>
        <v>0.90000151356399871</v>
      </c>
      <c r="H26" s="16" t="s">
        <v>20243</v>
      </c>
      <c r="I26" s="21">
        <f>B9L419C1*B9L419C2</f>
        <v>-263.08233743473062</v>
      </c>
      <c r="J26" s="16" t="s">
        <v>20244</v>
      </c>
      <c r="K26" s="21">
        <f>B9L419C1-B9L419C3</f>
        <v>-29.230879231902179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712.86962429982236</v>
      </c>
      <c r="F34" s="16" t="s">
        <v>11042</v>
      </c>
      <c r="G34" s="21">
        <f>B3L209C4</f>
        <v>0.88770021469075566</v>
      </c>
      <c r="H34" s="16" t="s">
        <v>20268</v>
      </c>
      <c r="I34" s="21">
        <f>B9L427C1*B9L427C2</f>
        <v>632.81451853747069</v>
      </c>
      <c r="J34" s="16" t="s">
        <v>20269</v>
      </c>
      <c r="K34" s="21">
        <f>B9L427C1-B9L427C3</f>
        <v>80.055105762351673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456.18713021249664</v>
      </c>
      <c r="F35" s="16" t="s">
        <v>11042</v>
      </c>
      <c r="G35" s="21">
        <f>B3L209C4</f>
        <v>0.88770021469075566</v>
      </c>
      <c r="H35" s="16" t="s">
        <v>20271</v>
      </c>
      <c r="I35" s="21">
        <f>B9L428C1*B9L428C2</f>
        <v>404.95741342879296</v>
      </c>
      <c r="J35" s="16" t="s">
        <v>20272</v>
      </c>
      <c r="K35" s="21">
        <f>B9L428C1-B9L428C3</f>
        <v>51.22971678370368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36.478910351606288</v>
      </c>
      <c r="F36" s="16" t="s">
        <v>11042</v>
      </c>
      <c r="G36" s="21">
        <f>B3L209C4</f>
        <v>0.88770021469075566</v>
      </c>
      <c r="H36" s="16" t="s">
        <v>20274</v>
      </c>
      <c r="I36" s="21">
        <f>B9L429C1*B9L429C2</f>
        <v>32.382336550805732</v>
      </c>
      <c r="J36" s="16" t="s">
        <v>20275</v>
      </c>
      <c r="K36" s="21">
        <f>B9L429C1-B9L429C3</f>
        <v>4.0965738008005559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10528.367055999999</v>
      </c>
      <c r="F37" s="16" t="s">
        <v>11042</v>
      </c>
      <c r="G37" s="21">
        <f>B3L209C4</f>
        <v>0.88770021469075566</v>
      </c>
      <c r="H37" s="16" t="s">
        <v>20277</v>
      </c>
      <c r="I37" s="15">
        <f>B9L430C1*B9L430C2</f>
        <v>9346.0336959542783</v>
      </c>
      <c r="J37" s="16" t="s">
        <v>20278</v>
      </c>
      <c r="K37" s="15">
        <f>B9L430C1-B9L430C3</f>
        <v>1182.3333600457208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5040.486726403451</v>
      </c>
      <c r="F38" s="16" t="s">
        <v>11042</v>
      </c>
      <c r="G38" s="21">
        <f>B3L209C4</f>
        <v>0.88770021469075566</v>
      </c>
      <c r="H38" s="16" t="s">
        <v>20280</v>
      </c>
      <c r="I38" s="15">
        <f>B9L431C1*B9L431C2</f>
        <v>4474.4411491742476</v>
      </c>
      <c r="J38" s="16" t="s">
        <v>20281</v>
      </c>
      <c r="K38" s="21">
        <f>B9L431C1-B9L431C3</f>
        <v>566.04557722920345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243.67092364078582</v>
      </c>
      <c r="F39" s="16" t="s">
        <v>11042</v>
      </c>
      <c r="G39" s="21">
        <f>B3L209C4</f>
        <v>0.88770021469075566</v>
      </c>
      <c r="H39" s="16" t="s">
        <v>20283</v>
      </c>
      <c r="I39" s="21">
        <f>B9L432C1*B9L432C2</f>
        <v>216.30673122982029</v>
      </c>
      <c r="J39" s="16" t="s">
        <v>20284</v>
      </c>
      <c r="K39" s="21">
        <f>B9L432C1-B9L432C3</f>
        <v>27.364192410965529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0.88770021469075566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0.88770021469075566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0.88770021469075566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0.88770021469075566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0.88770021469075566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100.55555266014186</v>
      </c>
      <c r="F45" s="16" t="s">
        <v>11042</v>
      </c>
      <c r="G45" s="21">
        <f>B3L209C4</f>
        <v>0.88770021469075566</v>
      </c>
      <c r="H45" s="16" t="s">
        <v>20301</v>
      </c>
      <c r="I45" s="21">
        <f>B9L438C1*B9L438C2</f>
        <v>89.263185684755513</v>
      </c>
      <c r="J45" s="16" t="s">
        <v>20302</v>
      </c>
      <c r="K45" s="21">
        <f>B9L438C1-B9L438C3</f>
        <v>11.292366975386344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0.88770021469075566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909.67178028397075</v>
      </c>
      <c r="F47" s="16" t="s">
        <v>11042</v>
      </c>
      <c r="G47" s="21">
        <f>B3L209C4</f>
        <v>0.88770021469075566</v>
      </c>
      <c r="H47" s="16" t="s">
        <v>20307</v>
      </c>
      <c r="I47" s="21">
        <f>B9L440C1*B9L440C2</f>
        <v>807.51583465620274</v>
      </c>
      <c r="J47" s="16" t="s">
        <v>20308</v>
      </c>
      <c r="K47" s="21">
        <f>B9L440C1-B9L440C3</f>
        <v>102.15594562776801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2632.7832333333331</v>
      </c>
      <c r="F48" s="16" t="s">
        <v>11042</v>
      </c>
      <c r="G48" s="21">
        <f>B3L209C4</f>
        <v>0.88770021469075566</v>
      </c>
      <c r="H48" s="16" t="s">
        <v>20310</v>
      </c>
      <c r="I48" s="15">
        <f>B9L441C1*B9L441C2</f>
        <v>2337.1222414642216</v>
      </c>
      <c r="J48" s="16" t="s">
        <v>20311</v>
      </c>
      <c r="K48" s="21">
        <f>B9L441C1-B9L441C3</f>
        <v>295.66099186911151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726.98733333333337</v>
      </c>
      <c r="F49" s="16" t="s">
        <v>11042</v>
      </c>
      <c r="G49" s="21">
        <f>B3L209C4</f>
        <v>0.88770021469075566</v>
      </c>
      <c r="H49" s="16" t="s">
        <v>20313</v>
      </c>
      <c r="I49" s="21">
        <f>B9L442C1*B9L442C2</f>
        <v>645.34681187746003</v>
      </c>
      <c r="J49" s="16" t="s">
        <v>20314</v>
      </c>
      <c r="K49" s="21">
        <f>B9L442C1-B9L442C3</f>
        <v>81.640521455873341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0.88770021469075566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155.37066333333334</v>
      </c>
      <c r="F51" s="16" t="s">
        <v>11042</v>
      </c>
      <c r="G51" s="21">
        <f>B3L209C4</f>
        <v>0.88770021469075566</v>
      </c>
      <c r="H51" s="16" t="s">
        <v>20319</v>
      </c>
      <c r="I51" s="21">
        <f>B9L444C1*B9L444C2</f>
        <v>137.92257119764511</v>
      </c>
      <c r="J51" s="16" t="s">
        <v>20320</v>
      </c>
      <c r="K51" s="21">
        <f>B9L444C1-B9L444C3</f>
        <v>17.448092135688228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2378</v>
      </c>
      <c r="F52" s="16" t="s">
        <v>11042</v>
      </c>
      <c r="G52" s="21">
        <f>B3L209C4</f>
        <v>0.88770021469075566</v>
      </c>
      <c r="H52" s="16" t="s">
        <v>20322</v>
      </c>
      <c r="I52" s="15">
        <f>B9L445C1*B9L445C2</f>
        <v>2110.9511105346169</v>
      </c>
      <c r="J52" s="16" t="s">
        <v>20323</v>
      </c>
      <c r="K52" s="21">
        <f>B9L445C1-B9L445C3</f>
        <v>267.04888946538313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0.88770021469075566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0.88770021469075566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0.88770021469075566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0.88770021469075566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0.88770021469075566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1026</v>
      </c>
      <c r="F58" s="16" t="s">
        <v>11042</v>
      </c>
      <c r="G58" s="21">
        <f>B3L209C4</f>
        <v>0.88770021469075566</v>
      </c>
      <c r="H58" s="16" t="s">
        <v>20340</v>
      </c>
      <c r="I58" s="21">
        <f>B9L451C1*B9L451C2</f>
        <v>910.78042027271533</v>
      </c>
      <c r="J58" s="16" t="s">
        <v>20341</v>
      </c>
      <c r="K58" s="21">
        <f>B9L451C1-B9L451C3</f>
        <v>115.21957972728467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0.3072366666601738</v>
      </c>
      <c r="F59" s="16" t="s">
        <v>11042</v>
      </c>
      <c r="G59" s="21">
        <f>B3L209C4</f>
        <v>0.88770021469075566</v>
      </c>
      <c r="H59" s="16" t="s">
        <v>20343</v>
      </c>
      <c r="I59" s="21">
        <f>B9L452C1*B9L452C2</f>
        <v>0.27273405495510838</v>
      </c>
      <c r="J59" s="16" t="s">
        <v>20344</v>
      </c>
      <c r="K59" s="21">
        <f>B9L452C1-B9L452C3</f>
        <v>3.4502611705065411E-2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662.90150931659412</v>
      </c>
      <c r="F60" s="16" t="s">
        <v>10710</v>
      </c>
      <c r="G60" s="21">
        <f>B3L305C3</f>
        <v>0.90000151356399871</v>
      </c>
      <c r="H60" s="16" t="s">
        <v>20346</v>
      </c>
      <c r="I60" s="21">
        <f>B9L453C1*B9L453C2</f>
        <v>596.61236172879387</v>
      </c>
      <c r="J60" s="16" t="s">
        <v>20347</v>
      </c>
      <c r="K60" s="21">
        <f>B9L453C1-B9L453C3</f>
        <v>66.289147587800244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424.21100133940013</v>
      </c>
      <c r="F61" s="16" t="s">
        <v>10710</v>
      </c>
      <c r="G61" s="21">
        <f>B3L305C3</f>
        <v>0.90000151356399871</v>
      </c>
      <c r="H61" s="16" t="s">
        <v>20349</v>
      </c>
      <c r="I61" s="21">
        <f>B9L454C1*B9L454C2</f>
        <v>381.79054327595958</v>
      </c>
      <c r="J61" s="16" t="s">
        <v>20350</v>
      </c>
      <c r="K61" s="21">
        <f>B9L454C1-B9L454C3</f>
        <v>42.420458063440549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33.921945761198515</v>
      </c>
      <c r="F62" s="16" t="s">
        <v>10710</v>
      </c>
      <c r="G62" s="21">
        <f>B3L305C3</f>
        <v>0.90000151356399871</v>
      </c>
      <c r="H62" s="16" t="s">
        <v>20352</v>
      </c>
      <c r="I62" s="21">
        <f>B9L455C1*B9L455C2</f>
        <v>30.529802528114534</v>
      </c>
      <c r="J62" s="16" t="s">
        <v>20353</v>
      </c>
      <c r="K62" s="21">
        <f>B9L455C1-B9L455C3</f>
        <v>3.3921432330839814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4687.1772126704973</v>
      </c>
      <c r="F63" s="16" t="s">
        <v>10710</v>
      </c>
      <c r="G63" s="21">
        <f>B3L305C3</f>
        <v>0.90000151356399871</v>
      </c>
      <c r="H63" s="16" t="s">
        <v>20355</v>
      </c>
      <c r="I63" s="15">
        <f>B9L456C1*B9L456C2</f>
        <v>4218.4665857461323</v>
      </c>
      <c r="J63" s="16" t="s">
        <v>20356</v>
      </c>
      <c r="K63" s="21">
        <f>B9L456C1-B9L456C3</f>
        <v>468.71062692436499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226.59097477564626</v>
      </c>
      <c r="F64" s="16" t="s">
        <v>10710</v>
      </c>
      <c r="G64" s="21">
        <f>B3L305C3</f>
        <v>0.90000151356399871</v>
      </c>
      <c r="H64" s="16" t="s">
        <v>20358</v>
      </c>
      <c r="I64" s="21">
        <f>B9L457C1*B9L457C2</f>
        <v>203.93222025802348</v>
      </c>
      <c r="J64" s="16" t="s">
        <v>20359</v>
      </c>
      <c r="K64" s="21">
        <f>B9L457C1-B9L457C3</f>
        <v>22.658754517622782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0.90000151356399871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0.90000151356399871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0.90000151356399871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0.90000151356399871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0.90000151356399871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93.507179091890649</v>
      </c>
      <c r="F70" s="16" t="s">
        <v>10710</v>
      </c>
      <c r="G70" s="21">
        <f>B3L305C3</f>
        <v>0.90000151356399871</v>
      </c>
      <c r="H70" s="16" t="s">
        <v>20376</v>
      </c>
      <c r="I70" s="21">
        <f>B9L463C1*B9L463C2</f>
        <v>84.156602711801483</v>
      </c>
      <c r="J70" s="16" t="s">
        <v>20377</v>
      </c>
      <c r="K70" s="21">
        <f>B9L463C1-B9L463C3</f>
        <v>9.3505763800891657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0.90000151356399871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845.90895105853872</v>
      </c>
      <c r="F72" s="16" t="s">
        <v>10710</v>
      </c>
      <c r="G72" s="21">
        <f>B3L305C3</f>
        <v>0.90000151356399871</v>
      </c>
      <c r="H72" s="16" t="s">
        <v>20382</v>
      </c>
      <c r="I72" s="21">
        <f>B9L465C1*B9L465C2</f>
        <v>761.31933629001935</v>
      </c>
      <c r="J72" s="16" t="s">
        <v>20383</v>
      </c>
      <c r="K72" s="21">
        <f>B9L465C1-B9L465C3</f>
        <v>84.589614768519368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175.71458098897676</v>
      </c>
      <c r="F78" s="16" t="s">
        <v>10710</v>
      </c>
      <c r="G78" s="21">
        <f>B3L305C3</f>
        <v>0.90000151356399871</v>
      </c>
      <c r="H78" s="16" t="s">
        <v>20394</v>
      </c>
      <c r="I78" s="21">
        <f>B9L471C1*B9L471C2</f>
        <v>158.14338884534291</v>
      </c>
      <c r="J78" s="16" t="s">
        <v>20395</v>
      </c>
      <c r="K78" s="21">
        <f>B9L471C1-B9L471C3</f>
        <v>17.571192143633851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14.050980448267273</v>
      </c>
      <c r="F79" s="16" t="s">
        <v>10710</v>
      </c>
      <c r="G79" s="21">
        <f>B3L305C3</f>
        <v>0.90000151356399871</v>
      </c>
      <c r="H79" s="16" t="s">
        <v>20397</v>
      </c>
      <c r="I79" s="21">
        <f>B9L472C1*B9L472C2</f>
        <v>12.645903670498699</v>
      </c>
      <c r="J79" s="16" t="s">
        <v>20398</v>
      </c>
      <c r="K79" s="21">
        <f>B9L472C1-B9L472C3</f>
        <v>1.4050767777685742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1941.4993419431182</v>
      </c>
      <c r="F80" s="16" t="s">
        <v>10710</v>
      </c>
      <c r="G80" s="21">
        <f>B3L305C3</f>
        <v>0.90000151356399871</v>
      </c>
      <c r="H80" s="16" t="s">
        <v>20400</v>
      </c>
      <c r="I80" s="15">
        <f>B9L473C1*B9L473C2</f>
        <v>1747.3523463323138</v>
      </c>
      <c r="J80" s="16" t="s">
        <v>20401</v>
      </c>
      <c r="K80" s="21">
        <f>B9L473C1-B9L473C3</f>
        <v>194.14699561080442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93.857391870729145</v>
      </c>
      <c r="F81" s="16" t="s">
        <v>10710</v>
      </c>
      <c r="G81" s="21">
        <f>B3L305C3</f>
        <v>0.90000151356399871</v>
      </c>
      <c r="H81" s="16" t="s">
        <v>20403</v>
      </c>
      <c r="I81" s="21">
        <f>B9L474C1*B9L474C2</f>
        <v>84.47179474282558</v>
      </c>
      <c r="J81" s="16" t="s">
        <v>20404</v>
      </c>
      <c r="K81" s="21">
        <f>B9L474C1-B9L474C3</f>
        <v>9.3855971279035657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0.90000151356399871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0.90000151356399871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0.90000151356399871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0.90000151356399871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0.90000151356399871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38.732080831744156</v>
      </c>
      <c r="F87" s="16" t="s">
        <v>10710</v>
      </c>
      <c r="G87" s="21">
        <f>B3L305C3</f>
        <v>0.90000151356399871</v>
      </c>
      <c r="H87" s="16" t="s">
        <v>20421</v>
      </c>
      <c r="I87" s="21">
        <f>B9L480C1*B9L480C2</f>
        <v>34.858931372052879</v>
      </c>
      <c r="J87" s="16" t="s">
        <v>20422</v>
      </c>
      <c r="K87" s="21">
        <f>B9L480C1-B9L480C3</f>
        <v>3.8731494596912768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0.90000151356399871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350.38821817625183</v>
      </c>
      <c r="F89" s="16" t="s">
        <v>10710</v>
      </c>
      <c r="G89" s="21">
        <f>B3L305C3</f>
        <v>0.90000151356399871</v>
      </c>
      <c r="H89" s="16" t="s">
        <v>20427</v>
      </c>
      <c r="I89" s="21">
        <f>B9L482C1*B9L482C2</f>
        <v>315.34992669361924</v>
      </c>
      <c r="J89" s="16" t="s">
        <v>20428</v>
      </c>
      <c r="K89" s="21">
        <f>B9L482C1-B9L482C3</f>
        <v>35.038291482632587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0.65385429988257149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0.65360516875811137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0.65410892214891392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0.65421655215790564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0.64967258198474076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0.50703557707360414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0.50676048891694891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0.50731682038623638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0.50743573117760887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0.50242991238089707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0.80974574071016903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0.80960354154369085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0.80867261502761434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0.80634121387510416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0.80276984471406687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0.77978214525780787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0.77962364579541255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0.77858622366647179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0.7759897636181966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0.77201692271930633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0.93475565908660807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0.93510628105141624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0.93462186343243281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0.93364959046707063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0.93214380810351327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0.63682636026500317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0.63815827990726659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0.63631930809837978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0.63265443817661293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0.62704641031697106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0.55210698600822705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0.55187878988862771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0.55038754867120177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0.54667316213507522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0.54103877979140103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0.55691748258111085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0.55668976942753301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0.55520163457371308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0.55149460997531929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0.54587037213252343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0.89537278392045416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0.89654352888251576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0.89679643703609857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0.89550247953633566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0.89411046295785701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0.57282913770988941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0.57590213464624973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0.57698579608420109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0.57380219957306089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0.57033604348830691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0.83780404302025557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0.83950492857257497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0.84010204105625097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0.83834385041432169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0.83641579040673175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0.76849000352601415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0.77071883657760076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0.77150220842702844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0.769196945748849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0.76667370776071375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0.90729579222555323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0.90707251139512246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0.90705480892986545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0.90690891294104081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0.90494874161807526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0.79720513287187422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0.79702714777391137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0.79738698293890586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0.79746383417001532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0.79421015480687041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0.24771933369334387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0.25181808307485243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0.25117782153644819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0.24930391616033826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0.24509333403043171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0.65385429988257149</v>
      </c>
      <c r="G8" s="31">
        <f>CR1L2</f>
        <v>0.65360516875811137</v>
      </c>
      <c r="H8" s="31">
        <f>CR1L3</f>
        <v>0.65410892214891392</v>
      </c>
      <c r="I8" s="31">
        <f>CR1L4</f>
        <v>0.65421655215790564</v>
      </c>
      <c r="J8" s="31">
        <f>CR1L5</f>
        <v>0.64967258198474076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0.50703557707360414</v>
      </c>
      <c r="G9" s="31">
        <f>CR2L2</f>
        <v>0.50676048891694891</v>
      </c>
      <c r="H9" s="31">
        <f>CR2L3</f>
        <v>0.50731682038623638</v>
      </c>
      <c r="I9" s="31">
        <f>CR2L4</f>
        <v>0.50743573117760887</v>
      </c>
      <c r="J9" s="31">
        <f>CR2L5</f>
        <v>0.50242991238089707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0.80974574071016903</v>
      </c>
      <c r="G10" s="31">
        <f>CR3L2</f>
        <v>0.80960354154369085</v>
      </c>
      <c r="H10" s="31">
        <f>CR3L3</f>
        <v>0.80867261502761434</v>
      </c>
      <c r="I10" s="31">
        <f>CR3L4</f>
        <v>0.80634121387510416</v>
      </c>
      <c r="J10" s="31">
        <f>CR3L5</f>
        <v>0.80276984471406687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0.77978214525780787</v>
      </c>
      <c r="G11" s="31">
        <f>CR4L2</f>
        <v>0.77962364579541255</v>
      </c>
      <c r="H11" s="31">
        <f>CR4L3</f>
        <v>0.77858622366647179</v>
      </c>
      <c r="I11" s="31">
        <f>CR4L4</f>
        <v>0.7759897636181966</v>
      </c>
      <c r="J11" s="31">
        <f>CR4L5</f>
        <v>0.77201692271930633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0.93475565908660807</v>
      </c>
      <c r="G12" s="31">
        <f>CR5L2</f>
        <v>0.93510628105141624</v>
      </c>
      <c r="H12" s="31">
        <f>CR5L3</f>
        <v>0.93462186343243281</v>
      </c>
      <c r="I12" s="31">
        <f>CR5L4</f>
        <v>0.93364959046707063</v>
      </c>
      <c r="J12" s="31">
        <f>CR5L5</f>
        <v>0.93214380810351327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0.63682636026500317</v>
      </c>
      <c r="G13" s="31">
        <f>CR6L2</f>
        <v>0.63815827990726659</v>
      </c>
      <c r="H13" s="31">
        <f>CR6L3</f>
        <v>0.63631930809837978</v>
      </c>
      <c r="I13" s="31">
        <f>CR6L4</f>
        <v>0.63265443817661293</v>
      </c>
      <c r="J13" s="31">
        <f>CR6L5</f>
        <v>0.62704641031697106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0.55210698600822705</v>
      </c>
      <c r="G14" s="31">
        <f>CR7L2</f>
        <v>0.55187878988862771</v>
      </c>
      <c r="H14" s="31">
        <f>CR7L3</f>
        <v>0.55038754867120177</v>
      </c>
      <c r="I14" s="31">
        <f>CR7L4</f>
        <v>0.54667316213507522</v>
      </c>
      <c r="J14" s="31">
        <f>CR7L5</f>
        <v>0.54103877979140103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0.55691748258111085</v>
      </c>
      <c r="G15" s="31">
        <f>CR8L2</f>
        <v>0.55668976942753301</v>
      </c>
      <c r="H15" s="31">
        <f>CR8L3</f>
        <v>0.55520163457371308</v>
      </c>
      <c r="I15" s="31">
        <f>CR8L4</f>
        <v>0.55149460997531929</v>
      </c>
      <c r="J15" s="31">
        <f>CR8L5</f>
        <v>0.54587037213252343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0.89537278392045416</v>
      </c>
      <c r="G16" s="31">
        <f>CR9L2</f>
        <v>0.89654352888251576</v>
      </c>
      <c r="H16" s="31">
        <f>CR9L3</f>
        <v>0.89679643703609857</v>
      </c>
      <c r="I16" s="31">
        <f>CR9L4</f>
        <v>0.89550247953633566</v>
      </c>
      <c r="J16" s="31">
        <f>CR9L5</f>
        <v>0.89411046295785701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0.57282913770988941</v>
      </c>
      <c r="G17" s="31">
        <f>CR10L2</f>
        <v>0.57590213464624973</v>
      </c>
      <c r="H17" s="31">
        <f>CR10L3</f>
        <v>0.57698579608420109</v>
      </c>
      <c r="I17" s="31">
        <f>CR10L4</f>
        <v>0.57380219957306089</v>
      </c>
      <c r="J17" s="31">
        <f>CR10L5</f>
        <v>0.57033604348830691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0.83780404302025557</v>
      </c>
      <c r="G18" s="31">
        <f>CR11L2</f>
        <v>0.83950492857257497</v>
      </c>
      <c r="H18" s="31">
        <f>CR11L3</f>
        <v>0.84010204105625097</v>
      </c>
      <c r="I18" s="31">
        <f>CR11L4</f>
        <v>0.83834385041432169</v>
      </c>
      <c r="J18" s="31">
        <f>CR11L5</f>
        <v>0.83641579040673175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0.76849000352601415</v>
      </c>
      <c r="G19" s="31">
        <f>CR12L2</f>
        <v>0.77071883657760076</v>
      </c>
      <c r="H19" s="31">
        <f>CR12L3</f>
        <v>0.77150220842702844</v>
      </c>
      <c r="I19" s="31">
        <f>CR12L4</f>
        <v>0.769196945748849</v>
      </c>
      <c r="J19" s="31">
        <f>CR12L5</f>
        <v>0.76667370776071375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0.90729579222555323</v>
      </c>
      <c r="G20" s="31">
        <f>CR13L2</f>
        <v>0.90707251139512246</v>
      </c>
      <c r="H20" s="31">
        <f>CR13L3</f>
        <v>0.90705480892986545</v>
      </c>
      <c r="I20" s="31">
        <f>CR13L4</f>
        <v>0.90690891294104081</v>
      </c>
      <c r="J20" s="31">
        <f>CR13L5</f>
        <v>0.90494874161807526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0.79720513287187422</v>
      </c>
      <c r="G21" s="31">
        <f>CR14L2</f>
        <v>0.79702714777391137</v>
      </c>
      <c r="H21" s="31">
        <f>CR14L3</f>
        <v>0.79738698293890586</v>
      </c>
      <c r="I21" s="31">
        <f>CR14L4</f>
        <v>0.79746383417001532</v>
      </c>
      <c r="J21" s="31">
        <f>CR14L5</f>
        <v>0.79421015480687041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0.24771933369334387</v>
      </c>
      <c r="G23" s="31">
        <f>CR16L2</f>
        <v>0.25181808307485243</v>
      </c>
      <c r="H23" s="31">
        <f>CR16L3</f>
        <v>0.25117782153644819</v>
      </c>
      <c r="I23" s="31">
        <f>CR16L4</f>
        <v>0.24930391616033826</v>
      </c>
      <c r="J23" s="31">
        <f>CR16L5</f>
        <v>0.24509333403043171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65498.091076000012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0.64967258198474076</v>
      </c>
      <c r="L8" s="16" t="s">
        <v>20796</v>
      </c>
      <c r="M8" s="15">
        <f>IF(D1L101C2&lt;&gt;0,D1L101C2*D1L101C4,D1L101C3*D1L101C4)</f>
        <v>42552.313944416637</v>
      </c>
      <c r="N8" s="16" t="s">
        <v>4251</v>
      </c>
      <c r="O8" s="32">
        <f>1</f>
        <v>1</v>
      </c>
      <c r="P8" s="16" t="s">
        <v>20797</v>
      </c>
      <c r="Q8" s="15">
        <f>D1L101C5*D1L101C6</f>
        <v>42552.313944416637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405174094.60000002</v>
      </c>
      <c r="V8" s="16" t="s">
        <v>20798</v>
      </c>
      <c r="W8" s="33">
        <f>IF(D1L101C9=0,0,D1L101C7/D1L101C9)</f>
        <v>1.0502229661653358E-4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154.59998000000002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405174094.60000002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27239.259154000007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0.64967258198474076</v>
      </c>
      <c r="L10" s="16" t="s">
        <v>20825</v>
      </c>
      <c r="M10" s="15">
        <f>IF(D1L103C2&lt;&gt;0,D1L103C2*D1L103C4,D1L103C3*D1L103C4)</f>
        <v>17696.599825930669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17696.599825930669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405174094.60000002</v>
      </c>
      <c r="V10" s="16" t="s">
        <v>20827</v>
      </c>
      <c r="W10" s="33">
        <f>IF(D1L103C9=0,0,D1L103C7/D1L103C9)</f>
        <v>4.367653327738359E-5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3285.9439999999995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0.64967258198474076</v>
      </c>
      <c r="L11" s="16" t="s">
        <v>20840</v>
      </c>
      <c r="M11" s="15">
        <f>IF(D1L104C2&lt;&gt;0,D1L104C2*D1L104C4,D1L104C3*D1L104C4)</f>
        <v>2134.7877227372664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2134.7877227372664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405174094.60000002</v>
      </c>
      <c r="V11" s="16" t="s">
        <v>20842</v>
      </c>
      <c r="W11" s="33">
        <f>IF(D1L104C9=0,0,D1L104C7/D1L104C9)</f>
        <v>5.268815926755615E-6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157113.15643599999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0.64967258198474076</v>
      </c>
      <c r="L12" s="16" t="s">
        <v>20855</v>
      </c>
      <c r="M12" s="15">
        <f>IF(D1L105C2&lt;&gt;0,D1L105C2*D1L105C4,D1L105C3*D1L105C4)</f>
        <v>102072.1100055486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102072.1100055486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405174094.60000002</v>
      </c>
      <c r="V12" s="16" t="s">
        <v>20857</v>
      </c>
      <c r="W12" s="33">
        <f>IF(D1L105C9=0,0,D1L105C7/D1L105C9)</f>
        <v>2.5192160941660702E-4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21847.699922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0.64967258198474076</v>
      </c>
      <c r="L13" s="16" t="s">
        <v>20870</v>
      </c>
      <c r="M13" s="15">
        <f>IF(D1L106C2&lt;&gt;0,D1L106C2*D1L106C4,D1L106C3*D1L106C4)</f>
        <v>14193.851618753559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14193.851618753559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405174094.60000002</v>
      </c>
      <c r="V13" s="16" t="s">
        <v>20872</v>
      </c>
      <c r="W13" s="33">
        <f>IF(D1L106C9=0,0,D1L106C7/D1L106C9)</f>
        <v>3.5031488458723288E-5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5485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0.65385429988257149</v>
      </c>
      <c r="L14" s="16" t="s">
        <v>20885</v>
      </c>
      <c r="M14" s="15">
        <f>IF(D1L107C2&lt;&gt;0,D1L107C2*D1L107C4,D1L107C3*D1L107C4)</f>
        <v>3586.3908348559048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3586.3908348559048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411146963</v>
      </c>
      <c r="V14" s="16" t="s">
        <v>20887</v>
      </c>
      <c r="W14" s="33">
        <f>IF(D1L107C9=0,0,D1L107C7/D1L107C9)</f>
        <v>8.7228926821865026E-6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81706.788597999985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0.64967258198474076</v>
      </c>
      <c r="L15" s="16" t="s">
        <v>20901</v>
      </c>
      <c r="M15" s="15">
        <f>IF(D1L108C2&lt;&gt;0,D1L108C2*D1L108C4,D1L108C3*D1L108C4)</f>
        <v>53082.660314144028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53082.660314144028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405174094.60000002</v>
      </c>
      <c r="V15" s="16" t="s">
        <v>20903</v>
      </c>
      <c r="W15" s="33">
        <f>IF(D1L108C9=0,0,D1L108C7/D1L108C9)</f>
        <v>1.310119798417735E-4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15829.350227999999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0.64967258198474076</v>
      </c>
      <c r="L16" s="16" t="s">
        <v>20916</v>
      </c>
      <c r="M16" s="15">
        <f>IF(D1L109C2&lt;&gt;0,D1L109C2*D1L109C4,D1L109C3*D1L109C4)</f>
        <v>10283.894833765504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10283.894833765504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405174094.60000002</v>
      </c>
      <c r="V16" s="16" t="s">
        <v>20918</v>
      </c>
      <c r="W16" s="33">
        <f>IF(D1L109C9=0,0,D1L109C7/D1L109C9)</f>
        <v>2.5381422383180918E-5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378005.28941400006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0.6494676352209896</v>
      </c>
      <c r="L17" s="16" t="s">
        <v>20931</v>
      </c>
      <c r="M17" s="15">
        <f>SUMIF(D1L101C2:D1L109C2,"&lt;&gt;0",D1L101C5:D1L109C5)</f>
        <v>245602.60910015221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245602.60910015221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6.0603703860314393E-4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154.59998000000002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280469.15058800002</v>
      </c>
      <c r="H19" s="16" t="s">
        <v>20962</v>
      </c>
      <c r="I19" s="15">
        <f>SUM(D1L101C3:D1L107C3)</f>
        <v>154.59998000000002</v>
      </c>
      <c r="J19" s="16" t="s">
        <v>20963</v>
      </c>
      <c r="K19" s="21">
        <f>D1L112C5/SUM(D1L112C2,D1L112C3)</f>
        <v>0.64939640206285276</v>
      </c>
      <c r="L19" s="16" t="s">
        <v>20951</v>
      </c>
      <c r="M19" s="15">
        <f>SUM(D1L101C5:D1L107C5)</f>
        <v>182236.05395224266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182236.05395224266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4.4964363637818952E-4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378005.28941400006</v>
      </c>
      <c r="H20" s="16" t="s">
        <v>20950</v>
      </c>
      <c r="I20" s="15">
        <f>SUM(D1L101C3:D1L109C3)</f>
        <v>154.59998000000002</v>
      </c>
      <c r="J20" s="16" t="s">
        <v>20975</v>
      </c>
      <c r="K20" s="21">
        <f>D1L113C5/SUM(D1L113C2,D1L113C3)</f>
        <v>0.6494676352209896</v>
      </c>
      <c r="L20" s="16" t="s">
        <v>20964</v>
      </c>
      <c r="M20" s="15">
        <f>SUM(D1L110C5:D1L111C5)</f>
        <v>245602.60910015221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245602.60910015221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6.0603703860314393E-4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11543.311995918972</v>
      </c>
      <c r="J21" s="16" t="s">
        <v>20987</v>
      </c>
      <c r="K21" s="21">
        <f>IF(FLOW_THRU_100PCT="Y",1,INDEX(VariabilityMatrix,D1L114C1,D1L114C8))</f>
        <v>0.50242991238089707</v>
      </c>
      <c r="L21" s="16" t="s">
        <v>20976</v>
      </c>
      <c r="M21" s="15">
        <f>IF(D1L114C2&lt;&gt;0,D1L114C2*D1L114C4,D1L114C3*D1L114C4)</f>
        <v>5799.7052346949267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5799.7052346949267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405174094.60000002</v>
      </c>
      <c r="V21" s="16" t="s">
        <v>20978</v>
      </c>
      <c r="W21" s="33">
        <f>IF(D1L114C9=0,0,D1L114C7/D1L114C9)</f>
        <v>1.431410673088705E-5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1844.3544317968433</v>
      </c>
      <c r="J22" s="16" t="s">
        <v>21003</v>
      </c>
      <c r="K22" s="21">
        <f>IF(FLOW_THRU_100PCT="Y",1,INDEX(VariabilityMatrix,D1L115C1,D1L115C8))</f>
        <v>0.50242991238089707</v>
      </c>
      <c r="L22" s="16" t="s">
        <v>20992</v>
      </c>
      <c r="M22" s="15">
        <f>IF(D1L115C2&lt;&gt;0,D1L115C2*D1L115C4,D1L115C3*D1L115C4)</f>
        <v>926.65883556700715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926.65883556700715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405174094.60000002</v>
      </c>
      <c r="V22" s="16" t="s">
        <v>20994</v>
      </c>
      <c r="W22" s="33">
        <f>IF(D1L115C9=0,0,D1L115C7/D1L115C9)</f>
        <v>2.2870633831657783E-6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632.81451853747069</v>
      </c>
      <c r="J23" s="16" t="s">
        <v>21019</v>
      </c>
      <c r="K23" s="21">
        <f>IF(FLOW_THRU_100PCT="Y",1,INDEX(VariabilityMatrix,D1L116C1,D1L116C8))</f>
        <v>0.50242991238089707</v>
      </c>
      <c r="L23" s="16" t="s">
        <v>21008</v>
      </c>
      <c r="M23" s="15">
        <f>IF(D1L116C2&lt;&gt;0,D1L116C2*D1L116C4,D1L116C3*D1L116C4)</f>
        <v>317.94494310214094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317.94494310214094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405174094.60000002</v>
      </c>
      <c r="V23" s="16" t="s">
        <v>21010</v>
      </c>
      <c r="W23" s="33">
        <f>IF(D1L116C9=0,0,D1L116C7/D1L116C9)</f>
        <v>7.8471192344126957E-7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25362.339867492887</v>
      </c>
      <c r="J24" s="16" t="s">
        <v>21034</v>
      </c>
      <c r="K24" s="21">
        <f>IF(FLOW_THRU_100PCT="Y",1,INDEX(VariabilityMatrix,D1L117C1,D1L117C8))</f>
        <v>0.50242991238089707</v>
      </c>
      <c r="L24" s="16" t="s">
        <v>21023</v>
      </c>
      <c r="M24" s="15">
        <f>IF(D1L117C2&lt;&gt;0,D1L117C2*D1L117C4,D1L117C3*D1L117C4)</f>
        <v>12742.798197398984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12742.798197398984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405174094.60000002</v>
      </c>
      <c r="V24" s="16" t="s">
        <v>21025</v>
      </c>
      <c r="W24" s="33">
        <f>IF(D1L117C9=0,0,D1L117C7/D1L117C9)</f>
        <v>3.1450179977520665E-5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16147.754669896502</v>
      </c>
      <c r="J25" s="16" t="s">
        <v>21050</v>
      </c>
      <c r="K25" s="21">
        <f>IF(FLOW_THRU_100PCT="Y",1,INDEX(VariabilityMatrix,D1L118C1,D1L118C8))</f>
        <v>0.50242991238089707</v>
      </c>
      <c r="L25" s="16" t="s">
        <v>21039</v>
      </c>
      <c r="M25" s="15">
        <f>IF(D1L118C2&lt;&gt;0,D1L118C2*D1L118C4,D1L118C3*D1L118C4)</f>
        <v>8113.1149639443211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8113.1149639443211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405174094.60000002</v>
      </c>
      <c r="V25" s="16" t="s">
        <v>21041</v>
      </c>
      <c r="W25" s="33">
        <f>IF(D1L118C9=0,0,D1L118C7/D1L118C9)</f>
        <v>2.0023775142766297E-5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404.95741342879296</v>
      </c>
      <c r="J26" s="16" t="s">
        <v>21066</v>
      </c>
      <c r="K26" s="21">
        <f>IF(FLOW_THRU_100PCT="Y",1,INDEX(VariabilityMatrix,D1L119C1,D1L119C8))</f>
        <v>0.50242991238089707</v>
      </c>
      <c r="L26" s="16" t="s">
        <v>21055</v>
      </c>
      <c r="M26" s="15">
        <f>IF(D1L119C2&lt;&gt;0,D1L119C2*D1L119C4,D1L119C3*D1L119C4)</f>
        <v>203.46271774702316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203.46271774702316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405174094.60000002</v>
      </c>
      <c r="V26" s="16" t="s">
        <v>21057</v>
      </c>
      <c r="W26" s="33">
        <f>IF(D1L119C9=0,0,D1L119C7/D1L119C9)</f>
        <v>5.0216122022284682E-7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32.382336550805732</v>
      </c>
      <c r="J27" s="16" t="s">
        <v>21081</v>
      </c>
      <c r="K27" s="21">
        <f>IF(FLOW_THRU_100PCT="Y",1,INDEX(VariabilityMatrix,D1L120C1,D1L120C8))</f>
        <v>0.50703557707360414</v>
      </c>
      <c r="L27" s="16" t="s">
        <v>21070</v>
      </c>
      <c r="M27" s="15">
        <f>IF(D1L120C2&lt;&gt;0,D1L120C2*D1L120C4,D1L120C3*D1L120C4)</f>
        <v>16.418996700029449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16.418996700029449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411146963</v>
      </c>
      <c r="V27" s="16" t="s">
        <v>21072</v>
      </c>
      <c r="W27" s="33">
        <f>IF(D1L120C9=0,0,D1L120C7/D1L120C9)</f>
        <v>3.9934617491092716E-8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9346.0336959542783</v>
      </c>
      <c r="J28" s="16" t="s">
        <v>21097</v>
      </c>
      <c r="K28" s="21">
        <f>IF(FLOW_THRU_100PCT="Y",1,INDEX(VariabilityMatrix,D1L121C1,D1L121C8))</f>
        <v>0.50242991238089707</v>
      </c>
      <c r="L28" s="16" t="s">
        <v>21086</v>
      </c>
      <c r="M28" s="15">
        <f>IF(D1L121C2&lt;&gt;0,D1L121C2*D1L121C4,D1L121C3*D1L121C4)</f>
        <v>4695.7268909672193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4695.7268909672193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405174094.60000002</v>
      </c>
      <c r="V28" s="16" t="s">
        <v>21088</v>
      </c>
      <c r="W28" s="33">
        <f>IF(D1L121C9=0,0,D1L121C7/D1L121C9)</f>
        <v>1.1589405526044259E-5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14542.268705996801</v>
      </c>
      <c r="J29" s="16" t="s">
        <v>21113</v>
      </c>
      <c r="K29" s="21">
        <f>IF(FLOW_THRU_100PCT="Y",1,INDEX(VariabilityMatrix,D1L122C1,D1L122C8))</f>
        <v>0.50242991238089707</v>
      </c>
      <c r="L29" s="16" t="s">
        <v>21102</v>
      </c>
      <c r="M29" s="15">
        <f>IF(D1L122C2&lt;&gt;0,D1L122C2*D1L122C4,D1L122C3*D1L122C4)</f>
        <v>7306.470791773434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7306.470791773434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405174094.60000002</v>
      </c>
      <c r="V29" s="16" t="s">
        <v>21104</v>
      </c>
      <c r="W29" s="33">
        <f>IF(D1L122C9=0,0,D1L122C7/D1L122C9)</f>
        <v>1.8032916934106066E-5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0.50242991238089707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405174094.60000002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2089.6463053820389</v>
      </c>
      <c r="J31" s="16" t="s">
        <v>21145</v>
      </c>
      <c r="K31" s="21">
        <f>IF(FLOW_THRU_100PCT="Y",1,INDEX(VariabilityMatrix,D1L124C1,D1L124C8))</f>
        <v>0.50703557707360414</v>
      </c>
      <c r="L31" s="16" t="s">
        <v>21134</v>
      </c>
      <c r="M31" s="15">
        <f>IF(D1L124C2&lt;&gt;0,D1L124C2*D1L124C4,D1L124C3*D1L124C4)</f>
        <v>1059.5250203291068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1059.5250203291068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411146963</v>
      </c>
      <c r="V31" s="16" t="s">
        <v>21136</v>
      </c>
      <c r="W31" s="33">
        <f>IF(D1L124C9=0,0,D1L124C7/D1L124C9)</f>
        <v>2.5769982893661966E-6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107323.87159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0.50242991238089707</v>
      </c>
      <c r="L32" s="16" t="s">
        <v>21150</v>
      </c>
      <c r="M32" s="15">
        <f>IF(D1L125C2&lt;&gt;0,D1L125C2*D1L125C4,D1L125C3*D1L125C4)</f>
        <v>53922.723399342343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53922.723399342343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405174094.60000002</v>
      </c>
      <c r="V32" s="16" t="s">
        <v>21152</v>
      </c>
      <c r="W32" s="33">
        <f>IF(D1L125C9=0,0,D1L125C7/D1L125C9)</f>
        <v>1.3308531842978871E-4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4474.4411491742476</v>
      </c>
      <c r="J33" s="16" t="s">
        <v>21177</v>
      </c>
      <c r="K33" s="21">
        <f>IF(FLOW_THRU_100PCT="Y",1,INDEX(VariabilityMatrix,D1L126C1,D1L126C8))</f>
        <v>0.50242991238089707</v>
      </c>
      <c r="L33" s="16" t="s">
        <v>21166</v>
      </c>
      <c r="M33" s="15">
        <f>IF(D1L126C2&lt;&gt;0,D1L126C2*D1L126C4,D1L126C3*D1L126C4)</f>
        <v>2248.0930745330975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2248.0930745330975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405174094.60000002</v>
      </c>
      <c r="V33" s="16" t="s">
        <v>21168</v>
      </c>
      <c r="W33" s="33">
        <f>IF(D1L126C9=0,0,D1L126C7/D1L126C9)</f>
        <v>5.5484620179196847E-6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18179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0.50703557707360414</v>
      </c>
      <c r="L34" s="16" t="s">
        <v>21182</v>
      </c>
      <c r="M34" s="15">
        <f>IF(D1L127C2&lt;&gt;0,D1L127C2*D1L127C4,D1L127C3*D1L127C4)</f>
        <v>9217.3997556210488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9217.3997556210488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411146963</v>
      </c>
      <c r="V34" s="16" t="s">
        <v>21184</v>
      </c>
      <c r="W34" s="33">
        <f>IF(D1L127C9=0,0,D1L127C7/D1L127C9)</f>
        <v>2.2418747029930144E-5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216.30673122982029</v>
      </c>
      <c r="J35" s="16" t="s">
        <v>21209</v>
      </c>
      <c r="K35" s="21">
        <f>IF(FLOW_THRU_100PCT="Y",1,INDEX(VariabilityMatrix,D1L128C1,D1L128C8))</f>
        <v>0.50703557707360414</v>
      </c>
      <c r="L35" s="16" t="s">
        <v>21198</v>
      </c>
      <c r="M35" s="15">
        <f>IF(D1L128C2&lt;&gt;0,D1L128C2*D1L128C4,D1L128C3*D1L128C4)</f>
        <v>109.67520829401693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109.67520829401693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411146963</v>
      </c>
      <c r="V35" s="16" t="s">
        <v>21200</v>
      </c>
      <c r="W35" s="33">
        <f>IF(D1L128C9=0,0,D1L128C7/D1L128C9)</f>
        <v>2.6675427076915299E-7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0.50703557707360414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411146963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0.50703557707360414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411146963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0.50703557707360414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411146963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0.50703557707360414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411146963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0.50703557707360414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411146963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0.50703557707360414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411146963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0.50703557707360414</v>
      </c>
      <c r="L42" s="16" t="s">
        <v>21310</v>
      </c>
      <c r="M42" s="15">
        <f>IF(D1L135C2&lt;&gt;0,D1L135C2*D1L135C4,D1L135C3*D1L135C4)</f>
        <v>5.5773913478096455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5.5773913478096455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411146963</v>
      </c>
      <c r="V42" s="16" t="s">
        <v>21312</v>
      </c>
      <c r="W42" s="33">
        <f>IF(D1L135C9=0,0,D1L135C7/D1L135C9)</f>
        <v>1.3565444597020276E-8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0.50703557707360414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411146963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164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0.50703557707360414</v>
      </c>
      <c r="L44" s="16" t="s">
        <v>21342</v>
      </c>
      <c r="M44" s="15">
        <f>IF(D1L137C2&lt;&gt;0,D1L137C2*D1L137C4,D1L137C3*D1L137C4)</f>
        <v>83.153834640071082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83.153834640071082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411146963</v>
      </c>
      <c r="V44" s="16" t="s">
        <v>21344</v>
      </c>
      <c r="W44" s="33">
        <f>IF(D1L137C9=0,0,D1L137C7/D1L137C9)</f>
        <v>2.0224844671921142E-7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0.50703557707360414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411146963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11912</v>
      </c>
      <c r="J46" s="16" t="s">
        <v>21385</v>
      </c>
      <c r="K46" s="21">
        <f>IF(FLOW_THRU_100PCT="Y",1,D1L113C4)</f>
        <v>0.6494676352209896</v>
      </c>
      <c r="L46" s="16" t="s">
        <v>21374</v>
      </c>
      <c r="M46" s="15">
        <f>IF(D1L139C2&lt;&gt;0,D1L139C2*D1L139C4,D1L139C3*D1L139C4)</f>
        <v>7736.4584707524282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7736.4584707524282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411146963</v>
      </c>
      <c r="V46" s="16" t="s">
        <v>21376</v>
      </c>
      <c r="W46" s="33">
        <f>IF(D1L139C9=0,0,D1L139C7/D1L139C9)</f>
        <v>1.8816771536635254E-5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3559.386680407822</v>
      </c>
      <c r="J47" s="16" t="s">
        <v>21385</v>
      </c>
      <c r="K47" s="21">
        <f>IF(FLOW_THRU_100PCT="Y",1,D1L113C4)</f>
        <v>0.6494676352209896</v>
      </c>
      <c r="L47" s="16" t="s">
        <v>21390</v>
      </c>
      <c r="M47" s="15">
        <f>IF(D1L140C2&lt;&gt;0,D1L140C2*D1L140C4,D1L140C3*D1L140C4)</f>
        <v>2311.7064501615564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2311.7064501615564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411146963</v>
      </c>
      <c r="V47" s="16" t="s">
        <v>21392</v>
      </c>
      <c r="W47" s="33">
        <f>IF(D1L140C9=0,0,D1L140C7/D1L140C9)</f>
        <v>5.6225794136817115E-6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89.263185684755513</v>
      </c>
      <c r="J48" s="16" t="s">
        <v>21385</v>
      </c>
      <c r="K48" s="21">
        <f>IF(FLOW_THRU_100PCT="Y",1,D1L113C4)</f>
        <v>0.6494676352209896</v>
      </c>
      <c r="L48" s="16" t="s">
        <v>21405</v>
      </c>
      <c r="M48" s="15">
        <f>IF(D1L141C2&lt;&gt;0,D1L141C2*D1L141C4,D1L141C3*D1L141C4)</f>
        <v>57.973550118970252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57.973550118970252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411146963</v>
      </c>
      <c r="V48" s="16" t="s">
        <v>21407</v>
      </c>
      <c r="W48" s="33">
        <f>IF(D1L141C9=0,0,D1L141C7/D1L141C9)</f>
        <v>1.4100444691590791E-7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0.50242991238089707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405174094.60000002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807.51583465620274</v>
      </c>
      <c r="J50" s="16" t="s">
        <v>21445</v>
      </c>
      <c r="K50" s="21">
        <f>IF(FLOW_THRU_100PCT="Y",1,INDEX(VariabilityMatrix,D1L143C1,D1L143C8))</f>
        <v>0.50731682038623638</v>
      </c>
      <c r="L50" s="16" t="s">
        <v>21434</v>
      </c>
      <c r="M50" s="15">
        <f>IF(D1L143C2&lt;&gt;0,D1L143C2*D1L143C4,D1L143C3*D1L143C4)</f>
        <v>409.66636564932259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409.66636564932259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411283556</v>
      </c>
      <c r="V50" s="16" t="s">
        <v>21436</v>
      </c>
      <c r="W50" s="33">
        <f>IF(D1L143C9=0,0,D1L143C7/D1L143C9)</f>
        <v>9.9606794308431467E-7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32199.84906481512</v>
      </c>
      <c r="J51" s="16" t="s">
        <v>21461</v>
      </c>
      <c r="K51" s="21">
        <f>IF(FLOW_THRU_100PCT="Y",1,INDEX(VariabilityMatrix,D1L144C1,D1L144C8))</f>
        <v>0.50731682038623638</v>
      </c>
      <c r="L51" s="16" t="s">
        <v>21450</v>
      </c>
      <c r="M51" s="15">
        <f>IF(D1L144C2&lt;&gt;0,D1L144C2*D1L144C4,D1L144C3*D1L144C4)</f>
        <v>16335.525044478734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16335.525044478734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411283556</v>
      </c>
      <c r="V51" s="16" t="s">
        <v>21452</v>
      </c>
      <c r="W51" s="33">
        <f>IF(D1L144C9=0,0,D1L144C7/D1L144C9)</f>
        <v>3.9718400617210028E-5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2337.1222414642216</v>
      </c>
      <c r="J52" s="16" t="s">
        <v>21476</v>
      </c>
      <c r="K52" s="21">
        <f>IF(FLOW_THRU_100PCT="Y",1,INDEX(VariabilityMatrix,D1L145C1,D1L145C8))</f>
        <v>0.50731682038623638</v>
      </c>
      <c r="L52" s="16" t="s">
        <v>21465</v>
      </c>
      <c r="M52" s="15">
        <f>IF(D1L145C2&lt;&gt;0,D1L145C2*D1L145C4,D1L145C3*D1L145C4)</f>
        <v>1185.6614243935826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1185.6614243935826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411283556</v>
      </c>
      <c r="V52" s="16" t="s">
        <v>21467</v>
      </c>
      <c r="W52" s="33">
        <f>IF(D1L145C9=0,0,D1L145C7/D1L145C9)</f>
        <v>2.8828320682813357E-6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645.34681187746003</v>
      </c>
      <c r="J53" s="16" t="s">
        <v>21492</v>
      </c>
      <c r="K53" s="21">
        <f>IF(FLOW_THRU_100PCT="Y",1,D1L144C4)</f>
        <v>0.50731682038623638</v>
      </c>
      <c r="L53" s="16" t="s">
        <v>21481</v>
      </c>
      <c r="M53" s="15">
        <f>IF(D1L146C2&lt;&gt;0,D1L146C2*D1L146C4,D1L146C3*D1L146C4)</f>
        <v>327.39529264806765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327.39529264806765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411283556</v>
      </c>
      <c r="V53" s="16" t="s">
        <v>21483</v>
      </c>
      <c r="W53" s="33">
        <f>IF(D1L146C9=0,0,D1L146C7/D1L146C9)</f>
        <v>7.9603302362049126E-7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0.50703557707360414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411146963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137.92257119764511</v>
      </c>
      <c r="J55" s="16" t="s">
        <v>21524</v>
      </c>
      <c r="K55" s="21">
        <f>IF(FLOW_THRU_100PCT="Y",1,INDEX(VariabilityMatrix,D1L148C1,D1L148C8))</f>
        <v>0.50731682038623638</v>
      </c>
      <c r="L55" s="16" t="s">
        <v>21513</v>
      </c>
      <c r="M55" s="15">
        <f>IF(D1L148C2&lt;&gt;0,D1L148C2*D1L148C4,D1L148C3*D1L148C4)</f>
        <v>69.970440279483626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69.970440279483626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411283556</v>
      </c>
      <c r="V55" s="16" t="s">
        <v>21515</v>
      </c>
      <c r="W55" s="33">
        <f>IF(D1L148C9=0,0,D1L148C7/D1L148C9)</f>
        <v>1.7012700668120957E-7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2110.9511105346169</v>
      </c>
      <c r="J56" s="16" t="s">
        <v>21540</v>
      </c>
      <c r="K56" s="21">
        <f>IF(FLOW_THRU_100PCT="Y",1,INDEX(VariabilityMatrix,D1L149C1,D1L149C8))</f>
        <v>0.50703557707360414</v>
      </c>
      <c r="L56" s="16" t="s">
        <v>21529</v>
      </c>
      <c r="M56" s="15">
        <f>IF(D1L149C2&lt;&gt;0,D1L149C2*D1L149C4,D1L149C3*D1L149C4)</f>
        <v>1070.3273145040851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1070.3273145040851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411146963</v>
      </c>
      <c r="V56" s="16" t="s">
        <v>21531</v>
      </c>
      <c r="W56" s="33">
        <f>IF(D1L149C9=0,0,D1L149C7/D1L149C9)</f>
        <v>2.6032718488159795E-6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0.50703557707360414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411146963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0.50703557707360414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411146963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0.50703557707360414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411146963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0.50703557707360414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411146963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0.50703557707360414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411146963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910.78042027271533</v>
      </c>
      <c r="J62" s="16" t="s">
        <v>21492</v>
      </c>
      <c r="K62" s="21">
        <f>IF(FLOW_THRU_100PCT="Y",1,D1L144C4)</f>
        <v>0.50731682038623638</v>
      </c>
      <c r="L62" s="16" t="s">
        <v>21625</v>
      </c>
      <c r="M62" s="15">
        <f>IF(D1L155C2&lt;&gt;0,D1L155C2*D1L155C4,D1L155C3*D1L155C4)</f>
        <v>462.05422688279401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462.05422688279401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411146963</v>
      </c>
      <c r="V62" s="16" t="s">
        <v>21627</v>
      </c>
      <c r="W62" s="33">
        <f>IF(D1L155C9=0,0,D1L155C7/D1L155C9)</f>
        <v>1.1238176819095074E-6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0.27273405495510838</v>
      </c>
      <c r="J63" s="16" t="s">
        <v>21492</v>
      </c>
      <c r="K63" s="21">
        <f>IF(FLOW_THRU_100PCT="Y",1,D1L144C4)</f>
        <v>0.50731682038623638</v>
      </c>
      <c r="L63" s="16" t="s">
        <v>21640</v>
      </c>
      <c r="M63" s="15">
        <f>IF(D1L156C2&lt;&gt;0,D1L156C2*D1L156C4,D1L156C3*D1L156C4)</f>
        <v>0.13836257357087065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0.13836257357087065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411283556</v>
      </c>
      <c r="V63" s="16" t="s">
        <v>21642</v>
      </c>
      <c r="W63" s="33">
        <f>IF(D1L156C9=0,0,D1L156C7/D1L156C9)</f>
        <v>3.3641649794253054E-10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503661.16100400005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141501.07698821509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382326.50379075459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382326.50379075459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9.4201682626902309E-4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411146963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30921.26157832309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15460.630789161545</v>
      </c>
      <c r="N9" s="16" t="s">
        <v>4251</v>
      </c>
      <c r="O9" s="32">
        <f>1</f>
        <v>1</v>
      </c>
      <c r="P9" s="16" t="s">
        <v>21745</v>
      </c>
      <c r="Q9" s="15">
        <f>D1L202C5*D1L202C6</f>
        <v>15460.630789161545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411146963</v>
      </c>
      <c r="V9" s="16" t="s">
        <v>21746</v>
      </c>
      <c r="W9" s="33">
        <f>IF(D1L202C9=0,0,D1L202C7/D1L202C9)</f>
        <v>3.7603660443824181E-5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411146963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119.83952898325201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59.919764491626005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59.919764491626005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411146963</v>
      </c>
      <c r="V11" s="16" t="s">
        <v>21771</v>
      </c>
      <c r="W11" s="33">
        <f>IF(D1L204C9=0,0,D1L204C7/D1L204C9)</f>
        <v>1.4573806907002741E-7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411146963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100.30785816722428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50.153929083612141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50.153929083612141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411146963</v>
      </c>
      <c r="V13" s="16" t="s">
        <v>21795</v>
      </c>
      <c r="W13" s="33">
        <f>IF(D1L206C9=0,0,D1L206C7/D1L206C9)</f>
        <v>1.2198540569935363E-7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411146963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34500.345858040266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17250.172929020133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17250.172929020133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411146963</v>
      </c>
      <c r="V15" s="16" t="s">
        <v>21819</v>
      </c>
      <c r="W15" s="33">
        <f>IF(D1L208C9=0,0,D1L208C7/D1L208C9)</f>
        <v>4.1956221208960101E-5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411146963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411146963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411146963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411146963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106742.62877658363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53371.314388291816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53371.314388291816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411146963</v>
      </c>
      <c r="V20" s="16" t="s">
        <v>21879</v>
      </c>
      <c r="W20" s="33">
        <f>IF(D1L213C9=0,0,D1L213C7/D1L213C9)</f>
        <v>1.2981079563098176E-4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411146963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178147.7607410237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89073.880370511848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89073.880370511848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411146963</v>
      </c>
      <c r="V22" s="16" t="s">
        <v>21903</v>
      </c>
      <c r="W22" s="33">
        <f>IF(D1L215C9=0,0,D1L215C7/D1L215C9)</f>
        <v>2.166473022701419E-4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411146963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67788.44921951124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33894.22460975562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33894.22460975562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411146963</v>
      </c>
      <c r="V24" s="16" t="s">
        <v>21927</v>
      </c>
      <c r="W24" s="33">
        <f>IF(D1L217C9=0,0,D1L217C7/D1L217C9)</f>
        <v>8.2438221998384599E-5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324.89827857681655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162.44913928840828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162.44913928840828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411146963</v>
      </c>
      <c r="V25" s="16" t="s">
        <v>21939</v>
      </c>
      <c r="W25" s="33">
        <f>IF(D1L218C9=0,0,D1L218C7/D1L218C9)</f>
        <v>3.9511209836762986E-7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411146963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358.6308867350653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179.31544336753265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179.31544336753265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411146963</v>
      </c>
      <c r="V27" s="16" t="s">
        <v>21963</v>
      </c>
      <c r="W27" s="33">
        <f>IF(D1L220C9=0,0,D1L220C7/D1L220C9)</f>
        <v>4.3613466595771168E-7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411146963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599.09473561542529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299.54736780771265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299.54736780771265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411146963</v>
      </c>
      <c r="V29" s="16" t="s">
        <v>21987</v>
      </c>
      <c r="W29" s="33">
        <f>IF(D1L222C9=0,0,D1L222C7/D1L222C9)</f>
        <v>7.2856519630357244E-7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411146963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54122.025390092545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27061.012695046273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27061.012695046273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411146963</v>
      </c>
      <c r="V31" s="16" t="s">
        <v>22011</v>
      </c>
      <c r="W31" s="33">
        <f>IF(D1L224C9=0,0,D1L224C7/D1L224C9)</f>
        <v>6.581834509390812E-5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411146963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10019.472323214559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5009.7361616072794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5009.7361616072794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411146963</v>
      </c>
      <c r="V33" s="16" t="s">
        <v>22035</v>
      </c>
      <c r="W33" s="33">
        <f>IF(D1L226C9=0,0,D1L226C7/D1L226C9)</f>
        <v>1.2184782115506662E-5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411146963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15057.296885827043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7528.6484429135216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7528.6484429135216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411146963</v>
      </c>
      <c r="V35" s="16" t="s">
        <v>22059</v>
      </c>
      <c r="W35" s="33">
        <f>IF(D1L228C9=0,0,D1L228C7/D1L228C9)</f>
        <v>1.8311331763171803E-5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411146963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20950.612766916525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20950.612766916525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20950.612766916525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411146963</v>
      </c>
      <c r="V37" s="16" t="s">
        <v>22083</v>
      </c>
      <c r="W37" s="33">
        <f>IF(D1L230C9=0,0,D1L230C7/D1L230C9)</f>
        <v>5.0956506194395812E-5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3533.9345546838981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3533.9345546838981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3533.9345546838981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411146963</v>
      </c>
      <c r="V38" s="16" t="s">
        <v>22095</v>
      </c>
      <c r="W38" s="33">
        <f>IF(D1L231C9=0,0,D1L231C7/D1L231C9)</f>
        <v>8.595307451374506E-6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461.60411163919292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230.80205581959646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230.80205581959646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411146963</v>
      </c>
      <c r="V39" s="16" t="s">
        <v>22107</v>
      </c>
      <c r="W39" s="33">
        <f>IF(D1L232C9=0,0,D1L232C7/D1L232C9)</f>
        <v>5.6136145123269812E-7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2185.5179285686404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2185.5179285686404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2185.5179285686404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411146963</v>
      </c>
      <c r="V40" s="16" t="s">
        <v>22119</v>
      </c>
      <c r="W40" s="33">
        <f>IF(D1L233C9=0,0,D1L233C7/D1L233C9)</f>
        <v>5.3156611266727038E-6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525933.68142250204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276301.87333633559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276301.87333633559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6.7202703218395294E-4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90994.289615679416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45497.144807839708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45497.144807839708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411146963</v>
      </c>
      <c r="V42" s="16" t="s">
        <v>22140</v>
      </c>
      <c r="W42" s="33">
        <f>IF(D1L235C9=0,0,D1L235C7/D1L235C9)</f>
        <v>1.1065908033434679E-4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195028.43451162308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97514.217255811542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97514.217255811542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411146963</v>
      </c>
      <c r="V43" s="16" t="s">
        <v>22151</v>
      </c>
      <c r="W43" s="33">
        <f>IF(D1L236C9=0,0,D1L236C7/D1L236C9)</f>
        <v>2.3717606119301809E-4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585.15286636582516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292.57643318291258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292.57643318291258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411146963</v>
      </c>
      <c r="V44" s="16" t="s">
        <v>22162</v>
      </c>
      <c r="W44" s="33">
        <f>IF(D1L237C9=0,0,D1L237C7/D1L237C9)</f>
        <v>7.1161034742438939E-7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644.15570841617728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322.07785420808864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322.07785420808864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411146963</v>
      </c>
      <c r="V45" s="16" t="s">
        <v>22173</v>
      </c>
      <c r="W45" s="33">
        <f>IF(D1L238C9=0,0,D1L238C7/D1L238C9)</f>
        <v>7.833643032603129E-7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194549.77269906751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97274.886349533757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97274.886349533757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411146963</v>
      </c>
      <c r="V46" s="16" t="s">
        <v>22184</v>
      </c>
      <c r="W46" s="33">
        <f>IF(D1L239C9=0,0,D1L239C7/D1L239C9)</f>
        <v>2.3659395569835149E-4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411146963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167986.54732635454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83993.273663177271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83993.273663177271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411146963</v>
      </c>
      <c r="V48" s="16" t="s">
        <v>22206</v>
      </c>
      <c r="W48" s="33">
        <f>IF(D1L241C9=0,0,D1L241C7/D1L241C9)</f>
        <v>2.042901473728684E-4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520966.27260493737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260483.13630246869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260483.13630246869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411146963</v>
      </c>
      <c r="V49" s="16" t="s">
        <v>22217</v>
      </c>
      <c r="W49" s="33">
        <f>IF(D1L242C9=0,0,D1L242C7/D1L242C9)</f>
        <v>6.3355237845322157E-4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202712.59640319957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101356.29820159978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101356.29820159978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411146963</v>
      </c>
      <c r="V50" s="16" t="s">
        <v>22228</v>
      </c>
      <c r="W50" s="33">
        <f>IF(D1L243C9=0,0,D1L243C7/D1L243C9)</f>
        <v>2.4652084855993398E-4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1319.5314637124932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659.76573185624659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659.76573185624659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411146963</v>
      </c>
      <c r="V51" s="16" t="s">
        <v>22239</v>
      </c>
      <c r="W51" s="33">
        <f>IF(D1L244C9=0,0,D1L244C7/D1L244C9)</f>
        <v>1.604695622806404E-6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436.80838970179821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218.4041948508991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218.4041948508991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411146963</v>
      </c>
      <c r="V52" s="16" t="s">
        <v>22250</v>
      </c>
      <c r="W52" s="33">
        <f>IF(D1L245C9=0,0,D1L245C7/D1L245C9)</f>
        <v>5.3120712179722242E-7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1825.5195035551474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912.75975177757368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912.75975177757368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411146963</v>
      </c>
      <c r="V53" s="16" t="s">
        <v>22261</v>
      </c>
      <c r="W53" s="33">
        <f>IF(D1L246C9=0,0,D1L246C7/D1L246C9)</f>
        <v>2.2200328201805874E-6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143747.6022496552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71873.801124827602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71873.801124827602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411146963</v>
      </c>
      <c r="V54" s="16" t="s">
        <v>22272</v>
      </c>
      <c r="W54" s="33">
        <f>IF(D1L247C9=0,0,D1L247C7/D1L247C9)</f>
        <v>1.7481291993594905E-4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7593.2788622719208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3796.6394311359604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3796.6394311359604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411146963</v>
      </c>
      <c r="V55" s="16" t="s">
        <v>22283</v>
      </c>
      <c r="W55" s="33">
        <f>IF(D1L248C9=0,0,D1L248C7/D1L248C9)</f>
        <v>9.2342635913765955E-6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67881.974649944401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33940.9873249722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33940.9873249722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411146963</v>
      </c>
      <c r="V56" s="16" t="s">
        <v>22294</v>
      </c>
      <c r="W56" s="33">
        <f>IF(D1L249C9=0,0,D1L249C7/D1L249C9)</f>
        <v>8.2551959224789892E-5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33552.191438428265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33552.191438428265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33552.191438428265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411146963</v>
      </c>
      <c r="V57" s="16" t="s">
        <v>22305</v>
      </c>
      <c r="W57" s="33">
        <f>IF(D1L250C9=0,0,D1L250C7/D1L250C9)</f>
        <v>8.1606321967233559E-5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1629824.1282929129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831688.15986567049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831688.15986567049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2.0228488465465584E-3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2.0228488465465584E-3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8069.170266000001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0.89411046295785701</v>
      </c>
      <c r="L8" s="16" t="s">
        <v>22353</v>
      </c>
      <c r="M8" s="15">
        <f>IF(D2L101C2&lt;&gt;0,D2L101C2*D2L101C4,D2L101C3*D2L101C4)</f>
        <v>7214.729562219035</v>
      </c>
      <c r="N8" s="16" t="s">
        <v>4251</v>
      </c>
      <c r="O8" s="32">
        <f>1</f>
        <v>1</v>
      </c>
      <c r="P8" s="16" t="s">
        <v>22354</v>
      </c>
      <c r="Q8" s="15">
        <f>D2L101C5*D2L101C6</f>
        <v>7214.729562219035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201249.97199999998</v>
      </c>
      <c r="V8" s="16" t="s">
        <v>22355</v>
      </c>
      <c r="W8" s="33">
        <f>IF(D2L101C9=0,0,D2L101C7/D2L101C9)</f>
        <v>3.5849592874572102E-2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2824.6457820000001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201249.97199999998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2.8850759999999998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0.89411046295785701</v>
      </c>
      <c r="L10" s="16" t="s">
        <v>22366</v>
      </c>
      <c r="M10" s="15">
        <f>IF(D2L103C2&lt;&gt;0,D2L103C2*D2L103C4,D2L103C3*D2L103C4)</f>
        <v>2.5795766380286023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2.5795766380286023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201249.97199999998</v>
      </c>
      <c r="V10" s="16" t="s">
        <v>22368</v>
      </c>
      <c r="W10" s="33">
        <f>IF(D2L103C9=0,0,D2L103C7/D2L103C9)</f>
        <v>1.2817773897770294E-5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3960.6862379999998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0.89411046295785701</v>
      </c>
      <c r="L11" s="16" t="s">
        <v>22373</v>
      </c>
      <c r="M11" s="15">
        <f>IF(D2L104C2&lt;&gt;0,D2L104C2*D2L104C4,D2L104C3*D2L104C4)</f>
        <v>3541.2910058889929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3541.2910058889929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201249.97199999998</v>
      </c>
      <c r="V11" s="16" t="s">
        <v>22375</v>
      </c>
      <c r="W11" s="33">
        <f>IF(D2L104C9=0,0,D2L104C7/D2L104C9)</f>
        <v>1.759647949610146E-2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9530.3042380000006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0.89411046295785701</v>
      </c>
      <c r="L12" s="16" t="s">
        <v>22380</v>
      </c>
      <c r="M12" s="15">
        <f>IF(D2L105C2&lt;&gt;0,D2L105C2*D2L105C4,D2L105C3*D2L105C4)</f>
        <v>8521.1447343674081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8521.1447343674081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201249.97199999998</v>
      </c>
      <c r="V12" s="16" t="s">
        <v>22382</v>
      </c>
      <c r="W12" s="33">
        <f>IF(D2L105C9=0,0,D2L105C7/D2L105C9)</f>
        <v>4.2341097738723708E-2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392.40732600000007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0.89411046295785701</v>
      </c>
      <c r="L13" s="16" t="s">
        <v>22387</v>
      </c>
      <c r="M13" s="15">
        <f>IF(D2L106C2&lt;&gt;0,D2L106C2*D2L106C4,D2L106C3*D2L106C4)</f>
        <v>350.85549591791477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350.85549591791477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201249.97199999998</v>
      </c>
      <c r="V13" s="16" t="s">
        <v>22389</v>
      </c>
      <c r="W13" s="33">
        <f>IF(D2L106C9=0,0,D2L106C7/D2L106C9)</f>
        <v>1.7433815887334125E-3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514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0.89537278392045416</v>
      </c>
      <c r="L14" s="16" t="s">
        <v>22394</v>
      </c>
      <c r="M14" s="15">
        <f>IF(D2L107C2&lt;&gt;0,D2L107C2*D2L107C4,D2L107C3*D2L107C4)</f>
        <v>460.22161093511346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460.22161093511346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201912.18</v>
      </c>
      <c r="V14" s="16" t="s">
        <v>22396</v>
      </c>
      <c r="W14" s="33">
        <f>IF(D2L107C9=0,0,D2L107C7/D2L107C9)</f>
        <v>2.2793157447713827E-3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21760.449056000001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0.89411046295785701</v>
      </c>
      <c r="L15" s="16" t="s">
        <v>22402</v>
      </c>
      <c r="M15" s="15">
        <f>IF(D2L108C2&lt;&gt;0,D2L108C2*D2L108C4,D2L108C3*D2L108C4)</f>
        <v>19456.245179631023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19456.245179631023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201249.97199999998</v>
      </c>
      <c r="V15" s="16" t="s">
        <v>22404</v>
      </c>
      <c r="W15" s="33">
        <f>IF(D2L108C9=0,0,D2L108C7/D2L108C9)</f>
        <v>9.6677008132110567E-2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605.22192599999994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0.89411046295785701</v>
      </c>
      <c r="L16" s="16" t="s">
        <v>22409</v>
      </c>
      <c r="M16" s="15">
        <f>IF(D2L109C2&lt;&gt;0,D2L109C2*D2L109C4,D2L109C3*D2L109C4)</f>
        <v>541.13525644810579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541.13525644810579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201249.97199999998</v>
      </c>
      <c r="V16" s="16" t="s">
        <v>22411</v>
      </c>
      <c r="W16" s="33">
        <f>IF(D2L109C9=0,0,D2L109C7/D2L109C9)</f>
        <v>2.6888712135975145E-3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44835.124125999995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0.84113294083101653</v>
      </c>
      <c r="L17" s="16" t="s">
        <v>22416</v>
      </c>
      <c r="M17" s="15">
        <f>SUMIF(D2L101C2:D2L109C2,"&lt;&gt;0",D2L101C5:D2L109C5)</f>
        <v>40088.202422045622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40088.202422045622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0.19918856456250794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2824.6457820000001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22469.453143999999</v>
      </c>
      <c r="H19" s="16" t="s">
        <v>22431</v>
      </c>
      <c r="I19" s="15">
        <f>SUM(D2L101C3:D2L107C3)</f>
        <v>2824.6457820000001</v>
      </c>
      <c r="J19" s="16" t="s">
        <v>22432</v>
      </c>
      <c r="K19" s="21">
        <f>D2L112C5/SUM(D2L112C2,D2L112C3)</f>
        <v>0.794288898954016</v>
      </c>
      <c r="L19" s="16" t="s">
        <v>22426</v>
      </c>
      <c r="M19" s="15">
        <f>SUM(D2L101C5:D2L107C5)</f>
        <v>20090.821985966497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20090.821985966497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9.982268521679985E-2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44835.124125999995</v>
      </c>
      <c r="H20" s="16" t="s">
        <v>22438</v>
      </c>
      <c r="I20" s="15">
        <f>SUM(D2L110C3:D2L111C3)</f>
        <v>2824.6457820000001</v>
      </c>
      <c r="J20" s="16" t="s">
        <v>22439</v>
      </c>
      <c r="K20" s="21">
        <f>D2L113C5/SUM(D2L113C2,D2L113C3)</f>
        <v>0.84113294083101653</v>
      </c>
      <c r="L20" s="16" t="s">
        <v>22433</v>
      </c>
      <c r="M20" s="15">
        <f>SUM(D2L110C5:D2L111C5)</f>
        <v>40088.202422045622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40088.202422045622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0.19918856456250794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1460.3031940810288</v>
      </c>
      <c r="J21" s="16" t="s">
        <v>22446</v>
      </c>
      <c r="K21" s="21">
        <f>IF(FLOW_THRU_100PCT="Y",1,INDEX(VariabilityMatrix,D2L114C1,D2L114C8))</f>
        <v>0.50242991238089707</v>
      </c>
      <c r="L21" s="16" t="s">
        <v>22440</v>
      </c>
      <c r="M21" s="15">
        <f>IF(D2L114C2&lt;&gt;0,D2L114C2*D2L114C4,D2L114C3*D2L114C4)</f>
        <v>733.70000585167543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733.70000585167543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201249.97199999998</v>
      </c>
      <c r="V21" s="16" t="s">
        <v>22442</v>
      </c>
      <c r="W21" s="33">
        <f>IF(D2L114C9=0,0,D2L114C7/D2L114C9)</f>
        <v>3.6457148220208225E-3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0.19534682190096642</v>
      </c>
      <c r="J22" s="16" t="s">
        <v>22453</v>
      </c>
      <c r="K22" s="21">
        <f>IF(FLOW_THRU_100PCT="Y",1,INDEX(VariabilityMatrix,D2L115C1,D2L115C8))</f>
        <v>0.50242991238089707</v>
      </c>
      <c r="L22" s="16" t="s">
        <v>22447</v>
      </c>
      <c r="M22" s="15">
        <f>IF(D2L115C2&lt;&gt;0,D2L115C2*D2L115C4,D2L115C3*D2L115C4)</f>
        <v>9.8148086611589261E-2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9.8148086611589261E-2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201249.97199999998</v>
      </c>
      <c r="V22" s="16" t="s">
        <v>22449</v>
      </c>
      <c r="W22" s="33">
        <f>IF(D2L115C9=0,0,D2L115C7/D2L115C9)</f>
        <v>4.8769242368684287E-7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80.055105762351673</v>
      </c>
      <c r="J23" s="16" t="s">
        <v>22460</v>
      </c>
      <c r="K23" s="21">
        <f>IF(FLOW_THRU_100PCT="Y",1,INDEX(VariabilityMatrix,D2L116C1,D2L116C8))</f>
        <v>0.50242991238089707</v>
      </c>
      <c r="L23" s="16" t="s">
        <v>22454</v>
      </c>
      <c r="M23" s="15">
        <f>IF(D2L116C2&lt;&gt;0,D2L116C2*D2L116C4,D2L116C3*D2L116C4)</f>
        <v>40.222079773821797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40.222079773821797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201249.97199999998</v>
      </c>
      <c r="V23" s="16" t="s">
        <v>22456</v>
      </c>
      <c r="W23" s="33">
        <f>IF(D2L116C9=0,0,D2L116C7/D2L116C9)</f>
        <v>1.9986129376366722E-4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6754.5905805071125</v>
      </c>
      <c r="J24" s="16" t="s">
        <v>22467</v>
      </c>
      <c r="K24" s="21">
        <f>IF(FLOW_THRU_100PCT="Y",1,INDEX(VariabilityMatrix,D2L117C1,D2L117C8))</f>
        <v>0.50242991238089707</v>
      </c>
      <c r="L24" s="16" t="s">
        <v>22461</v>
      </c>
      <c r="M24" s="15">
        <f>IF(D2L117C2&lt;&gt;0,D2L117C2*D2L117C4,D2L117C3*D2L117C4)</f>
        <v>3393.7083535330212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3393.7083535330212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201249.97199999998</v>
      </c>
      <c r="V24" s="16" t="s">
        <v>22463</v>
      </c>
      <c r="W24" s="33">
        <f>IF(D2L117C9=0,0,D2L117C7/D2L117C9)</f>
        <v>1.6863149444478042E-2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2042.7948001425764</v>
      </c>
      <c r="J25" s="16" t="s">
        <v>22474</v>
      </c>
      <c r="K25" s="21">
        <f>IF(FLOW_THRU_100PCT="Y",1,INDEX(VariabilityMatrix,D2L118C1,D2L118C8))</f>
        <v>0.50242991238089707</v>
      </c>
      <c r="L25" s="16" t="s">
        <v>22468</v>
      </c>
      <c r="M25" s="15">
        <f>IF(D2L118C2&lt;&gt;0,D2L118C2*D2L118C4,D2L118C3*D2L118C4)</f>
        <v>1026.3612124477868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1026.3612124477868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201249.97199999998</v>
      </c>
      <c r="V25" s="16" t="s">
        <v>22470</v>
      </c>
      <c r="W25" s="33">
        <f>IF(D2L118C9=0,0,D2L118C7/D2L118C9)</f>
        <v>5.09993219997957E-3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51.22971678370368</v>
      </c>
      <c r="J26" s="16" t="s">
        <v>22481</v>
      </c>
      <c r="K26" s="21">
        <f>IF(FLOW_THRU_100PCT="Y",1,INDEX(VariabilityMatrix,D2L119C1,D2L119C8))</f>
        <v>0.50242991238089707</v>
      </c>
      <c r="L26" s="16" t="s">
        <v>22475</v>
      </c>
      <c r="M26" s="15">
        <f>IF(D2L119C2&lt;&gt;0,D2L119C2*D2L119C4,D2L119C3*D2L119C4)</f>
        <v>25.739342114934413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25.739342114934413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201249.97199999998</v>
      </c>
      <c r="V26" s="16" t="s">
        <v>22477</v>
      </c>
      <c r="W26" s="33">
        <f>IF(D2L119C9=0,0,D2L119C7/D2L119C9)</f>
        <v>1.278973699183144E-4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4.0965738008005559</v>
      </c>
      <c r="J27" s="16" t="s">
        <v>22488</v>
      </c>
      <c r="K27" s="21">
        <f>IF(FLOW_THRU_100PCT="Y",1,INDEX(VariabilityMatrix,D2L120C1,D2L120C8))</f>
        <v>0.50703557707360414</v>
      </c>
      <c r="L27" s="16" t="s">
        <v>22482</v>
      </c>
      <c r="M27" s="15">
        <f>IF(D2L120C2&lt;&gt;0,D2L120C2*D2L120C4,D2L120C3*D2L120C4)</f>
        <v>2.0771086611135177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2.0771086611135177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201912.18</v>
      </c>
      <c r="V27" s="16" t="s">
        <v>22484</v>
      </c>
      <c r="W27" s="33">
        <f>IF(D2L120C9=0,0,D2L120C7/D2L120C9)</f>
        <v>1.028718852480082E-5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1182.3333600457208</v>
      </c>
      <c r="J28" s="16" t="s">
        <v>22495</v>
      </c>
      <c r="K28" s="21">
        <f>IF(FLOW_THRU_100PCT="Y",1,INDEX(VariabilityMatrix,D2L121C1,D2L121C8))</f>
        <v>0.50242991238089707</v>
      </c>
      <c r="L28" s="16" t="s">
        <v>22489</v>
      </c>
      <c r="M28" s="15">
        <f>IF(D2L121C2&lt;&gt;0,D2L121C2*D2L121C4,D2L121C3*D2L121C4)</f>
        <v>594.03964649278316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594.03964649278316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201249.97199999998</v>
      </c>
      <c r="V28" s="16" t="s">
        <v>22491</v>
      </c>
      <c r="W28" s="33">
        <f>IF(D2L121C9=0,0,D2L121C7/D2L121C9)</f>
        <v>2.9517502069157219E-3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1839.6905020031991</v>
      </c>
      <c r="J29" s="16" t="s">
        <v>22502</v>
      </c>
      <c r="K29" s="21">
        <f>IF(FLOW_THRU_100PCT="Y",1,INDEX(VariabilityMatrix,D2L122C1,D2L122C8))</f>
        <v>0.50242991238089707</v>
      </c>
      <c r="L29" s="16" t="s">
        <v>22496</v>
      </c>
      <c r="M29" s="15">
        <f>IF(D2L122C2&lt;&gt;0,D2L122C2*D2L122C4,D2L122C3*D2L122C4)</f>
        <v>924.31553772943585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924.31553772943585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201249.97199999998</v>
      </c>
      <c r="V29" s="16" t="s">
        <v>22498</v>
      </c>
      <c r="W29" s="33">
        <f>IF(D2L122C9=0,0,D2L122C7/D2L122C9)</f>
        <v>4.5928728761732993E-3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0.50242991238089707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201249.97199999998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264.35369461796108</v>
      </c>
      <c r="J31" s="16" t="s">
        <v>22516</v>
      </c>
      <c r="K31" s="21">
        <f>IF(FLOW_THRU_100PCT="Y",1,INDEX(VariabilityMatrix,D2L124C1,D2L124C8))</f>
        <v>0.50703557707360414</v>
      </c>
      <c r="L31" s="16" t="s">
        <v>22510</v>
      </c>
      <c r="M31" s="15">
        <f>IF(D2L124C2&lt;&gt;0,D2L124C2*D2L124C4,D2L124C3*D2L124C4)</f>
        <v>134.03672810215721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134.03672810215721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201912.18</v>
      </c>
      <c r="V31" s="16" t="s">
        <v>22512</v>
      </c>
      <c r="W31" s="33">
        <f>IF(D2L124C9=0,0,D2L124C7/D2L124C9)</f>
        <v>6.6383676359770482E-4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0.22118399999999999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0.89411046295785701</v>
      </c>
      <c r="L32" s="16" t="s">
        <v>22517</v>
      </c>
      <c r="M32" s="15">
        <f>IF(D2L125C2&lt;&gt;0,D2L125C2*D2L125C4,D2L125C3*D2L125C4)</f>
        <v>0.19776292863887063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0.19776292863887063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201249.97199999998</v>
      </c>
      <c r="V32" s="16" t="s">
        <v>22519</v>
      </c>
      <c r="W32" s="33">
        <f>IF(D2L125C9=0,0,D2L125C7/D2L125C9)</f>
        <v>9.8267307405573528E-7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566.04557722920345</v>
      </c>
      <c r="J33" s="16" t="s">
        <v>22531</v>
      </c>
      <c r="K33" s="21">
        <f>IF(FLOW_THRU_100PCT="Y",1,INDEX(VariabilityMatrix,D2L126C1,D2L126C8))</f>
        <v>0.50242991238089707</v>
      </c>
      <c r="L33" s="16" t="s">
        <v>22525</v>
      </c>
      <c r="M33" s="15">
        <f>IF(D2L126C2&lt;&gt;0,D2L126C2*D2L126C4,D2L126C3*D2L126C4)</f>
        <v>284.398229770863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284.398229770863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201249.97199999998</v>
      </c>
      <c r="V33" s="16" t="s">
        <v>22527</v>
      </c>
      <c r="W33" s="33">
        <f>IF(D2L126C9=0,0,D2L126C7/D2L126C9)</f>
        <v>1.4131591023071697E-3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4756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0.89537278392045416</v>
      </c>
      <c r="L34" s="16" t="s">
        <v>22532</v>
      </c>
      <c r="M34" s="15">
        <f>IF(D2L127C2&lt;&gt;0,D2L127C2*D2L127C4,D2L127C3*D2L127C4)</f>
        <v>4258.3929603256802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4258.3929603256802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201912.18</v>
      </c>
      <c r="V34" s="16" t="s">
        <v>22534</v>
      </c>
      <c r="W34" s="33">
        <f>IF(D2L127C9=0,0,D2L127C7/D2L127C9)</f>
        <v>2.1090322338779565E-2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27.364192410965529</v>
      </c>
      <c r="J35" s="16" t="s">
        <v>22546</v>
      </c>
      <c r="K35" s="21">
        <f>IF(FLOW_THRU_100PCT="Y",1,INDEX(VariabilityMatrix,D2L128C1,D2L128C8))</f>
        <v>0.50703557707360414</v>
      </c>
      <c r="L35" s="16" t="s">
        <v>22540</v>
      </c>
      <c r="M35" s="15">
        <f>IF(D2L128C2&lt;&gt;0,D2L128C2*D2L128C4,D2L128C3*D2L128C4)</f>
        <v>13.874619090247046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13.874619090247046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201912.18</v>
      </c>
      <c r="V35" s="16" t="s">
        <v>22542</v>
      </c>
      <c r="W35" s="33">
        <f>IF(D2L128C9=0,0,D2L128C7/D2L128C9)</f>
        <v>6.8716107617911148E-5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24453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0.89537278392045416</v>
      </c>
      <c r="L36" s="16" t="s">
        <v>22547</v>
      </c>
      <c r="M36" s="15">
        <f>IF(D2L129C2&lt;&gt;0,D2L129C2*D2L129C4,D2L129C3*D2L129C4)</f>
        <v>21894.550685206865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21894.550685206865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201912.18</v>
      </c>
      <c r="V36" s="16" t="s">
        <v>22549</v>
      </c>
      <c r="W36" s="33">
        <f>IF(D2L129C9=0,0,D2L129C7/D2L129C9)</f>
        <v>0.10843600760096228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0.50703557707360414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201912.18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0.89537278392045416</v>
      </c>
      <c r="L38" s="16" t="s">
        <v>22562</v>
      </c>
      <c r="M38" s="15">
        <f>IF(D2L131C2&lt;&gt;0,D2L131C2*D2L131C4,D2L131C3*D2L131C4)</f>
        <v>25.965810733693171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25.965810733693171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201912.18</v>
      </c>
      <c r="V38" s="16" t="s">
        <v>22564</v>
      </c>
      <c r="W38" s="33">
        <f>IF(D2L131C9=0,0,D2L131C7/D2L131C9)</f>
        <v>1.2859952645597294E-4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0.50703557707360414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201912.18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13454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0.89537278392045416</v>
      </c>
      <c r="L40" s="16" t="s">
        <v>22577</v>
      </c>
      <c r="M40" s="15">
        <f>IF(D2L133C2&lt;&gt;0,D2L133C2*D2L133C4,D2L133C3*D2L133C4)</f>
        <v>12046.345434865791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12046.345434865791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201912.18</v>
      </c>
      <c r="V40" s="16" t="s">
        <v>22579</v>
      </c>
      <c r="W40" s="33">
        <f>IF(D2L133C9=0,0,D2L133C7/D2L133C9)</f>
        <v>5.9661311342712416E-2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0.50703557707360414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201912.18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0.89537278392045416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201912.18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0.50703557707360414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201912.18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0.89537278392045416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201912.18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0.50703557707360414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201912.18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23451</v>
      </c>
      <c r="J46" s="16" t="s">
        <v>22628</v>
      </c>
      <c r="K46" s="21">
        <f>IF(FLOW_THRU_100PCT="Y",1,D2L113C4)</f>
        <v>0.84113294083101653</v>
      </c>
      <c r="L46" s="16" t="s">
        <v>22622</v>
      </c>
      <c r="M46" s="15">
        <f>IF(D2L139C2&lt;&gt;0,D2L139C2*D2L139C4,D2L139C3*D2L139C4)</f>
        <v>19725.408595428169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19725.408595428169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201912.18</v>
      </c>
      <c r="V46" s="16" t="s">
        <v>22624</v>
      </c>
      <c r="W46" s="33">
        <f>IF(D2L139C9=0,0,D2L139C7/D2L139C9)</f>
        <v>9.7693009878988823E-2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450.28530288418415</v>
      </c>
      <c r="J47" s="16" t="s">
        <v>22628</v>
      </c>
      <c r="K47" s="21">
        <f>IF(FLOW_THRU_100PCT="Y",1,D2L113C4)</f>
        <v>0.84113294083101653</v>
      </c>
      <c r="L47" s="16" t="s">
        <v>22630</v>
      </c>
      <c r="M47" s="15">
        <f>IF(D2L140C2&lt;&gt;0,D2L140C2*D2L140C4,D2L140C3*D2L140C4)</f>
        <v>378.74980102795882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378.74980102795882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201912.18</v>
      </c>
      <c r="V47" s="16" t="s">
        <v>22632</v>
      </c>
      <c r="W47" s="33">
        <f>IF(D2L140C9=0,0,D2L140C7/D2L140C9)</f>
        <v>1.875814529999918E-3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11.292366975386344</v>
      </c>
      <c r="J48" s="16" t="s">
        <v>22628</v>
      </c>
      <c r="K48" s="21">
        <f>IF(FLOW_THRU_100PCT="Y",1,D2L113C4)</f>
        <v>0.84113294083101653</v>
      </c>
      <c r="L48" s="16" t="s">
        <v>22636</v>
      </c>
      <c r="M48" s="15">
        <f>IF(D2L141C2&lt;&gt;0,D2L141C2*D2L141C4,D2L141C3*D2L141C4)</f>
        <v>9.4983818429497671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9.4983818429497671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201912.18</v>
      </c>
      <c r="V48" s="16" t="s">
        <v>22638</v>
      </c>
      <c r="W48" s="33">
        <f>IF(D2L141C9=0,0,D2L141C7/D2L141C9)</f>
        <v>4.7042143980366944E-5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0.50242991238089707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201249.97199999998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102.15594562776801</v>
      </c>
      <c r="J50" s="16" t="s">
        <v>22655</v>
      </c>
      <c r="K50" s="21">
        <f>IF(FLOW_THRU_100PCT="Y",1,INDEX(VariabilityMatrix,D2L143C1,D2L143C8))</f>
        <v>0.50731682038623638</v>
      </c>
      <c r="L50" s="16" t="s">
        <v>22649</v>
      </c>
      <c r="M50" s="15">
        <f>IF(D2L143C2&lt;&gt;0,D2L143C2*D2L143C4,D2L143C3*D2L143C4)</f>
        <v>51.825429519428511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51.825429519428511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206343.33999999997</v>
      </c>
      <c r="V50" s="16" t="s">
        <v>22651</v>
      </c>
      <c r="W50" s="33">
        <f>IF(D2L143C9=0,0,D2L143C7/D2L143C9)</f>
        <v>2.5116114491230255E-4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4073.4879603791828</v>
      </c>
      <c r="J51" s="16" t="s">
        <v>22662</v>
      </c>
      <c r="K51" s="21">
        <f>IF(FLOW_THRU_100PCT="Y",1,INDEX(VariabilityMatrix,D2L144C1,D2L144C8))</f>
        <v>0.50731682038623638</v>
      </c>
      <c r="L51" s="16" t="s">
        <v>22656</v>
      </c>
      <c r="M51" s="15">
        <f>IF(D2L144C2&lt;&gt;0,D2L144C2*D2L144C4,D2L144C3*D2L144C4)</f>
        <v>2066.5489599411821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2066.5489599411821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206343.33999999997</v>
      </c>
      <c r="V51" s="16" t="s">
        <v>22658</v>
      </c>
      <c r="W51" s="33">
        <f>IF(D2L144C9=0,0,D2L144C7/D2L144C9)</f>
        <v>1.0015098912042339E-2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295.66099186911151</v>
      </c>
      <c r="J52" s="16" t="s">
        <v>22669</v>
      </c>
      <c r="K52" s="21">
        <f>IF(FLOW_THRU_100PCT="Y",1,INDEX(VariabilityMatrix,D2L145C1,D2L145C8))</f>
        <v>0.50731682038623638</v>
      </c>
      <c r="L52" s="16" t="s">
        <v>22663</v>
      </c>
      <c r="M52" s="15">
        <f>IF(D2L145C2&lt;&gt;0,D2L145C2*D2L145C4,D2L145C3*D2L145C4)</f>
        <v>149.99379430727853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149.99379430727853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206343.33999999997</v>
      </c>
      <c r="V52" s="16" t="s">
        <v>22665</v>
      </c>
      <c r="W52" s="33">
        <f>IF(D2L145C9=0,0,D2L145C7/D2L145C9)</f>
        <v>7.2691366877786581E-4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81.640521455873341</v>
      </c>
      <c r="J53" s="16" t="s">
        <v>22676</v>
      </c>
      <c r="K53" s="21">
        <f>IF(FLOW_THRU_100PCT="Y",1,D2L144C4)</f>
        <v>0.50731682038623638</v>
      </c>
      <c r="L53" s="16" t="s">
        <v>22670</v>
      </c>
      <c r="M53" s="15">
        <f>IF(D2L146C2&lt;&gt;0,D2L146C2*D2L146C4,D2L146C3*D2L146C4)</f>
        <v>41.417609759667975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41.417609759667975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206343.33999999997</v>
      </c>
      <c r="V53" s="16" t="s">
        <v>22672</v>
      </c>
      <c r="W53" s="33">
        <f>IF(D2L146C9=0,0,D2L146C7/D2L146C9)</f>
        <v>2.0072181520211887E-4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0.50703557707360414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201912.18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17.448092135688228</v>
      </c>
      <c r="J55" s="16" t="s">
        <v>22690</v>
      </c>
      <c r="K55" s="21">
        <f>IF(FLOW_THRU_100PCT="Y",1,INDEX(VariabilityMatrix,D2L148C1,D2L148C8))</f>
        <v>0.50731682038623638</v>
      </c>
      <c r="L55" s="16" t="s">
        <v>22684</v>
      </c>
      <c r="M55" s="15">
        <f>IF(D2L148C2&lt;&gt;0,D2L148C2*D2L148C4,D2L148C3*D2L148C4)</f>
        <v>8.8517106240834487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8.8517106240834487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206343.33999999997</v>
      </c>
      <c r="V55" s="16" t="s">
        <v>22686</v>
      </c>
      <c r="W55" s="33">
        <f>IF(D2L148C9=0,0,D2L148C7/D2L148C9)</f>
        <v>4.2897971042261166E-5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267.04888946538313</v>
      </c>
      <c r="J56" s="16" t="s">
        <v>22697</v>
      </c>
      <c r="K56" s="21">
        <f>IF(FLOW_THRU_100PCT="Y",1,INDEX(VariabilityMatrix,D2L149C1,D2L149C8))</f>
        <v>0.50703557707360414</v>
      </c>
      <c r="L56" s="16" t="s">
        <v>22691</v>
      </c>
      <c r="M56" s="15">
        <f>IF(D2L149C2&lt;&gt;0,D2L149C2*D2L149C4,D2L149C3*D2L149C4)</f>
        <v>135.40328777694566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135.40328777694566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201912.18</v>
      </c>
      <c r="V56" s="16" t="s">
        <v>22693</v>
      </c>
      <c r="W56" s="33">
        <f>IF(D2L149C9=0,0,D2L149C7/D2L149C9)</f>
        <v>6.70604852946195E-4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0.50703557707360414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201912.18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0.50703557707360414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201912.18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0.50703557707360414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201912.18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0.50703557707360414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201912.18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0.50703557707360414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201912.18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115.21957972728467</v>
      </c>
      <c r="J62" s="16" t="s">
        <v>22676</v>
      </c>
      <c r="K62" s="21">
        <f>IF(FLOW_THRU_100PCT="Y",1,D2L144C4)</f>
        <v>0.50731682038623638</v>
      </c>
      <c r="L62" s="16" t="s">
        <v>22733</v>
      </c>
      <c r="M62" s="15">
        <f>IF(D2L155C2&lt;&gt;0,D2L155C2*D2L155C4,D2L155C3*D2L155C4)</f>
        <v>58.452830833484519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58.452830833484519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201912.18</v>
      </c>
      <c r="V62" s="16" t="s">
        <v>22735</v>
      </c>
      <c r="W62" s="33">
        <f>IF(D2L155C9=0,0,D2L155C7/D2L155C9)</f>
        <v>2.8949630890758802E-4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3.4502611705065411E-2</v>
      </c>
      <c r="J63" s="16" t="s">
        <v>22676</v>
      </c>
      <c r="K63" s="21">
        <f>IF(FLOW_THRU_100PCT="Y",1,D2L144C4)</f>
        <v>0.50731682038623638</v>
      </c>
      <c r="L63" s="16" t="s">
        <v>22739</v>
      </c>
      <c r="M63" s="15">
        <f>IF(D2L156C2&lt;&gt;0,D2L156C2*D2L156C4,D2L156C3*D2L156C4)</f>
        <v>1.7503755265234726E-2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1.7503755265234726E-2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206343.33999999997</v>
      </c>
      <c r="V63" s="16" t="s">
        <v>22741</v>
      </c>
      <c r="W63" s="33">
        <f>IF(D2L156C9=0,0,D2L156C7/D2L156C9)</f>
        <v>8.4828302504140571E-8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87469.345310000004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45962.90357411468</v>
      </c>
      <c r="J64" s="16" t="s">
        <v>22751</v>
      </c>
      <c r="K64" s="21">
        <f>D2L157C5/SUM(D2L157C2:D2L157C3)</f>
        <v>0.80985240275346981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108060.42736359926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108060.42736359926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0.53569893045779837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0.80985240275346981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201249.97199999998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87469.345310000004</v>
      </c>
      <c r="H66" s="16" t="s">
        <v>22763</v>
      </c>
      <c r="I66" s="15">
        <f>SUM(D2L157C3:D2L158C3)</f>
        <v>45962.90357411468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108060.42736359926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108060.42736359926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0.53569893045779837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201912.18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3911.7384216769096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1955.8692108384548</v>
      </c>
      <c r="N9" s="16" t="s">
        <v>4251</v>
      </c>
      <c r="O9" s="32">
        <f>1</f>
        <v>1</v>
      </c>
      <c r="P9" s="16" t="s">
        <v>22829</v>
      </c>
      <c r="Q9" s="15">
        <f>D2L202C5*D2L202C6</f>
        <v>1955.8692108384548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201912.18</v>
      </c>
      <c r="V9" s="16" t="s">
        <v>22830</v>
      </c>
      <c r="W9" s="33">
        <f>IF(D2L202C9=0,0,D2L202C7/D2L202C9)</f>
        <v>9.6867321765257298E-3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201912.18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15.160471016747991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7.5802355083739954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7.5802355083739954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201912.18</v>
      </c>
      <c r="V11" s="16" t="s">
        <v>22840</v>
      </c>
      <c r="W11" s="33">
        <f>IF(D2L204C9=0,0,D2L204C7/D2L204C9)</f>
        <v>3.7542239940027368E-5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201912.18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1832.6921418327756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916.34607091638782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916.34607091638782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201912.18</v>
      </c>
      <c r="V13" s="16" t="s">
        <v>22850</v>
      </c>
      <c r="W13" s="33">
        <f>IF(D2L206C9=0,0,D2L206C7/D2L206C9)</f>
        <v>4.5383397421413004E-3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201912.18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3.654141959734261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1.8270709798671305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1.8270709798671305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201912.18</v>
      </c>
      <c r="V15" s="16" t="s">
        <v>22860</v>
      </c>
      <c r="W15" s="33">
        <f>IF(D2L208C9=0,0,D2L208C7/D2L208C9)</f>
        <v>9.0488398464477513E-6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201912.18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201912.18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201912.18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201912.18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128661.37122341637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64330.685611708184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64330.685611708184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201912.18</v>
      </c>
      <c r="V20" s="16" t="s">
        <v>22885</v>
      </c>
      <c r="W20" s="33">
        <f>IF(D2L213C9=0,0,D2L213C7/D2L213C9)</f>
        <v>0.31860725594517469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201912.18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10806.239258976304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5403.119629488152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5403.119629488152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201912.18</v>
      </c>
      <c r="V22" s="16" t="s">
        <v>22895</v>
      </c>
      <c r="W22" s="33">
        <f>IF(D2L215C9=0,0,D2L215C7/D2L215C9)</f>
        <v>2.6759750845581243E-2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201912.18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1217.5507804887602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608.77539024438011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608.77539024438011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201912.18</v>
      </c>
      <c r="V24" s="16" t="s">
        <v>22905</v>
      </c>
      <c r="W24" s="33">
        <f>IF(D2L217C9=0,0,D2L217C7/D2L217C9)</f>
        <v>3.0150503562706328E-3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41.101721423183449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20.550860711591724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20.550860711591724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201912.18</v>
      </c>
      <c r="V25" s="16" t="s">
        <v>22910</v>
      </c>
      <c r="W25" s="33">
        <f>IF(D2L218C9=0,0,D2L218C7/D2L218C9)</f>
        <v>1.0178118383740756E-4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201912.18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45.369113264934697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22.684556632467348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22.684556632467348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201912.18</v>
      </c>
      <c r="V27" s="16" t="s">
        <v>22920</v>
      </c>
      <c r="W27" s="33">
        <f>IF(D2L220C9=0,0,D2L220C7/D2L220C9)</f>
        <v>1.1234862915385961E-4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201912.18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75.789336395449936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37.894668197724968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37.894668197724968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201912.18</v>
      </c>
      <c r="V29" s="16" t="s">
        <v>22930</v>
      </c>
      <c r="W29" s="33">
        <f>IF(D2L222C9=0,0,D2L222C7/D2L222C9)</f>
        <v>1.876789612084074E-4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201912.18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14413.974609907455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7206.9873049537273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7206.9873049537273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201912.18</v>
      </c>
      <c r="V31" s="16" t="s">
        <v>22940</v>
      </c>
      <c r="W31" s="33">
        <f>IF(D2L224C9=0,0,D2L224C7/D2L224C9)</f>
        <v>3.5693672887657041E-2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201912.18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1267.5276767854411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633.76383839272057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633.76383839272057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201912.18</v>
      </c>
      <c r="V33" s="16" t="s">
        <v>22950</v>
      </c>
      <c r="W33" s="33">
        <f>IF(D2L226C9=0,0,D2L226C7/D2L226C9)</f>
        <v>3.1388093496525103E-3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201912.18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575.7031141729567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287.85155708647835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287.85155708647835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201912.18</v>
      </c>
      <c r="V35" s="16" t="s">
        <v>22960</v>
      </c>
      <c r="W35" s="33">
        <f>IF(D2L228C9=0,0,D2L228C7/D2L228C9)</f>
        <v>1.4256275034348019E-3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201912.18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2650.3872330834747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2650.3872330834747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2650.3872330834747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201912.18</v>
      </c>
      <c r="V37" s="16" t="s">
        <v>22970</v>
      </c>
      <c r="W37" s="33">
        <f>IF(D2L230C9=0,0,D2L230C7/D2L230C9)</f>
        <v>1.3126435627030895E-2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447.06544531610189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447.06544531610189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447.06544531610189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201912.18</v>
      </c>
      <c r="V38" s="16" t="s">
        <v>22975</v>
      </c>
      <c r="W38" s="33">
        <f>IF(D2L231C9=0,0,D2L231C7/D2L231C9)</f>
        <v>2.2141578844629478E-3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58.395888360807078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29.197944180403539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29.197944180403539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201912.18</v>
      </c>
      <c r="V39" s="16" t="s">
        <v>22980</v>
      </c>
      <c r="W39" s="33">
        <f>IF(D2L232C9=0,0,D2L232C7/D2L232C9)</f>
        <v>1.4460714643566098E-4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276.4820714313596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276.4820714313596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276.4820714313596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201912.18</v>
      </c>
      <c r="V40" s="16" t="s">
        <v>22985</v>
      </c>
      <c r="W40" s="33">
        <f>IF(D2L233C9=0,0,D2L233C7/D2L233C9)</f>
        <v>1.3693184404792202E-3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165576.65513276131</v>
      </c>
      <c r="J41" s="16" t="s">
        <v>22994</v>
      </c>
      <c r="K41" s="21">
        <f>D2L234C5/D2L234C3</f>
        <v>0.50800350517697779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84113.521182922384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84113.521182922384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0.41658468143389071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0.50800350517697779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201912.18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166300.20264950878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84837.068699669835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84837.068699669835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0.42016815775883287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206898.36282876317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103449.18141438159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103449.18141438159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201912.18</v>
      </c>
      <c r="V44" s="16" t="s">
        <v>23009</v>
      </c>
      <c r="W44" s="33">
        <f>IF(D2L237C9=0,0,D2L237C7/D2L237C9)</f>
        <v>0.5123474047696458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24672.351050949204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12336.175525474602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12336.175525474602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201912.18</v>
      </c>
      <c r="V45" s="16" t="s">
        <v>23014</v>
      </c>
      <c r="W45" s="33">
        <f>IF(D2L238C9=0,0,D2L238C7/D2L238C9)</f>
        <v>6.109673782668585E-2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74.02560028541069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37.012800142705345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37.012800142705345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201912.18</v>
      </c>
      <c r="V46" s="16" t="s">
        <v>23019</v>
      </c>
      <c r="W46" s="33">
        <f>IF(D2L239C9=0,0,D2L239C7/D2L239C9)</f>
        <v>1.8331137895051872E-4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11769.158732937593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5884.5793664687963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5884.5793664687963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201912.18</v>
      </c>
      <c r="V47" s="16" t="s">
        <v>23024</v>
      </c>
      <c r="W47" s="33">
        <f>IF(D2L240C9=0,0,D2L240C7/D2L240C9)</f>
        <v>2.914425155762667E-2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20.605952491078899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10.302976245539449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10.302976245539449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201912.18</v>
      </c>
      <c r="V48" s="16" t="s">
        <v>23029</v>
      </c>
      <c r="W48" s="33">
        <f>IF(D2L241C9=0,0,D2L241C7/D2L241C9)</f>
        <v>5.1027017020664376E-5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201912.18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202481.23710100609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101240.61855050304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101240.61855050304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201912.18</v>
      </c>
      <c r="V50" s="16" t="s">
        <v>23039</v>
      </c>
      <c r="W50" s="33">
        <f>IF(D2L243C9=0,0,D2L243C7/D2L243C9)</f>
        <v>0.50140916982077577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31601.217799251459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15800.608899625729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15800.608899625729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201912.18</v>
      </c>
      <c r="V51" s="16" t="s">
        <v>23044</v>
      </c>
      <c r="W51" s="33">
        <f>IF(D2L244C9=0,0,D2L244C7/D2L244C9)</f>
        <v>7.8254857629815738E-2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3640.9282526347752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1820.4641263173876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1820.4641263173876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201912.18</v>
      </c>
      <c r="V52" s="16" t="s">
        <v>23049</v>
      </c>
      <c r="W52" s="33">
        <f>IF(D2L245C9=0,0,D2L245C7/D2L245C9)</f>
        <v>9.0161184249379495E-3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166.92921510143802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83.464607550719009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83.464607550719009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201912.18</v>
      </c>
      <c r="V53" s="16" t="s">
        <v>23054</v>
      </c>
      <c r="W53" s="33">
        <f>IF(D2L246C9=0,0,D2L246C7/D2L246C9)</f>
        <v>4.1337084048480391E-4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55.259070092573083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27.629535046286541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27.629535046286541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201912.18</v>
      </c>
      <c r="V54" s="16" t="s">
        <v>23059</v>
      </c>
      <c r="W54" s="33">
        <f>IF(D2L247C9=0,0,D2L247C7/D2L247C9)</f>
        <v>1.3683936772059289E-4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230.93995578056513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115.46997789028256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115.46997789028256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201912.18</v>
      </c>
      <c r="V55" s="16" t="s">
        <v>23064</v>
      </c>
      <c r="W55" s="33">
        <f>IF(D2L248C9=0,0,D2L248C7/D2L248C9)</f>
        <v>5.7188218110607579E-4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38283.384151416038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19141.692075708019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19141.692075708019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201912.18</v>
      </c>
      <c r="V56" s="16" t="s">
        <v>23069</v>
      </c>
      <c r="W56" s="33">
        <f>IF(D2L249C9=0,0,D2L249C7/D2L249C9)</f>
        <v>9.4802067293355052E-2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960.5986029004398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480.2993014502199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480.2993014502199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201912.18</v>
      </c>
      <c r="V57" s="16" t="s">
        <v>23074</v>
      </c>
      <c r="W57" s="33">
        <f>IF(D2L250C9=0,0,D2L250C7/D2L250C9)</f>
        <v>2.3787534830747698E-3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2595.4103514401245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1297.7051757200622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1297.7051757200622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201912.18</v>
      </c>
      <c r="V58" s="16" t="s">
        <v>23079</v>
      </c>
      <c r="W58" s="33">
        <f>IF(D2L251C9=0,0,D2L251C7/D2L251C9)</f>
        <v>6.4270772358560159E-3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4244.5679665660173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4244.5679665660173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4244.5679665660173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201912.18</v>
      </c>
      <c r="V59" s="16" t="s">
        <v>23084</v>
      </c>
      <c r="W59" s="33">
        <f>IF(D2L252C9=0,0,D2L252C7/D2L252C9)</f>
        <v>2.1021852007967114E-2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527694.97663161601</v>
      </c>
      <c r="J60" s="16" t="s">
        <v>23093</v>
      </c>
      <c r="K60" s="21">
        <f>D2L253C5/D2L253C3</f>
        <v>0.50402180061828517</v>
      </c>
      <c r="L60" s="16" t="s">
        <v>23087</v>
      </c>
      <c r="M60" s="15">
        <f>SUM(D2L237C5:D2L252C5)</f>
        <v>265969.77229909104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265969.77229909104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1.3172547208350232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0.50402180061828517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201912.18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527694.97663161601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265969.77229909104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265969.77229909104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1.3172547208350232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361795.02247333335</v>
      </c>
      <c r="J8" s="16" t="s">
        <v>23178</v>
      </c>
      <c r="K8" s="21">
        <f>IF(FLOW_THRU_100PCT="Y",1,INDEX(VariabilityMatrix,D3L101C1,D3L101C8))</f>
        <v>0.63631930809837978</v>
      </c>
      <c r="L8" s="16" t="s">
        <v>23148</v>
      </c>
      <c r="M8" s="15">
        <f>IF(D3L101C2&lt;&gt;0,D3L101C2*D3L101C4,D3L101C3*D3L101C4)</f>
        <v>230217.15837366923</v>
      </c>
      <c r="N8" s="16" t="s">
        <v>4251</v>
      </c>
      <c r="O8" s="32">
        <f>0.45*CHOOSE(MIN(D3L101C8,RUN_YEARS),B3L110C1,B3L125C1,B3L140C1,B3L155C1,B3L170C1)</f>
        <v>0.43502721889440488</v>
      </c>
      <c r="P8" s="16" t="s">
        <v>23149</v>
      </c>
      <c r="Q8" s="15">
        <f>D3L101C5*D3L101C6</f>
        <v>100150.73014907008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411283556</v>
      </c>
      <c r="V8" s="16" t="s">
        <v>23150</v>
      </c>
      <c r="W8" s="33">
        <f>IF(D3L101C9=0,0,D3L101C7/D3L101C9)</f>
        <v>2.4350774225719365E-4</v>
      </c>
      <c r="X8" s="16" t="s">
        <v>23151</v>
      </c>
      <c r="Y8" s="32">
        <f>IF(D3L101C5=0,0,D3L101C7/D3L101C5)</f>
        <v>0.43502721889440488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0.53169993420427264</v>
      </c>
      <c r="AL8" s="16" t="s">
        <v>23155</v>
      </c>
      <c r="AM8" s="15">
        <f>D3L101C5*D3L101C17</f>
        <v>122406.44795997454</v>
      </c>
      <c r="AN8" s="16" t="s">
        <v>23172</v>
      </c>
      <c r="AO8" s="15">
        <f>IF(D3L101C17=0,0,CHOOSE(MIN(D3L101C8,RUN_YEARS),A1L108C1,A1L108C6,A1L108C7,A1L108C8,A1L108C9))</f>
        <v>188009.78633333332</v>
      </c>
      <c r="AP8" s="16" t="s">
        <v>23156</v>
      </c>
      <c r="AQ8" s="33">
        <f>IF(D3L101C19=0,0,D3L101C18/D3L101C19)</f>
        <v>0.65106423632093879</v>
      </c>
      <c r="AR8" s="16" t="s">
        <v>23157</v>
      </c>
      <c r="AS8" s="32">
        <f>IF(D3L101C5=0,0,D3L101C18/D3L101C5)</f>
        <v>0.53169993420427264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3.3272846901322484E-2</v>
      </c>
      <c r="BZ8" s="16" t="s">
        <v>23167</v>
      </c>
      <c r="CA8" s="15">
        <f>D3L101C5*D3L101C37</f>
        <v>7659.980264624608</v>
      </c>
      <c r="CB8" s="16" t="s">
        <v>23176</v>
      </c>
      <c r="CC8" s="15">
        <f>IF(D3L101C37=0,0,CHOOSE(MIN(D3L101C8,RUN_YEARS),B6L116C1,B6L117C1,B6L118C1,B6L119C1,B6L120C1))</f>
        <v>206343.33999999997</v>
      </c>
      <c r="CD8" s="16" t="s">
        <v>23168</v>
      </c>
      <c r="CE8" s="33">
        <f>IF(D3L101C39=0,0,D3L101C38/D3L101C39)</f>
        <v>3.7122498184940733E-2</v>
      </c>
      <c r="CF8" s="16" t="s">
        <v>23169</v>
      </c>
      <c r="CG8" s="32">
        <f>IF(D3L101C5=0,0,D3L101C38/D3L101C5)</f>
        <v>3.3272846901322484E-2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0.63631930809837978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0.43502721889440488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411283556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0.53169993420427264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188009.78633333332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3.3272846901322484E-2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206343.33999999997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83206.539999999994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596.61236172879387</v>
      </c>
      <c r="J11" s="16" t="s">
        <v>23273</v>
      </c>
      <c r="K11" s="21">
        <f>IF(FLOW_THRU_100PCT="Y",1,INDEX(VariabilityMatrix,D3L104C1,D3L104C8))</f>
        <v>0.50242991238089707</v>
      </c>
      <c r="L11" s="16" t="s">
        <v>23243</v>
      </c>
      <c r="M11" s="15">
        <f>IF(D3L104C2&lt;&gt;0,D3L104C2*D3L104C4,D3L104C3*D3L104C4)</f>
        <v>299.75589662875797</v>
      </c>
      <c r="N11" s="16" t="s">
        <v>4251</v>
      </c>
      <c r="O11" s="32">
        <f>0.45*CHOOSE(MIN(D3L104C8,RUN_YEARS),B3L110C1,B3L125C1,B3L140C1,B3L155C1,B3L170C1)</f>
        <v>0.43487769858356567</v>
      </c>
      <c r="P11" s="16" t="s">
        <v>23244</v>
      </c>
      <c r="Q11" s="15">
        <f>D3L104C5*D3L104C6</f>
        <v>130.35715446276748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405174094.60000002</v>
      </c>
      <c r="V11" s="16" t="s">
        <v>23245</v>
      </c>
      <c r="W11" s="33">
        <f>IF(D3L104C9=0,0,D3L104C7/D3L104C9)</f>
        <v>3.217312167784566E-7</v>
      </c>
      <c r="X11" s="16" t="s">
        <v>23246</v>
      </c>
      <c r="Y11" s="32">
        <f>IF(D3L104C5=0,0,D3L104C7/D3L104C5)</f>
        <v>0.43487769858356567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0.53151718715769136</v>
      </c>
      <c r="AL11" s="16" t="s">
        <v>23250</v>
      </c>
      <c r="AM11" s="15">
        <f>D3L104C5*D3L104C17</f>
        <v>159.32541101004912</v>
      </c>
      <c r="AN11" s="16" t="s">
        <v>23267</v>
      </c>
      <c r="AO11" s="15">
        <f>IF(D3L104C17=0,0,CHOOSE(MIN(D3L104C8,RUN_YEARS),A1L108C1,A1L108C6,A1L108C7,A1L108C8,A1L108C9))</f>
        <v>181493.51880000002</v>
      </c>
      <c r="AP11" s="16" t="s">
        <v>23251</v>
      </c>
      <c r="AQ11" s="33">
        <f>IF(D3L104C19=0,0,D3L104C18/D3L104C19)</f>
        <v>8.7785730346448662E-4</v>
      </c>
      <c r="AR11" s="16" t="s">
        <v>23252</v>
      </c>
      <c r="AS11" s="32">
        <f>IF(D3L104C5=0,0,D3L104C18/D3L104C5)</f>
        <v>0.53151718715769136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3.3605114258742963E-2</v>
      </c>
      <c r="BZ11" s="16" t="s">
        <v>23262</v>
      </c>
      <c r="CA11" s="15">
        <f>D3L104C5*D3L104C37</f>
        <v>10.073331155941355</v>
      </c>
      <c r="CB11" s="16" t="s">
        <v>23271</v>
      </c>
      <c r="CC11" s="15">
        <f>IF(D3L104C37=0,0,CHOOSE(MIN(D3L104C8,RUN_YEARS),B6L116C1,B6L117C1,B6L118C1,B6L119C1,B6L120C1))</f>
        <v>201249.97199999998</v>
      </c>
      <c r="CD11" s="16" t="s">
        <v>23263</v>
      </c>
      <c r="CE11" s="33">
        <f>IF(D3L104C39=0,0,D3L104C38/D3L104C39)</f>
        <v>5.0053826372414884E-5</v>
      </c>
      <c r="CF11" s="16" t="s">
        <v>23264</v>
      </c>
      <c r="CG11" s="32">
        <f>IF(D3L104C5=0,0,D3L104C38/D3L104C5)</f>
        <v>3.3605114258742963E-2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0.50242991238089707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80495.244399999996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381.79054327595958</v>
      </c>
      <c r="J13" s="16" t="s">
        <v>23335</v>
      </c>
      <c r="K13" s="21">
        <f>IF(FLOW_THRU_100PCT="Y",1,INDEX(VariabilityMatrix,D3L106C1,D3L106C8))</f>
        <v>0.50242991238089707</v>
      </c>
      <c r="L13" s="16" t="s">
        <v>23305</v>
      </c>
      <c r="M13" s="15">
        <f>IF(D3L106C2&lt;&gt;0,D3L106C2*D3L106C4,D3L106C3*D3L106C4)</f>
        <v>191.82298920599547</v>
      </c>
      <c r="N13" s="16" t="s">
        <v>4251</v>
      </c>
      <c r="O13" s="32">
        <f>0.45*CHOOSE(MIN(D3L106C8,RUN_YEARS),B3L110C1,B3L125C1,B3L140C1,B3L155C1,B3L170C1)</f>
        <v>0.43487769858356567</v>
      </c>
      <c r="P13" s="16" t="s">
        <v>23306</v>
      </c>
      <c r="Q13" s="15">
        <f>D3L106C5*D3L106C6</f>
        <v>83.419540081323476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405174094.60000002</v>
      </c>
      <c r="V13" s="16" t="s">
        <v>23307</v>
      </c>
      <c r="W13" s="33">
        <f>IF(D3L106C9=0,0,D3L106C7/D3L106C9)</f>
        <v>2.058856703651741E-7</v>
      </c>
      <c r="X13" s="16" t="s">
        <v>23308</v>
      </c>
      <c r="Y13" s="32">
        <f>IF(D3L106C5=0,0,D3L106C7/D3L106C5)</f>
        <v>0.43487769858356573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0.53151718715769136</v>
      </c>
      <c r="AL13" s="16" t="s">
        <v>23312</v>
      </c>
      <c r="AM13" s="15">
        <f>D3L106C5*D3L106C17</f>
        <v>101.9572156549509</v>
      </c>
      <c r="AN13" s="16" t="s">
        <v>23329</v>
      </c>
      <c r="AO13" s="15">
        <f>IF(D3L106C17=0,0,CHOOSE(MIN(D3L106C8,RUN_YEARS),A1L108C1,A1L108C6,A1L108C7,A1L108C8,A1L108C9))</f>
        <v>181493.51880000002</v>
      </c>
      <c r="AP13" s="16" t="s">
        <v>23313</v>
      </c>
      <c r="AQ13" s="33">
        <f>IF(D3L106C19=0,0,D3L106C18/D3L106C19)</f>
        <v>5.6176780487299076E-4</v>
      </c>
      <c r="AR13" s="16" t="s">
        <v>23314</v>
      </c>
      <c r="AS13" s="32">
        <f>IF(D3L106C5=0,0,D3L106C18/D3L106C5)</f>
        <v>0.53151718715769136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3.3605114258742963E-2</v>
      </c>
      <c r="BZ13" s="16" t="s">
        <v>23324</v>
      </c>
      <c r="CA13" s="15">
        <f>D3L106C5*D3L106C37</f>
        <v>6.4462334697210961</v>
      </c>
      <c r="CB13" s="16" t="s">
        <v>23333</v>
      </c>
      <c r="CC13" s="15">
        <f>IF(D3L106C37=0,0,CHOOSE(MIN(D3L106C8,RUN_YEARS),B6L116C1,B6L117C1,B6L118C1,B6L119C1,B6L120C1))</f>
        <v>201249.97199999998</v>
      </c>
      <c r="CD13" s="16" t="s">
        <v>23325</v>
      </c>
      <c r="CE13" s="33">
        <f>IF(D3L106C39=0,0,D3L106C38/D3L106C39)</f>
        <v>3.2030978219073225E-5</v>
      </c>
      <c r="CF13" s="16" t="s">
        <v>23326</v>
      </c>
      <c r="CG13" s="32">
        <f>IF(D3L106C5=0,0,D3L106C38/D3L106C5)</f>
        <v>3.3605114258742963E-2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0.50242991238089707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80495.244399999996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30.529802528114534</v>
      </c>
      <c r="J15" s="16" t="s">
        <v>23397</v>
      </c>
      <c r="K15" s="21">
        <f>IF(FLOW_THRU_100PCT="Y",1,INDEX(VariabilityMatrix,D3L108C1,D3L108C8))</f>
        <v>0.50703557707360414</v>
      </c>
      <c r="L15" s="16" t="s">
        <v>23367</v>
      </c>
      <c r="M15" s="15">
        <f>IF(D3L108C2&lt;&gt;0,D3L108C2*D3L108C4,D3L108C3*D3L108C4)</f>
        <v>15.479696042785731</v>
      </c>
      <c r="N15" s="16" t="s">
        <v>4251</v>
      </c>
      <c r="O15" s="32">
        <f>0.45*CHOOSE(MIN(D3L108C8,RUN_YEARS),B3L110C1,B3L125C1,B3L140C1,B3L155C1,B3L170C1)</f>
        <v>0.43538055744487841</v>
      </c>
      <c r="P15" s="16" t="s">
        <v>23368</v>
      </c>
      <c r="Q15" s="15">
        <f>D3L108C5*D3L108C6</f>
        <v>6.7395586921853301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411146963</v>
      </c>
      <c r="V15" s="16" t="s">
        <v>23369</v>
      </c>
      <c r="W15" s="33">
        <f>IF(D3L108C9=0,0,D3L108C7/D3L108C9)</f>
        <v>1.6392091633145129E-8</v>
      </c>
      <c r="X15" s="16" t="s">
        <v>23370</v>
      </c>
      <c r="Y15" s="32">
        <f>IF(D3L108C5=0,0,D3L108C7/D3L108C5)</f>
        <v>0.43538055744487841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0.5321317924326292</v>
      </c>
      <c r="AL15" s="16" t="s">
        <v>23374</v>
      </c>
      <c r="AM15" s="15">
        <f>D3L108C5*D3L108C17</f>
        <v>8.2372384015598481</v>
      </c>
      <c r="AN15" s="16" t="s">
        <v>23391</v>
      </c>
      <c r="AO15" s="15">
        <f>IF(D3L108C17=0,0,CHOOSE(MIN(D3L108C8,RUN_YEARS),A1L108C1,A1L108C6,A1L108C7,A1L108C8,A1L108C9))</f>
        <v>188571.79</v>
      </c>
      <c r="AP15" s="16" t="s">
        <v>23375</v>
      </c>
      <c r="AQ15" s="33">
        <f>IF(D3L108C19=0,0,D3L108C18/D3L108C19)</f>
        <v>4.3682241132461268E-5</v>
      </c>
      <c r="AR15" s="16" t="s">
        <v>23376</v>
      </c>
      <c r="AS15" s="32">
        <f>IF(D3L108C5=0,0,D3L108C18/D3L108C5)</f>
        <v>0.5321317924326292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3.2487650122492384E-2</v>
      </c>
      <c r="BZ15" s="16" t="s">
        <v>23386</v>
      </c>
      <c r="CA15" s="15">
        <f>D3L108C5*D3L108C37</f>
        <v>0.50289894904055277</v>
      </c>
      <c r="CB15" s="16" t="s">
        <v>23395</v>
      </c>
      <c r="CC15" s="15">
        <f>IF(D3L108C37=0,0,CHOOSE(MIN(D3L108C8,RUN_YEARS),B6L116C1,B6L117C1,B6L118C1,B6L119C1,B6L120C1))</f>
        <v>201912.18</v>
      </c>
      <c r="CD15" s="16" t="s">
        <v>23387</v>
      </c>
      <c r="CE15" s="33">
        <f>IF(D3L108C39=0,0,D3L108C38/D3L108C39)</f>
        <v>2.4906815876117665E-6</v>
      </c>
      <c r="CF15" s="16" t="s">
        <v>23388</v>
      </c>
      <c r="CG15" s="32">
        <f>IF(D3L108C5=0,0,D3L108C38/D3L108C5)</f>
        <v>3.2487650122492384E-2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0.50703557707360414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83853.376999999993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0.50242991238089707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0.43487769858356567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405174094.60000002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0.53151718715769136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181493.51880000002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3.3605114258742963E-2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201249.97199999998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8811.3642667792283</v>
      </c>
      <c r="J18" s="16" t="s">
        <v>23491</v>
      </c>
      <c r="K18" s="21">
        <f>IF(FLOW_THRU_100PCT="Y",1,INDEX(VariabilityMatrix,D3L111C1,D3L111C8))</f>
        <v>0.62704641031697106</v>
      </c>
      <c r="L18" s="16" t="s">
        <v>23461</v>
      </c>
      <c r="M18" s="15">
        <f>IF(D3L111C2&lt;&gt;0,D3L111C2*D3L111C4,D3L111C3*D3L111C4)</f>
        <v>5525.1343334791445</v>
      </c>
      <c r="N18" s="16" t="s">
        <v>4251</v>
      </c>
      <c r="O18" s="32">
        <f>0.45*CHOOSE(MIN(D3L111C8,RUN_YEARS),B3L110C1,B3L125C1,B3L140C1,B3L155C1,B3L170C1)</f>
        <v>0.43487769858356567</v>
      </c>
      <c r="P18" s="16" t="s">
        <v>23462</v>
      </c>
      <c r="Q18" s="15">
        <f>D3L111C5*D3L111C6</f>
        <v>2402.7577033084535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405174094.60000002</v>
      </c>
      <c r="V18" s="16" t="s">
        <v>23463</v>
      </c>
      <c r="W18" s="33">
        <f>IF(D3L111C9=0,0,D3L111C7/D3L111C9)</f>
        <v>5.9301859011507829E-6</v>
      </c>
      <c r="X18" s="16" t="s">
        <v>23464</v>
      </c>
      <c r="Y18" s="32">
        <f>IF(D3L111C5=0,0,D3L111C7/D3L111C5)</f>
        <v>0.43487769858356567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0.53151718715769136</v>
      </c>
      <c r="AL18" s="16" t="s">
        <v>23468</v>
      </c>
      <c r="AM18" s="15">
        <f>D3L111C5*D3L111C17</f>
        <v>2936.7038595992208</v>
      </c>
      <c r="AN18" s="16" t="s">
        <v>23485</v>
      </c>
      <c r="AO18" s="15">
        <f>IF(D3L111C17=0,0,CHOOSE(MIN(D3L111C8,RUN_YEARS),A1L108C1,A1L108C6,A1L108C7,A1L108C8,A1L108C9))</f>
        <v>181493.51880000002</v>
      </c>
      <c r="AP18" s="16" t="s">
        <v>23469</v>
      </c>
      <c r="AQ18" s="33">
        <f>IF(D3L111C19=0,0,D3L111C18/D3L111C19)</f>
        <v>1.6180764354650996E-2</v>
      </c>
      <c r="AR18" s="16" t="s">
        <v>23470</v>
      </c>
      <c r="AS18" s="32">
        <f>IF(D3L111C5=0,0,D3L111C18/D3L111C5)</f>
        <v>0.53151718715769136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3.3605114258742963E-2</v>
      </c>
      <c r="BZ18" s="16" t="s">
        <v>23480</v>
      </c>
      <c r="CA18" s="15">
        <f>D3L111C5*D3L111C37</f>
        <v>185.67277057147029</v>
      </c>
      <c r="CB18" s="16" t="s">
        <v>23489</v>
      </c>
      <c r="CC18" s="15">
        <f>IF(D3L111C37=0,0,CHOOSE(MIN(D3L111C8,RUN_YEARS),B6L116C1,B6L117C1,B6L118C1,B6L119C1,B6L120C1))</f>
        <v>201249.97199999998</v>
      </c>
      <c r="CD18" s="16" t="s">
        <v>23481</v>
      </c>
      <c r="CE18" s="33">
        <f>IF(D3L111C39=0,0,D3L111C38/D3L111C39)</f>
        <v>9.2259774610786184E-4</v>
      </c>
      <c r="CF18" s="16" t="s">
        <v>23482</v>
      </c>
      <c r="CG18" s="32">
        <f>IF(D3L111C5=0,0,D3L111C38/D3L111C5)</f>
        <v>3.3605114258742963E-2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0.24509333403043171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80495.244399999996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2561.4007109240115</v>
      </c>
      <c r="J20" s="16" t="s">
        <v>23555</v>
      </c>
      <c r="K20" s="21">
        <f>IF(FLOW_THRU_100PCT="Y",1,INDEX(VariabilityMatrix,D3L113C1,D3L113C8))</f>
        <v>0.62704641031697106</v>
      </c>
      <c r="L20" s="16" t="s">
        <v>23525</v>
      </c>
      <c r="M20" s="15">
        <f>IF(D3L113C2&lt;&gt;0,D3L113C2*D3L113C4,D3L113C3*D3L113C4)</f>
        <v>1606.117121168239</v>
      </c>
      <c r="N20" s="16" t="s">
        <v>4251</v>
      </c>
      <c r="O20" s="32">
        <f>0.45*CHOOSE(MIN(D3L113C8,RUN_YEARS),B3L110C1,B3L125C1,B3L140C1,B3L155C1,B3L170C1)</f>
        <v>0.43487769858356567</v>
      </c>
      <c r="P20" s="16" t="s">
        <v>23526</v>
      </c>
      <c r="Q20" s="15">
        <f>D3L113C5*D3L113C6</f>
        <v>698.46451730930562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405174094.60000002</v>
      </c>
      <c r="V20" s="16" t="s">
        <v>23527</v>
      </c>
      <c r="W20" s="33">
        <f>IF(D3L113C9=0,0,D3L113C7/D3L113C9)</f>
        <v>1.7238627212799739E-6</v>
      </c>
      <c r="X20" s="16" t="s">
        <v>23528</v>
      </c>
      <c r="Y20" s="32">
        <f>IF(D3L113C5=0,0,D3L113C7/D3L113C5)</f>
        <v>0.43487769858356562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0.53151718715769136</v>
      </c>
      <c r="AL20" s="16" t="s">
        <v>23532</v>
      </c>
      <c r="AM20" s="15">
        <f>D3L113C5*D3L113C17</f>
        <v>853.67885448915138</v>
      </c>
      <c r="AN20" s="16" t="s">
        <v>23549</v>
      </c>
      <c r="AO20" s="15">
        <f>IF(D3L113C17=0,0,CHOOSE(MIN(D3L113C8,RUN_YEARS),A1L108C1,A1L108C6,A1L108C7,A1L108C8,A1L108C9))</f>
        <v>181493.51880000002</v>
      </c>
      <c r="AP20" s="16" t="s">
        <v>23533</v>
      </c>
      <c r="AQ20" s="33">
        <f>IF(D3L113C19=0,0,D3L113C18/D3L113C19)</f>
        <v>4.7036327254742242E-3</v>
      </c>
      <c r="AR20" s="16" t="s">
        <v>23534</v>
      </c>
      <c r="AS20" s="32">
        <f>IF(D3L113C5=0,0,D3L113C18/D3L113C5)</f>
        <v>0.53151718715769136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3.3605114258742963E-2</v>
      </c>
      <c r="BZ20" s="16" t="s">
        <v>23544</v>
      </c>
      <c r="CA20" s="15">
        <f>D3L113C5*D3L113C37</f>
        <v>53.973749369781991</v>
      </c>
      <c r="CB20" s="16" t="s">
        <v>23553</v>
      </c>
      <c r="CC20" s="15">
        <f>IF(D3L113C37=0,0,CHOOSE(MIN(D3L113C8,RUN_YEARS),B6L116C1,B6L117C1,B6L118C1,B6L119C1,B6L120C1))</f>
        <v>201249.97199999998</v>
      </c>
      <c r="CD20" s="16" t="s">
        <v>23545</v>
      </c>
      <c r="CE20" s="33">
        <f>IF(D3L113C39=0,0,D3L113C38/D3L113C39)</f>
        <v>2.6819258076608328E-4</v>
      </c>
      <c r="CF20" s="16" t="s">
        <v>23546</v>
      </c>
      <c r="CG20" s="32">
        <f>IF(D3L113C5=0,0,D3L113C38/D3L113C5)</f>
        <v>3.3605114258742963E-2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4218.4665857461323</v>
      </c>
      <c r="J21" s="16" t="s">
        <v>23587</v>
      </c>
      <c r="K21" s="21">
        <f>IF(FLOW_THRU_100PCT="Y",1,INDEX(VariabilityMatrix,D3L114C1,D3L114C8))</f>
        <v>0.50242991238089707</v>
      </c>
      <c r="L21" s="16" t="s">
        <v>23557</v>
      </c>
      <c r="M21" s="15">
        <f>IF(D3L114C2&lt;&gt;0,D3L114C2*D3L114C4,D3L114C3*D3L114C4)</f>
        <v>2119.4837970581711</v>
      </c>
      <c r="N21" s="16" t="s">
        <v>4251</v>
      </c>
      <c r="O21" s="32">
        <f>0.45*CHOOSE(MIN(D3L114C8,RUN_YEARS),B3L110C1,B3L125C1,B3L140C1,B3L155C1,B3L170C1)</f>
        <v>0.43487769858356567</v>
      </c>
      <c r="P21" s="16" t="s">
        <v>23558</v>
      </c>
      <c r="Q21" s="15">
        <f>D3L114C5*D3L114C6</f>
        <v>921.71623584981467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405174094.60000002</v>
      </c>
      <c r="V21" s="16" t="s">
        <v>23559</v>
      </c>
      <c r="W21" s="33">
        <f>IF(D3L114C9=0,0,D3L114C7/D3L114C9)</f>
        <v>2.2748646770217638E-6</v>
      </c>
      <c r="X21" s="16" t="s">
        <v>23560</v>
      </c>
      <c r="Y21" s="32">
        <f>IF(D3L114C5=0,0,D3L114C7/D3L114C5)</f>
        <v>0.43487769858356567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0.53151718715769136</v>
      </c>
      <c r="AL21" s="16" t="s">
        <v>23564</v>
      </c>
      <c r="AM21" s="15">
        <f>D3L114C5*D3L114C17</f>
        <v>1126.5420660386624</v>
      </c>
      <c r="AN21" s="16" t="s">
        <v>23581</v>
      </c>
      <c r="AO21" s="15">
        <f>IF(D3L114C17=0,0,CHOOSE(MIN(D3L114C8,RUN_YEARS),A1L108C1,A1L108C6,A1L108C7,A1L108C8,A1L108C9))</f>
        <v>181493.51880000002</v>
      </c>
      <c r="AP21" s="16" t="s">
        <v>23565</v>
      </c>
      <c r="AQ21" s="33">
        <f>IF(D3L114C19=0,0,D3L114C18/D3L114C19)</f>
        <v>6.2070649877039152E-3</v>
      </c>
      <c r="AR21" s="16" t="s">
        <v>23566</v>
      </c>
      <c r="AS21" s="32">
        <f>IF(D3L114C5=0,0,D3L114C18/D3L114C5)</f>
        <v>0.53151718715769136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3.3605114258742963E-2</v>
      </c>
      <c r="BZ21" s="16" t="s">
        <v>23576</v>
      </c>
      <c r="CA21" s="15">
        <f>D3L114C5*D3L114C37</f>
        <v>71.225495169694227</v>
      </c>
      <c r="CB21" s="16" t="s">
        <v>23585</v>
      </c>
      <c r="CC21" s="15">
        <f>IF(D3L114C37=0,0,CHOOSE(MIN(D3L114C8,RUN_YEARS),B6L116C1,B6L117C1,B6L118C1,B6L119C1,B6L120C1))</f>
        <v>201249.97199999998</v>
      </c>
      <c r="CD21" s="16" t="s">
        <v>23577</v>
      </c>
      <c r="CE21" s="33">
        <f>IF(D3L114C39=0,0,D3L114C38/D3L114C39)</f>
        <v>3.5391555318921601E-4</v>
      </c>
      <c r="CF21" s="16" t="s">
        <v>23578</v>
      </c>
      <c r="CG21" s="32">
        <f>IF(D3L114C5=0,0,D3L114C38/D3L114C5)</f>
        <v>3.3605114258742963E-2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0.50242991238089707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80495.244399999996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203.93222025802348</v>
      </c>
      <c r="J23" s="16" t="s">
        <v>23649</v>
      </c>
      <c r="K23" s="21">
        <f>IF(FLOW_THRU_100PCT="Y",1,INDEX(VariabilityMatrix,D3L116C1,D3L116C8))</f>
        <v>0.50703557707360414</v>
      </c>
      <c r="L23" s="16" t="s">
        <v>23619</v>
      </c>
      <c r="M23" s="15">
        <f>IF(D3L116C2&lt;&gt;0,D3L116C2*D3L116C4,D3L116C3*D3L116C4)</f>
        <v>103.40089098242828</v>
      </c>
      <c r="N23" s="16" t="s">
        <v>4251</v>
      </c>
      <c r="O23" s="32">
        <f>0.45*CHOOSE(MIN(D3L116C8,RUN_YEARS),B3L110C1,B3L125C1,B3L140C1,B3L155C1,B3L170C1)</f>
        <v>0.43538055744487841</v>
      </c>
      <c r="P23" s="16" t="s">
        <v>23620</v>
      </c>
      <c r="Q23" s="15">
        <f>D3L116C5*D3L116C6</f>
        <v>45.018737556226725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411146963</v>
      </c>
      <c r="V23" s="16" t="s">
        <v>23621</v>
      </c>
      <c r="W23" s="33">
        <f>IF(D3L116C9=0,0,D3L116C7/D3L116C9)</f>
        <v>1.0949548849331212E-7</v>
      </c>
      <c r="X23" s="16" t="s">
        <v>23622</v>
      </c>
      <c r="Y23" s="32">
        <f>IF(D3L116C5=0,0,D3L116C7/D3L116C5)</f>
        <v>0.43538055744487841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0.5321317924326292</v>
      </c>
      <c r="AL23" s="16" t="s">
        <v>23626</v>
      </c>
      <c r="AM23" s="15">
        <f>D3L116C5*D3L116C17</f>
        <v>55.022901457610445</v>
      </c>
      <c r="AN23" s="16" t="s">
        <v>23643</v>
      </c>
      <c r="AO23" s="15">
        <f>IF(D3L116C17=0,0,CHOOSE(MIN(D3L116C8,RUN_YEARS),A1L108C1,A1L108C6,A1L108C7,A1L108C8,A1L108C9))</f>
        <v>188571.79</v>
      </c>
      <c r="AP23" s="16" t="s">
        <v>23627</v>
      </c>
      <c r="AQ23" s="33">
        <f>IF(D3L116C19=0,0,D3L116C18/D3L116C19)</f>
        <v>2.917875545308789E-4</v>
      </c>
      <c r="AR23" s="16" t="s">
        <v>23628</v>
      </c>
      <c r="AS23" s="32">
        <f>IF(D3L116C5=0,0,D3L116C18/D3L116C5)</f>
        <v>0.5321317924326292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3.2487650122492384E-2</v>
      </c>
      <c r="BZ23" s="16" t="s">
        <v>23638</v>
      </c>
      <c r="CA23" s="15">
        <f>D3L116C5*D3L116C37</f>
        <v>3.3592519685911078</v>
      </c>
      <c r="CB23" s="16" t="s">
        <v>23647</v>
      </c>
      <c r="CC23" s="15">
        <f>IF(D3L116C37=0,0,CHOOSE(MIN(D3L116C8,RUN_YEARS),B6L116C1,B6L117C1,B6L118C1,B6L119C1,B6L120C1))</f>
        <v>201912.18</v>
      </c>
      <c r="CD23" s="16" t="s">
        <v>23639</v>
      </c>
      <c r="CE23" s="33">
        <f>IF(D3L116C39=0,0,D3L116C38/D3L116C39)</f>
        <v>1.6637193301519045E-5</v>
      </c>
      <c r="CF23" s="16" t="s">
        <v>23640</v>
      </c>
      <c r="CG23" s="32">
        <f>IF(D3L116C5=0,0,D3L116C38/D3L116C5)</f>
        <v>3.2487650122492384E-2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0.50703557707360414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83853.376999999993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0.50703557707360414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0.43538055744487841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411146963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0.5321317924326292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188571.79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3.2487650122492384E-2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201912.18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0.50703557707360414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83853.376999999993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0.50703557707360414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0.43538055744487841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411146963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0.5321317924326292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188571.79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3.2487650122492384E-2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201912.18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0.50703557707360414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83853.376999999993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0.50703557707360414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0.43538055744487841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411146963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0.5321317924326292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188571.79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3.2487650122492384E-2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201912.18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0.50703557707360414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83853.376999999993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0.50703557707360414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0.43538055744487841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411146963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0.5321317924326292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188571.79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3.2487650122492384E-2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201912.18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0.50703557707360414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83853.376999999993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0.50703557707360414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0.43538055744487841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411146963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0.5321317924326292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188571.79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3.2487650122492384E-2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201912.18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0.50703557707360414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83853.376999999993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84.156602711801483</v>
      </c>
      <c r="J35" s="16" t="s">
        <v>24021</v>
      </c>
      <c r="K35" s="21">
        <f>IF(FLOW_THRU_100PCT="Y",1,D3L101C4)</f>
        <v>0.63631930809837978</v>
      </c>
      <c r="L35" s="16" t="s">
        <v>23991</v>
      </c>
      <c r="M35" s="15">
        <f>IF(D3L128C2&lt;&gt;0,D3L128C2*D3L128C4,D3L128C3*D3L128C4)</f>
        <v>53.550471209483753</v>
      </c>
      <c r="N35" s="16" t="s">
        <v>4251</v>
      </c>
      <c r="O35" s="32">
        <f>0.45*CHOOSE(MIN(D3L128C8,RUN_YEARS),B3L110C1,B3L125C1,B3L140C1,B3L155C1,B3L170C1)</f>
        <v>0.43538055744487841</v>
      </c>
      <c r="P35" s="16" t="s">
        <v>23992</v>
      </c>
      <c r="Q35" s="15">
        <f>D3L128C5*D3L128C6</f>
        <v>23.314834006620949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411146963</v>
      </c>
      <c r="V35" s="16" t="s">
        <v>23993</v>
      </c>
      <c r="W35" s="33">
        <f>IF(D3L128C9=0,0,D3L128C7/D3L128C9)</f>
        <v>5.6706813146570531E-8</v>
      </c>
      <c r="X35" s="16" t="s">
        <v>23994</v>
      </c>
      <c r="Y35" s="32">
        <f>IF(D3L128C5=0,0,D3L128C7/D3L128C5)</f>
        <v>0.43538055744487841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0.5321317924326292</v>
      </c>
      <c r="AL35" s="16" t="s">
        <v>23998</v>
      </c>
      <c r="AM35" s="15">
        <f>D3L128C5*D3L128C17</f>
        <v>28.495908230314495</v>
      </c>
      <c r="AN35" s="16" t="s">
        <v>24015</v>
      </c>
      <c r="AO35" s="15">
        <f>IF(D3L128C17=0,0,CHOOSE(MIN(D3L128C8,RUN_YEARS),A1L108C1,A1L108C6,A1L108C7,A1L108C8,A1L108C9))</f>
        <v>188571.79</v>
      </c>
      <c r="AP35" s="16" t="s">
        <v>23999</v>
      </c>
      <c r="AQ35" s="33">
        <f>IF(D3L128C19=0,0,D3L128C18/D3L128C19)</f>
        <v>1.5111437522184252E-4</v>
      </c>
      <c r="AR35" s="16" t="s">
        <v>24000</v>
      </c>
      <c r="AS35" s="32">
        <f>IF(D3L128C5=0,0,D3L128C18/D3L128C5)</f>
        <v>0.5321317924326292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3.2487650122492384E-2</v>
      </c>
      <c r="BZ35" s="16" t="s">
        <v>24010</v>
      </c>
      <c r="CA35" s="15">
        <f>D3L128C5*D3L128C37</f>
        <v>1.7397289725483098</v>
      </c>
      <c r="CB35" s="16" t="s">
        <v>24019</v>
      </c>
      <c r="CC35" s="15">
        <f>IF(D3L128C37=0,0,CHOOSE(MIN(D3L128C8,RUN_YEARS),B6L116C1,B6L117C1,B6L118C1,B6L119C1,B6L120C1))</f>
        <v>201912.18</v>
      </c>
      <c r="CD35" s="16" t="s">
        <v>24011</v>
      </c>
      <c r="CE35" s="33">
        <f>IF(D3L128C39=0,0,D3L128C38/D3L128C39)</f>
        <v>8.6162656088815942E-6</v>
      </c>
      <c r="CF35" s="16" t="s">
        <v>24012</v>
      </c>
      <c r="CG35" s="32">
        <f>IF(D3L128C5=0,0,D3L128C38/D3L128C5)</f>
        <v>3.2487650122492384E-2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0.50242991238089707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0.43487769858356567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405174094.60000002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0.53151718715769136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181493.51880000002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3.3605114258742963E-2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201249.97199999998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761.31933629001935</v>
      </c>
      <c r="J37" s="16" t="s">
        <v>24083</v>
      </c>
      <c r="K37" s="21">
        <f>IF(FLOW_THRU_100PCT="Y",1,INDEX(VariabilityMatrix,D3L130C1,D3L130C8))</f>
        <v>0.50731682038623638</v>
      </c>
      <c r="L37" s="16" t="s">
        <v>24053</v>
      </c>
      <c r="M37" s="15">
        <f>IF(D3L130C2&lt;&gt;0,D3L130C2*D3L130C4,D3L130C3*D3L130C4)</f>
        <v>386.23010498521245</v>
      </c>
      <c r="N37" s="16" t="s">
        <v>4251</v>
      </c>
      <c r="O37" s="32">
        <f>0.45*CHOOSE(MIN(D3L130C8,RUN_YEARS),B3L110C1,B3L125C1,B3L140C1,B3L155C1,B3L170C1)</f>
        <v>0.43502721889440488</v>
      </c>
      <c r="P37" s="16" t="s">
        <v>24054</v>
      </c>
      <c r="Q37" s="15">
        <f>D3L130C5*D3L130C6</f>
        <v>168.02060842501101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411283556</v>
      </c>
      <c r="V37" s="16" t="s">
        <v>24055</v>
      </c>
      <c r="W37" s="33">
        <f>IF(D3L130C9=0,0,D3L130C7/D3L130C9)</f>
        <v>4.0852741611923579E-7</v>
      </c>
      <c r="X37" s="16" t="s">
        <v>24056</v>
      </c>
      <c r="Y37" s="32">
        <f>IF(D3L130C5=0,0,D3L130C7/D3L130C5)</f>
        <v>0.43502721889440493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0.53169993420427264</v>
      </c>
      <c r="AL37" s="16" t="s">
        <v>24060</v>
      </c>
      <c r="AM37" s="15">
        <f>D3L130C5*D3L130C17</f>
        <v>205.35852140834677</v>
      </c>
      <c r="AN37" s="16" t="s">
        <v>24077</v>
      </c>
      <c r="AO37" s="15">
        <f>IF(D3L130C17=0,0,CHOOSE(MIN(D3L130C8,RUN_YEARS),A1L108C1,A1L108C6,A1L108C7,A1L108C8,A1L108C9))</f>
        <v>188009.78633333332</v>
      </c>
      <c r="AP37" s="16" t="s">
        <v>24061</v>
      </c>
      <c r="AQ37" s="33">
        <f>IF(D3L130C19=0,0,D3L130C18/D3L130C19)</f>
        <v>1.0922757023097451E-3</v>
      </c>
      <c r="AR37" s="16" t="s">
        <v>24062</v>
      </c>
      <c r="AS37" s="32">
        <f>IF(D3L130C5=0,0,D3L130C18/D3L130C5)</f>
        <v>0.53169993420427264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3.3272846901322484E-2</v>
      </c>
      <c r="BZ37" s="16" t="s">
        <v>24072</v>
      </c>
      <c r="CA37" s="15">
        <f>D3L130C5*D3L130C37</f>
        <v>12.850975151854684</v>
      </c>
      <c r="CB37" s="16" t="s">
        <v>24081</v>
      </c>
      <c r="CC37" s="15">
        <f>IF(D3L130C37=0,0,CHOOSE(MIN(D3L130C8,RUN_YEARS),B6L116C1,B6L117C1,B6L118C1,B6L119C1,B6L120C1))</f>
        <v>206343.33999999997</v>
      </c>
      <c r="CD37" s="16" t="s">
        <v>24073</v>
      </c>
      <c r="CE37" s="33">
        <f>IF(D3L130C39=0,0,D3L130C38/D3L130C39)</f>
        <v>6.2279573219347359E-5</v>
      </c>
      <c r="CF37" s="16" t="s">
        <v>24074</v>
      </c>
      <c r="CG37" s="32">
        <f>IF(D3L130C5=0,0,D3L130C38/D3L130C5)</f>
        <v>3.3272846901322484E-2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83853.376999999993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0.50242991238089707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80495.244399999996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0.50731682038623638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83206.539999999994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22477.164009632248</v>
      </c>
      <c r="J41" s="16" t="s">
        <v>24206</v>
      </c>
      <c r="K41" s="21">
        <f>IF(FLOW_THRU_100PCT="Y",1,INDEX(VariabilityMatrix,D3L134C1,D3L134C8))</f>
        <v>0.63631930809837978</v>
      </c>
      <c r="L41" s="16" t="s">
        <v>24176</v>
      </c>
      <c r="M41" s="15">
        <f>IF(D3L134C2&lt;&gt;0,D3L134C2*D3L134C4,D3L134C3*D3L134C4)</f>
        <v>14302.653450622996</v>
      </c>
      <c r="N41" s="16" t="s">
        <v>4251</v>
      </c>
      <c r="O41" s="32">
        <f>0.45*CHOOSE(MIN(D3L134C8,RUN_YEARS),B3L110C1,B3L125C1,B3L140C1,B3L155C1,B3L170C1)</f>
        <v>0.43502721889440488</v>
      </c>
      <c r="P41" s="16" t="s">
        <v>24177</v>
      </c>
      <c r="Q41" s="15">
        <f>D3L134C5*D3L134C6</f>
        <v>6222.0435534349854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411283556</v>
      </c>
      <c r="V41" s="16" t="s">
        <v>24178</v>
      </c>
      <c r="W41" s="33">
        <f>IF(D3L134C9=0,0,D3L134C7/D3L134C9)</f>
        <v>1.512835478750574E-5</v>
      </c>
      <c r="X41" s="16" t="s">
        <v>24179</v>
      </c>
      <c r="Y41" s="32">
        <f>IF(D3L134C5=0,0,D3L134C7/D3L134C5)</f>
        <v>0.43502721889440488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0.53169993420427264</v>
      </c>
      <c r="AL41" s="16" t="s">
        <v>24183</v>
      </c>
      <c r="AM41" s="15">
        <f>D3L134C5*D3L134C17</f>
        <v>7604.7198986427602</v>
      </c>
      <c r="AN41" s="16" t="s">
        <v>24200</v>
      </c>
      <c r="AO41" s="15">
        <f>IF(D3L134C17=0,0,CHOOSE(MIN(D3L134C8,RUN_YEARS),A1L108C1,A1L108C6,A1L108C7,A1L108C8,A1L108C9))</f>
        <v>188009.78633333332</v>
      </c>
      <c r="AP41" s="16" t="s">
        <v>24184</v>
      </c>
      <c r="AQ41" s="33">
        <f>IF(D3L134C19=0,0,D3L134C18/D3L134C19)</f>
        <v>4.0448532211828148E-2</v>
      </c>
      <c r="AR41" s="16" t="s">
        <v>24185</v>
      </c>
      <c r="AS41" s="32">
        <f>IF(D3L134C5=0,0,D3L134C18/D3L134C5)</f>
        <v>0.53169993420427264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3.3272846901322484E-2</v>
      </c>
      <c r="BZ41" s="16" t="s">
        <v>24195</v>
      </c>
      <c r="CA41" s="15">
        <f>D3L134C5*D3L134C37</f>
        <v>475.88999854525071</v>
      </c>
      <c r="CB41" s="16" t="s">
        <v>24204</v>
      </c>
      <c r="CC41" s="15">
        <f>IF(D3L134C37=0,0,CHOOSE(MIN(D3L134C8,RUN_YEARS),B6L116C1,B6L117C1,B6L118C1,B6L119C1,B6L120C1))</f>
        <v>206343.33999999997</v>
      </c>
      <c r="CD41" s="16" t="s">
        <v>24196</v>
      </c>
      <c r="CE41" s="33">
        <f>IF(D3L134C39=0,0,D3L134C38/D3L134C39)</f>
        <v>2.3063017131798426E-3</v>
      </c>
      <c r="CF41" s="16" t="s">
        <v>24197</v>
      </c>
      <c r="CG41" s="32">
        <f>IF(D3L134C5=0,0,D3L134C38/D3L134C5)</f>
        <v>3.3272846901322484E-2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1592.4668571071675</v>
      </c>
      <c r="J42" s="16" t="s">
        <v>24021</v>
      </c>
      <c r="K42" s="21">
        <f>IF(FLOW_THRU_100PCT="Y",1,D3L101C4)</f>
        <v>0.63631930809837978</v>
      </c>
      <c r="L42" s="16" t="s">
        <v>24208</v>
      </c>
      <c r="M42" s="15">
        <f>IF(D3L135C2&lt;&gt;0,D3L135C2*D3L135C4,D3L135C3*D3L135C4)</f>
        <v>1013.3174086840343</v>
      </c>
      <c r="N42" s="16" t="s">
        <v>4251</v>
      </c>
      <c r="O42" s="32">
        <f>0.45*CHOOSE(MIN(D3L135C8,RUN_YEARS),B3L110C1,B3L125C1,B3L140C1,B3L155C1,B3L170C1)</f>
        <v>0.43502721889440488</v>
      </c>
      <c r="P42" s="16" t="s">
        <v>24209</v>
      </c>
      <c r="Q42" s="15">
        <f>D3L135C5*D3L135C6</f>
        <v>440.82065415710048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411283556</v>
      </c>
      <c r="V42" s="16" t="s">
        <v>24210</v>
      </c>
      <c r="W42" s="33">
        <f>IF(D3L135C9=0,0,D3L135C7/D3L135C9)</f>
        <v>1.071816871173669E-6</v>
      </c>
      <c r="X42" s="16" t="s">
        <v>24211</v>
      </c>
      <c r="Y42" s="32">
        <f>IF(D3L135C5=0,0,D3L135C7/D3L135C5)</f>
        <v>0.43502721889440488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0.53169993420427264</v>
      </c>
      <c r="AL42" s="16" t="s">
        <v>24215</v>
      </c>
      <c r="AM42" s="15">
        <f>D3L135C5*D3L135C17</f>
        <v>538.78079952534506</v>
      </c>
      <c r="AN42" s="16" t="s">
        <v>24232</v>
      </c>
      <c r="AO42" s="15">
        <f>IF(D3L135C17=0,0,CHOOSE(MIN(D3L135C8,RUN_YEARS),A1L108C1,A1L108C6,A1L108C7,A1L108C8,A1L108C9))</f>
        <v>188009.78633333332</v>
      </c>
      <c r="AP42" s="16" t="s">
        <v>24216</v>
      </c>
      <c r="AQ42" s="33">
        <f>IF(D3L135C19=0,0,D3L135C18/D3L135C19)</f>
        <v>2.8657061423925548E-3</v>
      </c>
      <c r="AR42" s="16" t="s">
        <v>24217</v>
      </c>
      <c r="AS42" s="32">
        <f>IF(D3L135C5=0,0,D3L135C18/D3L135C5)</f>
        <v>0.53169993420427264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3.3272846901322484E-2</v>
      </c>
      <c r="BZ42" s="16" t="s">
        <v>24227</v>
      </c>
      <c r="CA42" s="15">
        <f>D3L135C5*D3L135C37</f>
        <v>33.715955001588696</v>
      </c>
      <c r="CB42" s="16" t="s">
        <v>24236</v>
      </c>
      <c r="CC42" s="15">
        <f>IF(D3L135C37=0,0,CHOOSE(MIN(D3L135C8,RUN_YEARS),B6L116C1,B6L117C1,B6L118C1,B6L119C1,B6L120C1))</f>
        <v>206343.33999999997</v>
      </c>
      <c r="CD42" s="16" t="s">
        <v>24228</v>
      </c>
      <c r="CE42" s="33">
        <f>IF(D3L135C39=0,0,D3L135C38/D3L135C39)</f>
        <v>1.6339735026867696E-4</v>
      </c>
      <c r="CF42" s="16" t="s">
        <v>24229</v>
      </c>
      <c r="CG42" s="32">
        <f>IF(D3L135C5=0,0,D3L135C38/D3L135C5)</f>
        <v>3.3272846901322484E-2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0.63682636026500317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0.43538055744487841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411146963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0.5321317924326292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188571.79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3.2487650122492384E-2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201912.18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48096.429473446326</v>
      </c>
      <c r="J44" s="16" t="s">
        <v>24301</v>
      </c>
      <c r="K44" s="21">
        <f>IF(FLOW_THRU_100PCT="Y",1,INDEX(VariabilityMatrix,D3L137C1,D3L137C8))</f>
        <v>0.63631930809837978</v>
      </c>
      <c r="L44" s="16" t="s">
        <v>24271</v>
      </c>
      <c r="M44" s="15">
        <f>IF(D3L137C2&lt;&gt;0,D3L137C2*D3L137C4,D3L137C3*D3L137C4)</f>
        <v>30604.686724545885</v>
      </c>
      <c r="N44" s="16" t="s">
        <v>4251</v>
      </c>
      <c r="O44" s="32">
        <f>0.45*CHOOSE(MIN(D3L137C8,RUN_YEARS),B3L110C1,B3L125C1,B3L140C1,B3L155C1,B3L170C1)</f>
        <v>0.43502721889440488</v>
      </c>
      <c r="P44" s="16" t="s">
        <v>24272</v>
      </c>
      <c r="Q44" s="15">
        <f>D3L137C5*D3L137C6</f>
        <v>13313.87175091371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411283556</v>
      </c>
      <c r="V44" s="16" t="s">
        <v>24273</v>
      </c>
      <c r="W44" s="33">
        <f>IF(D3L137C9=0,0,D3L137C7/D3L137C9)</f>
        <v>3.2371514875040883E-5</v>
      </c>
      <c r="X44" s="16" t="s">
        <v>24274</v>
      </c>
      <c r="Y44" s="32">
        <f>IF(D3L137C5=0,0,D3L137C7/D3L137C5)</f>
        <v>0.43502721889440488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0.53169993420427264</v>
      </c>
      <c r="AL44" s="16" t="s">
        <v>24278</v>
      </c>
      <c r="AM44" s="15">
        <f>D3L137C5*D3L137C17</f>
        <v>16272.509917783424</v>
      </c>
      <c r="AN44" s="16" t="s">
        <v>24295</v>
      </c>
      <c r="AO44" s="15">
        <f>IF(D3L137C17=0,0,CHOOSE(MIN(D3L137C8,RUN_YEARS),A1L108C1,A1L108C6,A1L108C7,A1L108C8,A1L108C9))</f>
        <v>188009.78633333332</v>
      </c>
      <c r="AP44" s="16" t="s">
        <v>24279</v>
      </c>
      <c r="AQ44" s="33">
        <f>IF(D3L137C19=0,0,D3L137C18/D3L137C19)</f>
        <v>8.6551398388023046E-2</v>
      </c>
      <c r="AR44" s="16" t="s">
        <v>24280</v>
      </c>
      <c r="AS44" s="32">
        <f>IF(D3L137C5=0,0,D3L137C18/D3L137C5)</f>
        <v>0.53169993420427264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3.3272846901322484E-2</v>
      </c>
      <c r="BZ44" s="16" t="s">
        <v>24290</v>
      </c>
      <c r="CA44" s="15">
        <f>D3L137C5*D3L137C37</f>
        <v>1018.3050558487519</v>
      </c>
      <c r="CB44" s="16" t="s">
        <v>24299</v>
      </c>
      <c r="CC44" s="15">
        <f>IF(D3L137C37=0,0,CHOOSE(MIN(D3L137C8,RUN_YEARS),B6L116C1,B6L117C1,B6L118C1,B6L119C1,B6L120C1))</f>
        <v>206343.33999999997</v>
      </c>
      <c r="CD44" s="16" t="s">
        <v>24291</v>
      </c>
      <c r="CE44" s="33">
        <f>IF(D3L137C39=0,0,D3L137C38/D3L137C39)</f>
        <v>4.9350032613058991E-3</v>
      </c>
      <c r="CF44" s="16" t="s">
        <v>24292</v>
      </c>
      <c r="CG44" s="32">
        <f>IF(D3L137C5=0,0,D3L137C38/D3L137C5)</f>
        <v>3.3272846901322484E-2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7997.4134495296921</v>
      </c>
      <c r="J45" s="16" t="s">
        <v>24333</v>
      </c>
      <c r="K45" s="21">
        <f>IF(FLOW_THRU_100PCT="Y",1,INDEX(VariabilityMatrix,D3L138C1,D3L138C8))</f>
        <v>0.63682636026500317</v>
      </c>
      <c r="L45" s="16" t="s">
        <v>24303</v>
      </c>
      <c r="M45" s="15">
        <f>IF(D3L138C2&lt;&gt;0,D3L138C2*D3L138C4,D3L138C3*D3L138C4)</f>
        <v>5092.9636985983771</v>
      </c>
      <c r="N45" s="16" t="s">
        <v>4251</v>
      </c>
      <c r="O45" s="32">
        <f>0.45*CHOOSE(MIN(D3L138C8,RUN_YEARS),B3L110C1,B3L125C1,B3L140C1,B3L155C1,B3L170C1)</f>
        <v>0.43538055744487841</v>
      </c>
      <c r="P45" s="16" t="s">
        <v>24304</v>
      </c>
      <c r="Q45" s="15">
        <f>D3L138C5*D3L138C6</f>
        <v>2217.377374142291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411146963</v>
      </c>
      <c r="V45" s="16" t="s">
        <v>24305</v>
      </c>
      <c r="W45" s="33">
        <f>IF(D3L138C9=0,0,D3L138C7/D3L138C9)</f>
        <v>5.3931503177424443E-6</v>
      </c>
      <c r="X45" s="16" t="s">
        <v>24306</v>
      </c>
      <c r="Y45" s="32">
        <f>IF(D3L138C5=0,0,D3L138C7/D3L138C5)</f>
        <v>0.43538055744487841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0.5321317924326292</v>
      </c>
      <c r="AL45" s="16" t="s">
        <v>24310</v>
      </c>
      <c r="AM45" s="15">
        <f>D3L138C5*D3L138C17</f>
        <v>2710.1279017294669</v>
      </c>
      <c r="AN45" s="16" t="s">
        <v>24327</v>
      </c>
      <c r="AO45" s="15">
        <f>IF(D3L138C17=0,0,CHOOSE(MIN(D3L138C8,RUN_YEARS),A1L108C1,A1L108C6,A1L108C7,A1L108C8,A1L108C9))</f>
        <v>188571.79</v>
      </c>
      <c r="AP45" s="16" t="s">
        <v>24311</v>
      </c>
      <c r="AQ45" s="33">
        <f>IF(D3L138C19=0,0,D3L138C18/D3L138C19)</f>
        <v>1.4371862841888846E-2</v>
      </c>
      <c r="AR45" s="16" t="s">
        <v>24312</v>
      </c>
      <c r="AS45" s="32">
        <f>IF(D3L138C5=0,0,D3L138C18/D3L138C5)</f>
        <v>0.5321317924326292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3.2487650122492384E-2</v>
      </c>
      <c r="BZ45" s="16" t="s">
        <v>24322</v>
      </c>
      <c r="CA45" s="15">
        <f>D3L138C5*D3L138C37</f>
        <v>165.45842272661883</v>
      </c>
      <c r="CB45" s="16" t="s">
        <v>24331</v>
      </c>
      <c r="CC45" s="15">
        <f>IF(D3L138C37=0,0,CHOOSE(MIN(D3L138C8,RUN_YEARS),B6L116C1,B6L117C1,B6L118C1,B6L119C1,B6L120C1))</f>
        <v>201912.18</v>
      </c>
      <c r="CD45" s="16" t="s">
        <v>24323</v>
      </c>
      <c r="CE45" s="33">
        <f>IF(D3L138C39=0,0,D3L138C38/D3L138C39)</f>
        <v>8.1945736372426295E-4</v>
      </c>
      <c r="CF45" s="16" t="s">
        <v>24324</v>
      </c>
      <c r="CG45" s="32">
        <f>IF(D3L138C5=0,0,D3L138C38/D3L138C5)</f>
        <v>3.2487650122492384E-2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0.63682636026500317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0.43538055744487841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411146963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0.5321317924326292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188571.79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3.2487650122492384E-2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201912.18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0.63682636026500317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0.43538055744487841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411146963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0.5321317924326292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188571.79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3.2487650122492384E-2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201912.18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0.63682636026500317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0.43538055744487841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411146963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0.5321317924326292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188571.79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3.2487650122492384E-2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201912.18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0.63682636026500317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0.43538055744487841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411146963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0.5321317924326292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188571.79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3.2487650122492384E-2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201912.18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0.63682636026500317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0.43538055744487841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411146963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0.5321317924326292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188571.79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3.2487650122492384E-2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201912.18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1670.4028091747816</v>
      </c>
      <c r="J51" s="16" t="s">
        <v>24021</v>
      </c>
      <c r="K51" s="21">
        <f>IF(FLOW_THRU_100PCT="Y",1,D3L101C4)</f>
        <v>0.63631930809837978</v>
      </c>
      <c r="L51" s="16" t="s">
        <v>24495</v>
      </c>
      <c r="M51" s="15">
        <f>IF(D3L144C2&lt;&gt;0,D3L144C2*D3L144C4,D3L144C3*D3L144C4)</f>
        <v>1062.909559779687</v>
      </c>
      <c r="N51" s="16" t="s">
        <v>4251</v>
      </c>
      <c r="O51" s="32">
        <f>0.45*CHOOSE(MIN(D3L144C8,RUN_YEARS),B3L110C1,B3L125C1,B3L140C1,B3L155C1,B3L170C1)</f>
        <v>0.43538055744487841</v>
      </c>
      <c r="P51" s="16" t="s">
        <v>24496</v>
      </c>
      <c r="Q51" s="15">
        <f>D3L144C5*D3L144C6</f>
        <v>462.77015665037044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411146963</v>
      </c>
      <c r="V51" s="16" t="s">
        <v>24497</v>
      </c>
      <c r="W51" s="33">
        <f>IF(D3L144C9=0,0,D3L144C7/D3L144C9)</f>
        <v>1.1255589808415305E-6</v>
      </c>
      <c r="X51" s="16" t="s">
        <v>24498</v>
      </c>
      <c r="Y51" s="32">
        <f>IF(D3L144C5=0,0,D3L144C7/D3L144C5)</f>
        <v>0.43538055744487841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0.5321317924326292</v>
      </c>
      <c r="AL51" s="16" t="s">
        <v>24502</v>
      </c>
      <c r="AM51" s="15">
        <f>D3L144C5*D3L144C17</f>
        <v>565.60796923934174</v>
      </c>
      <c r="AN51" s="16" t="s">
        <v>24519</v>
      </c>
      <c r="AO51" s="15">
        <f>IF(D3L144C17=0,0,CHOOSE(MIN(D3L144C8,RUN_YEARS),A1L108C1,A1L108C6,A1L108C7,A1L108C8,A1L108C9))</f>
        <v>188571.79</v>
      </c>
      <c r="AP51" s="16" t="s">
        <v>24503</v>
      </c>
      <c r="AQ51" s="33">
        <f>IF(D3L144C19=0,0,D3L144C18/D3L144C19)</f>
        <v>2.9994304516032951E-3</v>
      </c>
      <c r="AR51" s="16" t="s">
        <v>24504</v>
      </c>
      <c r="AS51" s="32">
        <f>IF(D3L144C5=0,0,D3L144C18/D3L144C5)</f>
        <v>0.5321317924326292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3.2487650122492384E-2</v>
      </c>
      <c r="BZ51" s="16" t="s">
        <v>24514</v>
      </c>
      <c r="CA51" s="15">
        <f>D3L144C5*D3L144C37</f>
        <v>34.531433889974878</v>
      </c>
      <c r="CB51" s="16" t="s">
        <v>24523</v>
      </c>
      <c r="CC51" s="15">
        <f>IF(D3L144C37=0,0,CHOOSE(MIN(D3L144C8,RUN_YEARS),B6L116C1,B6L117C1,B6L118C1,B6L119C1,B6L120C1))</f>
        <v>201912.18</v>
      </c>
      <c r="CD51" s="16" t="s">
        <v>24515</v>
      </c>
      <c r="CE51" s="33">
        <f>IF(D3L144C39=0,0,D3L144C38/D3L144C39)</f>
        <v>1.7102204478191895E-4</v>
      </c>
      <c r="CF51" s="16" t="s">
        <v>24516</v>
      </c>
      <c r="CG51" s="32">
        <f>IF(D3L144C5=0,0,D3L144C38/D3L144C5)</f>
        <v>3.2487650122492384E-2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-263.08233743473062</v>
      </c>
      <c r="J52" s="16" t="s">
        <v>24021</v>
      </c>
      <c r="K52" s="21">
        <f>IF(FLOW_THRU_100PCT="Y",1,D3L101C4)</f>
        <v>0.63631930809837978</v>
      </c>
      <c r="L52" s="16" t="s">
        <v>24526</v>
      </c>
      <c r="M52" s="15">
        <f>IF(D3L145C2&lt;&gt;0,D3L145C2*D3L145C4,D3L145C3*D3L145C4)</f>
        <v>-167.40437092937228</v>
      </c>
      <c r="N52" s="16" t="s">
        <v>4251</v>
      </c>
      <c r="O52" s="32">
        <f>0.45*CHOOSE(MIN(D3L145C8,RUN_YEARS),B3L110C1,B3L125C1,B3L140C1,B3L155C1,B3L170C1)</f>
        <v>0.43502721889440488</v>
      </c>
      <c r="P52" s="16" t="s">
        <v>24527</v>
      </c>
      <c r="Q52" s="15">
        <f>D3L145C5*D3L145C6</f>
        <v>-72.825457916172184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411283556</v>
      </c>
      <c r="V52" s="16" t="s">
        <v>24528</v>
      </c>
      <c r="W52" s="33">
        <f>IF(D3L145C9=0,0,D3L145C7/D3L145C9)</f>
        <v>-1.7706873239583686E-7</v>
      </c>
      <c r="X52" s="16" t="s">
        <v>24529</v>
      </c>
      <c r="Y52" s="32">
        <f>IF(D3L145C5=0,0,D3L145C7/D3L145C5)</f>
        <v>0.43502721889440488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0.53169993420427264</v>
      </c>
      <c r="AL52" s="16" t="s">
        <v>24533</v>
      </c>
      <c r="AM52" s="15">
        <f>D3L145C5*D3L145C17</f>
        <v>-89.008893008654894</v>
      </c>
      <c r="AN52" s="16" t="s">
        <v>24550</v>
      </c>
      <c r="AO52" s="15">
        <f>IF(D3L145C17=0,0,CHOOSE(MIN(D3L145C8,RUN_YEARS),A1L108C1,A1L108C6,A1L108C7,A1L108C8,A1L108C9))</f>
        <v>188009.78633333332</v>
      </c>
      <c r="AP52" s="16" t="s">
        <v>24534</v>
      </c>
      <c r="AQ52" s="33">
        <f>IF(D3L145C19=0,0,D3L145C18/D3L145C19)</f>
        <v>-4.7342691433543743E-4</v>
      </c>
      <c r="AR52" s="16" t="s">
        <v>24535</v>
      </c>
      <c r="AS52" s="32">
        <f>IF(D3L145C5=0,0,D3L145C18/D3L145C5)</f>
        <v>0.53169993420427264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3.3272846901322484E-2</v>
      </c>
      <c r="BZ52" s="16" t="s">
        <v>24545</v>
      </c>
      <c r="CA52" s="15">
        <f>D3L145C5*D3L145C37</f>
        <v>-5.5700200045452037</v>
      </c>
      <c r="CB52" s="16" t="s">
        <v>24554</v>
      </c>
      <c r="CC52" s="15">
        <f>IF(D3L145C37=0,0,CHOOSE(MIN(D3L145C8,RUN_YEARS),B6L116C1,B6L117C1,B6L118C1,B6L119C1,B6L120C1))</f>
        <v>206343.33999999997</v>
      </c>
      <c r="CD52" s="16" t="s">
        <v>24546</v>
      </c>
      <c r="CE52" s="33">
        <f>IF(D3L145C39=0,0,D3L145C38/D3L145C39)</f>
        <v>-2.6993941285166775E-5</v>
      </c>
      <c r="CF52" s="16" t="s">
        <v>24547</v>
      </c>
      <c r="CG52" s="32">
        <f>IF(D3L145C5=0,0,D3L145C38/D3L145C5)</f>
        <v>3.3272846901322484E-2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0.25117782153644819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83206.539999999994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83206.539999999994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0.24771933369334387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83853.376999999993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0.25117782153644819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83206.539999999994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0.24771933369334387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83853.376999999993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0.24771933369334387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83853.376999999993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0.24771933369334387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83853.376999999993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0.24771933369334387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83853.376999999993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0.24771933369334387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83853.376999999993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0.24771933369334387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83853.376999999993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83853.376999999993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83206.539999999994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12746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0.55691748258111085</v>
      </c>
      <c r="L65" s="16" t="s">
        <v>24938</v>
      </c>
      <c r="M65" s="15">
        <f>IF(D3L158C2&lt;&gt;0,D3L158C2*D3L158C4,D3L158C3*D3L158C4)</f>
        <v>7098.4702329788388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7098.4702329788388</v>
      </c>
      <c r="AX65" s="16" t="s">
        <v>24963</v>
      </c>
      <c r="AY65" s="15">
        <f>IF(D3L158C22=0,0,CHOOSE(MIN(D3L158C8,RUN_YEARS),A1L104C1,A1L104C6,A1L104C7,A1L104C8,A1L104C9))</f>
        <v>83853.376999999993</v>
      </c>
      <c r="AZ65" s="16" t="s">
        <v>24949</v>
      </c>
      <c r="BA65" s="33">
        <f>IF(D3L158C24=0,0,D3L158C23/D3L158C24)</f>
        <v>8.4653361461862642E-2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79174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0.92978939094816349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83853.376999999993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7.0210609051836528E-2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201912.18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5753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0.92978939094816349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83853.376999999993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7.0210609051836528E-2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201912.18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3836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0.92978939094816349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83853.376999999993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7.0210609051836528E-2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201912.18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1931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0.92978939094816349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83853.376999999993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7.0210609051836528E-2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201912.18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70750</v>
      </c>
      <c r="J70" s="16" t="s">
        <v>25124</v>
      </c>
      <c r="K70" s="21">
        <f>IF(FLOW_THRU_100PCT="Y",1,INDEX(VariabilityMatrix,D3L163C1,D3L163C8))</f>
        <v>0.55210698600822705</v>
      </c>
      <c r="L70" s="16" t="s">
        <v>25094</v>
      </c>
      <c r="M70" s="15">
        <f>IF(D3L163C2&lt;&gt;0,D3L163C2*D3L163C4,D3L163C3*D3L163C4)</f>
        <v>39061.569260082062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0.92978939094816349</v>
      </c>
      <c r="AV70" s="16" t="s">
        <v>25104</v>
      </c>
      <c r="AW70" s="15">
        <f>D3L163C5*D3L163C22</f>
        <v>36319.032691811204</v>
      </c>
      <c r="AX70" s="16" t="s">
        <v>25119</v>
      </c>
      <c r="AY70" s="15">
        <f>IF(D3L163C22=0,0,CHOOSE(MIN(D3L163C8,RUN_YEARS),A1L104C1,A1L104C6,A1L104C7,A1L104C8,A1L104C9))</f>
        <v>83853.376999999993</v>
      </c>
      <c r="AZ70" s="16" t="s">
        <v>25105</v>
      </c>
      <c r="BA70" s="33">
        <f>IF(D3L163C24=0,0,D3L163C23/D3L163C24)</f>
        <v>0.43312546245825267</v>
      </c>
      <c r="BB70" s="16" t="s">
        <v>25106</v>
      </c>
      <c r="BC70" s="32">
        <f>IF(D3L163C5=0,0,D3L163C23/D3L163C5)</f>
        <v>0.92978939094816349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7.0210609051836528E-2</v>
      </c>
      <c r="BZ70" s="16" t="s">
        <v>25113</v>
      </c>
      <c r="CA70" s="15">
        <f>D3L163C5*D3L163C37</f>
        <v>2742.5365682708571</v>
      </c>
      <c r="CB70" s="16" t="s">
        <v>25122</v>
      </c>
      <c r="CC70" s="15">
        <f>IF(D3L163C37=0,0,CHOOSE(MIN(D3L163C8,RUN_YEARS),B6L116C1,B6L117C1,B6L118C1,B6L119C1,B6L120C1))</f>
        <v>201912.18</v>
      </c>
      <c r="CD70" s="16" t="s">
        <v>25114</v>
      </c>
      <c r="CE70" s="33">
        <f>IF(D3L163C39=0,0,D3L163C38/D3L163C39)</f>
        <v>1.3582818868435065E-2</v>
      </c>
      <c r="CF70" s="16" t="s">
        <v>25115</v>
      </c>
      <c r="CG70" s="32">
        <f>IF(D3L163C5=0,0,D3L163C38/D3L163C5)</f>
        <v>7.0210609051836528E-2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1407450</v>
      </c>
      <c r="J71" s="16" t="s">
        <v>25155</v>
      </c>
      <c r="K71" s="21">
        <f>IF(FLOW_THRU_100PCT="Y",1,INDEX(VariabilityMatrix,D3L164C1,D3L164C8))</f>
        <v>0.93475565908660807</v>
      </c>
      <c r="L71" s="16" t="s">
        <v>25126</v>
      </c>
      <c r="M71" s="15">
        <f>IF(D3L164C2&lt;&gt;0,D3L164C2*D3L164C4,D3L164C3*D3L164C4)</f>
        <v>1315621.8523814466</v>
      </c>
      <c r="N71" s="16" t="s">
        <v>4251</v>
      </c>
      <c r="O71" s="32">
        <f>0.45*CHOOSE(MIN(D3L164C8,RUN_YEARS),B3L110C1,B3L125C1,B3L140C1,B3L155C1,B3L170C1)</f>
        <v>0.43538055744487841</v>
      </c>
      <c r="P71" s="16" t="s">
        <v>25127</v>
      </c>
      <c r="Q71" s="15">
        <f>D3L164C5*D3L164C6</f>
        <v>572796.17547649774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411146963</v>
      </c>
      <c r="V71" s="16" t="s">
        <v>25128</v>
      </c>
      <c r="W71" s="33">
        <f>IF(D3L164C9=0,0,D3L164C7/D3L164C9)</f>
        <v>1.3931665001171315E-3</v>
      </c>
      <c r="X71" s="16" t="s">
        <v>25129</v>
      </c>
      <c r="Y71" s="32">
        <f>IF(D3L164C5=0,0,D3L164C7/D3L164C5)</f>
        <v>0.43538055744487841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0.5321317924326292</v>
      </c>
      <c r="AL71" s="16" t="s">
        <v>25133</v>
      </c>
      <c r="AM71" s="15">
        <f>D3L164C5*D3L164C17</f>
        <v>700084.2144712751</v>
      </c>
      <c r="AN71" s="16" t="s">
        <v>25150</v>
      </c>
      <c r="AO71" s="15">
        <f>IF(D3L164C17=0,0,CHOOSE(MIN(D3L164C8,RUN_YEARS),A1L108C1,A1L108C6,A1L108C7,A1L108C8,A1L108C9))</f>
        <v>188571.79</v>
      </c>
      <c r="AP71" s="16" t="s">
        <v>25134</v>
      </c>
      <c r="AQ71" s="33">
        <f>IF(D3L164C19=0,0,D3L164C18/D3L164C19)</f>
        <v>3.7125606882730184</v>
      </c>
      <c r="AR71" s="16" t="s">
        <v>25135</v>
      </c>
      <c r="AS71" s="32">
        <f>IF(D3L164C5=0,0,D3L164C18/D3L164C5)</f>
        <v>0.5321317924326292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3.2487650122492384E-2</v>
      </c>
      <c r="BZ71" s="16" t="s">
        <v>25145</v>
      </c>
      <c r="CA71" s="15">
        <f>D3L164C5*D3L164C37</f>
        <v>42741.462433673762</v>
      </c>
      <c r="CB71" s="16" t="s">
        <v>25154</v>
      </c>
      <c r="CC71" s="15">
        <f>IF(D3L164C37=0,0,CHOOSE(MIN(D3L164C8,RUN_YEARS),B6L116C1,B6L117C1,B6L118C1,B6L119C1,B6L120C1))</f>
        <v>201912.18</v>
      </c>
      <c r="CD71" s="16" t="s">
        <v>25146</v>
      </c>
      <c r="CE71" s="33">
        <f>IF(D3L164C39=0,0,D3L164C38/D3L164C39)</f>
        <v>0.21168342808083079</v>
      </c>
      <c r="CF71" s="16" t="s">
        <v>25147</v>
      </c>
      <c r="CG71" s="32">
        <f>IF(D3L164C5=0,0,D3L164C38/D3L164C5)</f>
        <v>3.2487650122492384E-2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0.93475565908660807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0.43538055744487841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411146963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0.5321317924326292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188571.79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3.2487650122492384E-2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201912.18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44562</v>
      </c>
      <c r="J73" s="16" t="s">
        <v>25217</v>
      </c>
      <c r="K73" s="21">
        <f>IF(FLOW_THRU_100PCT="Y",1,INDEX(VariabilityMatrix,D3L166C1,D3L166C8))</f>
        <v>0.63682636026500317</v>
      </c>
      <c r="L73" s="16" t="s">
        <v>25188</v>
      </c>
      <c r="M73" s="15">
        <f>IF(D3L166C2&lt;&gt;0,D3L166C2*D3L166C4,D3L166C3*D3L166C4)</f>
        <v>28378.256266129072</v>
      </c>
      <c r="N73" s="16" t="s">
        <v>4251</v>
      </c>
      <c r="O73" s="32">
        <f>0.45*CHOOSE(MIN(D3L166C8,RUN_YEARS),B3L110C1,B3L125C1,B3L140C1,B3L155C1,B3L170C1)</f>
        <v>0.43538055744487841</v>
      </c>
      <c r="P73" s="16" t="s">
        <v>25189</v>
      </c>
      <c r="Q73" s="15">
        <f>D3L166C5*D3L166C6</f>
        <v>12355.341032460889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411146963</v>
      </c>
      <c r="V73" s="16" t="s">
        <v>25190</v>
      </c>
      <c r="W73" s="33">
        <f>IF(D3L166C9=0,0,D3L166C7/D3L166C9)</f>
        <v>3.0050911582340664E-5</v>
      </c>
      <c r="X73" s="16" t="s">
        <v>25191</v>
      </c>
      <c r="Y73" s="32">
        <f>IF(D3L166C5=0,0,D3L166C7/D3L166C5)</f>
        <v>0.43538055744487841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0.5321317924326292</v>
      </c>
      <c r="AL73" s="16" t="s">
        <v>25195</v>
      </c>
      <c r="AM73" s="15">
        <f>D3L166C5*D3L166C17</f>
        <v>15100.972373007755</v>
      </c>
      <c r="AN73" s="16" t="s">
        <v>25212</v>
      </c>
      <c r="AO73" s="15">
        <f>IF(D3L166C17=0,0,CHOOSE(MIN(D3L166C8,RUN_YEARS),A1L108C1,A1L108C6,A1L108C7,A1L108C8,A1L108C9))</f>
        <v>188571.79</v>
      </c>
      <c r="AP73" s="16" t="s">
        <v>25196</v>
      </c>
      <c r="AQ73" s="33">
        <f>IF(D3L166C19=0,0,D3L166C18/D3L166C19)</f>
        <v>8.0080760611159041E-2</v>
      </c>
      <c r="AR73" s="16" t="s">
        <v>25197</v>
      </c>
      <c r="AS73" s="32">
        <f>IF(D3L166C5=0,0,D3L166C18/D3L166C5)</f>
        <v>0.5321317924326292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3.2487650122492384E-2</v>
      </c>
      <c r="BZ73" s="16" t="s">
        <v>25207</v>
      </c>
      <c r="CA73" s="15">
        <f>D3L166C5*D3L166C37</f>
        <v>921.94286066042844</v>
      </c>
      <c r="CB73" s="16" t="s">
        <v>25216</v>
      </c>
      <c r="CC73" s="15">
        <f>IF(D3L166C37=0,0,CHOOSE(MIN(D3L166C8,RUN_YEARS),B6L116C1,B6L117C1,B6L118C1,B6L119C1,B6L120C1))</f>
        <v>201912.18</v>
      </c>
      <c r="CD73" s="16" t="s">
        <v>25208</v>
      </c>
      <c r="CE73" s="33">
        <f>IF(D3L166C39=0,0,D3L166C38/D3L166C39)</f>
        <v>4.5660586729360676E-3</v>
      </c>
      <c r="CF73" s="16" t="s">
        <v>25209</v>
      </c>
      <c r="CG73" s="32">
        <f>IF(D3L166C5=0,0,D3L166C38/D3L166C5)</f>
        <v>3.2487650122492384E-2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205974</v>
      </c>
      <c r="J74" s="16" t="s">
        <v>25249</v>
      </c>
      <c r="K74" s="21">
        <f>IF(FLOW_THRU_100PCT="Y",1,INDEX(VariabilityMatrix,D3L167C1,D3L167C8))</f>
        <v>0.80974574071016903</v>
      </c>
      <c r="L74" s="16" t="s">
        <v>25219</v>
      </c>
      <c r="M74" s="15">
        <f>IF(D3L167C2&lt;&gt;0,D3L167C2*D3L167C4,D3L167C3*D3L167C4)</f>
        <v>166786.56919703636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0.83021125911818161</v>
      </c>
      <c r="BF74" s="16" t="s">
        <v>25232</v>
      </c>
      <c r="BG74" s="15">
        <f>D3L167C5*D3L167C27</f>
        <v>138468.08761707327</v>
      </c>
      <c r="BH74" s="16" t="s">
        <v>25245</v>
      </c>
      <c r="BI74" s="15">
        <f>IF(D3L167C27=0,0,CHOOSE(MIN(D3L167C8,RUN_YEARS),A1L104C1,A1L104C6,A1L104C7,A1L104C8,A1L104C9))</f>
        <v>83853.376999999993</v>
      </c>
      <c r="BJ74" s="16" t="s">
        <v>25233</v>
      </c>
      <c r="BK74" s="33">
        <f>IF(D3L167C29=0,0,D3L167C28/D3L167C29)</f>
        <v>1.6513119992421208</v>
      </c>
      <c r="BL74" s="16" t="s">
        <v>25234</v>
      </c>
      <c r="BM74" s="32">
        <f>IF(D3L167C5=0,0,D3L167C28/D3L167C5)</f>
        <v>0.8302112591181815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0.16978874088181833</v>
      </c>
      <c r="BZ74" s="16" t="s">
        <v>25238</v>
      </c>
      <c r="CA74" s="15">
        <f>D3L167C5*D3L167C37</f>
        <v>28318.481579963071</v>
      </c>
      <c r="CB74" s="16" t="s">
        <v>25247</v>
      </c>
      <c r="CC74" s="15">
        <f>IF(D3L167C37=0,0,CHOOSE(MIN(D3L167C8,RUN_YEARS),B6L116C1,B6L117C1,B6L118C1,B6L119C1,B6L120C1))</f>
        <v>201912.18</v>
      </c>
      <c r="CD74" s="16" t="s">
        <v>25239</v>
      </c>
      <c r="CE74" s="33">
        <f>IF(D3L167C39=0,0,D3L167C38/D3L167C39)</f>
        <v>0.14025147754812547</v>
      </c>
      <c r="CF74" s="16" t="s">
        <v>25240</v>
      </c>
      <c r="CG74" s="32">
        <f>IF(D3L167C5=0,0,D3L167C38/D3L167C5)</f>
        <v>0.16978874088181833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488889</v>
      </c>
      <c r="J75" s="16" t="s">
        <v>25281</v>
      </c>
      <c r="K75" s="21">
        <f>IF(FLOW_THRU_100PCT="Y",1,INDEX(VariabilityMatrix,D3L168C1,D3L168C8))</f>
        <v>0.80974574071016903</v>
      </c>
      <c r="L75" s="16" t="s">
        <v>25251</v>
      </c>
      <c r="M75" s="15">
        <f>IF(D3L168C2&lt;&gt;0,D3L168C2*D3L168C4,D3L168C3*D3L168C4)</f>
        <v>395875.78543005383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0.83021125911818161</v>
      </c>
      <c r="BF75" s="16" t="s">
        <v>25264</v>
      </c>
      <c r="BG75" s="15">
        <f>D3L168C5*D3L168C27</f>
        <v>328660.5342762841</v>
      </c>
      <c r="BH75" s="16" t="s">
        <v>25277</v>
      </c>
      <c r="BI75" s="15">
        <f>IF(D3L168C27=0,0,CHOOSE(MIN(D3L168C8,RUN_YEARS),A1L104C1,A1L104C6,A1L104C7,A1L104C8,A1L104C9))</f>
        <v>83853.376999999993</v>
      </c>
      <c r="BJ75" s="16" t="s">
        <v>25265</v>
      </c>
      <c r="BK75" s="33">
        <f>IF(D3L168C29=0,0,D3L168C28/D3L168C29)</f>
        <v>3.9194668841576186</v>
      </c>
      <c r="BL75" s="16" t="s">
        <v>25266</v>
      </c>
      <c r="BM75" s="32">
        <f>IF(D3L168C5=0,0,D3L168C28/D3L168C5)</f>
        <v>0.83021125911818161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0.16978874088181833</v>
      </c>
      <c r="BZ75" s="16" t="s">
        <v>25270</v>
      </c>
      <c r="CA75" s="15">
        <f>D3L168C5*D3L168C37</f>
        <v>67215.251153769728</v>
      </c>
      <c r="CB75" s="16" t="s">
        <v>25279</v>
      </c>
      <c r="CC75" s="15">
        <f>IF(D3L168C37=0,0,CHOOSE(MIN(D3L168C8,RUN_YEARS),B6L116C1,B6L117C1,B6L118C1,B6L119C1,B6L120C1))</f>
        <v>201912.18</v>
      </c>
      <c r="CD75" s="16" t="s">
        <v>25271</v>
      </c>
      <c r="CE75" s="33">
        <f>IF(D3L168C39=0,0,D3L168C38/D3L168C39)</f>
        <v>0.33289349435863519</v>
      </c>
      <c r="CF75" s="16" t="s">
        <v>25272</v>
      </c>
      <c r="CG75" s="32">
        <f>IF(D3L168C5=0,0,D3L168C38/D3L168C5)</f>
        <v>0.16978874088181833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12746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7098.4702329788388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7098.4702329788388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8.4653361461862642E-2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2308319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1945724.0325347479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585151.51650895865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1.4232174116994721E-3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715185.1868442829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3.7926414488841775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36319.032691811204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0.43312546245825267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467128.62189335737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5.5707788833997398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141939.67459633783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0.70297727752896266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12746</v>
      </c>
      <c r="H79" s="16" t="s">
        <v>25375</v>
      </c>
      <c r="I79" s="15">
        <f>SUM(D3L169C3:D3L171C3)</f>
        <v>2308319</v>
      </c>
      <c r="J79" s="16" t="s">
        <v>25376</v>
      </c>
      <c r="K79" s="21">
        <f>IF(D3L172C2+D3L172C3=0,0,D3L172C5/(D3L172C2+D3L172C3))</f>
        <v>0.84134761532646729</v>
      </c>
      <c r="L79" s="16" t="s">
        <v>25345</v>
      </c>
      <c r="M79" s="15">
        <f>SUM(D3L169C5:D3L171C5)</f>
        <v>1952822.5027677268</v>
      </c>
      <c r="N79" s="16" t="s">
        <v>25346</v>
      </c>
      <c r="O79" s="32">
        <f>IF(SUM(D3L169C5:D3L171C5)=0,0,SUM(D3L169C7:D3L171C7)/SUM(D3L169C5:D3L171C5))</f>
        <v>0.29964398488834798</v>
      </c>
      <c r="P79" s="16" t="s">
        <v>25347</v>
      </c>
      <c r="Q79" s="15">
        <f>SUM(D3L169C7:D3L171C7)</f>
        <v>585151.51650895865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1.4232174116994721E-3</v>
      </c>
      <c r="X79" s="16" t="s">
        <v>25349</v>
      </c>
      <c r="Y79" s="32">
        <f>IF(D3L172C5=0,0,D3L172C7/D3L172C5)</f>
        <v>0.29964398488834798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0.36623153708575873</v>
      </c>
      <c r="AL79" s="16" t="s">
        <v>25355</v>
      </c>
      <c r="AM79" s="15">
        <f>SUM(D3L169C18:D3L171C18)</f>
        <v>715185.1868442829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3.7926414488841775</v>
      </c>
      <c r="AR79" s="16" t="s">
        <v>25357</v>
      </c>
      <c r="AS79" s="32">
        <f>IF(D3L172C5=0,0,D3L172C18/D3L172C5)</f>
        <v>0.36623153708575873</v>
      </c>
      <c r="AT79" s="16" t="s">
        <v>25358</v>
      </c>
      <c r="AU79" s="32">
        <f>IF(SUM(D3L169C5:D3L171C5)=0,0,SUM(D3L169C23:D3L171C23)/SUM(D3L169C5:D3L171C5))</f>
        <v>2.2233204944768204E-2</v>
      </c>
      <c r="AV79" s="16" t="s">
        <v>25359</v>
      </c>
      <c r="AW79" s="15">
        <f>SUM(D3L169C23:D3L171C23)</f>
        <v>43417.502924790046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0.51777882392011532</v>
      </c>
      <c r="BB79" s="16" t="s">
        <v>25361</v>
      </c>
      <c r="BC79" s="32">
        <f>IF(D3L172C5=0,0,D3L172C23/D3L172C5)</f>
        <v>2.2233204944768204E-2</v>
      </c>
      <c r="BD79" s="16" t="s">
        <v>25362</v>
      </c>
      <c r="BE79" s="32">
        <f>IF(SUM(D3L169C5:D3L171C5)=0,0,SUM(D3L169C28:D3L171C28)/SUM(D3L169C5:D3L171C5))</f>
        <v>0.23920690243547379</v>
      </c>
      <c r="BF79" s="16" t="s">
        <v>25363</v>
      </c>
      <c r="BG79" s="15">
        <f>SUM(D3L169C28:D3L171C28)</f>
        <v>467128.62189335737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5.5707788833997398</v>
      </c>
      <c r="BL79" s="16" t="s">
        <v>25365</v>
      </c>
      <c r="BM79" s="32">
        <f>IF(D3L172C5=0,0,D3L172C28/D3L172C5)</f>
        <v>0.23920690243547379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7.2684370645651281E-2</v>
      </c>
      <c r="BZ79" s="16" t="s">
        <v>25371</v>
      </c>
      <c r="CA79" s="15">
        <f>SUM(D3L169C38:D3L171C38)</f>
        <v>141939.67459633783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0.70297727752896266</v>
      </c>
      <c r="CF79" s="16" t="s">
        <v>25373</v>
      </c>
      <c r="CG79" s="32">
        <f>IF(D3L172C5=0,0,D3L172C38/D3L172C5)</f>
        <v>7.2684370645651281E-2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95872</v>
      </c>
      <c r="J80" s="16" t="s">
        <v>25407</v>
      </c>
      <c r="K80" s="21">
        <f>IF(FLOW_THRU_100PCT="Y",1,INDEX(VariabilityMatrix,D3L173C1,D3L173C8))</f>
        <v>0.77978214525780787</v>
      </c>
      <c r="L80" s="16" t="s">
        <v>25377</v>
      </c>
      <c r="M80" s="15">
        <f>IF(D3L173C2&lt;&gt;0,D3L173C2*D3L173C4,D3L173C3*D3L173C4)</f>
        <v>74759.273830156555</v>
      </c>
      <c r="N80" s="16" t="s">
        <v>4251</v>
      </c>
      <c r="O80" s="32">
        <f>D3L172C6</f>
        <v>0.29964398488834798</v>
      </c>
      <c r="P80" s="16" t="s">
        <v>25378</v>
      </c>
      <c r="Q80" s="15">
        <f>D3L173C5*D3L173C6</f>
        <v>22401.166717827298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411146963</v>
      </c>
      <c r="V80" s="16" t="s">
        <v>25379</v>
      </c>
      <c r="W80" s="33">
        <f>IF(D3L173C9=0,0,D3L173C7/D3L173C9)</f>
        <v>5.4484572996413693E-5</v>
      </c>
      <c r="X80" s="16" t="s">
        <v>25380</v>
      </c>
      <c r="Y80" s="32">
        <f>IF(D3L173C5=0,0,D3L173C7/D3L173C5)</f>
        <v>0.29964398488834798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0.36623153708575873</v>
      </c>
      <c r="AL80" s="16" t="s">
        <v>25384</v>
      </c>
      <c r="AM80" s="15">
        <f>D3L173C5*D3L173C17</f>
        <v>27379.203766233371</v>
      </c>
      <c r="AN80" s="16" t="s">
        <v>25401</v>
      </c>
      <c r="AO80" s="15">
        <f>IF(D3L173C17=0,0,CHOOSE(MIN(D3L173C8,RUN_YEARS),A1L108C1,A1L108C6,A1L108C7,A1L108C8,A1L108C9))</f>
        <v>188571.79</v>
      </c>
      <c r="AP80" s="16" t="s">
        <v>25385</v>
      </c>
      <c r="AQ80" s="33">
        <f>IF(D3L173C19=0,0,D3L173C18/D3L173C19)</f>
        <v>0.14519246895961146</v>
      </c>
      <c r="AR80" s="16" t="s">
        <v>25386</v>
      </c>
      <c r="AS80" s="32">
        <f>IF(D3L173C5=0,0,D3L173C18/D3L173C5)</f>
        <v>0.36623153708575873</v>
      </c>
      <c r="AT80" s="16" t="s">
        <v>4251</v>
      </c>
      <c r="AU80" s="32">
        <f>D3L172C22</f>
        <v>2.2233204944768204E-2</v>
      </c>
      <c r="AV80" s="16" t="s">
        <v>25387</v>
      </c>
      <c r="AW80" s="15">
        <f>D3L173C5*D3L173C22</f>
        <v>1662.1382565879169</v>
      </c>
      <c r="AX80" s="16" t="s">
        <v>25402</v>
      </c>
      <c r="AY80" s="15">
        <f>IF(D3L173C22=0,0,CHOOSE(MIN(D3L173C8,RUN_YEARS),A1L104C1,A1L104C6,A1L104C7,A1L104C8,A1L104C9))</f>
        <v>83853.376999999993</v>
      </c>
      <c r="AZ80" s="16" t="s">
        <v>25388</v>
      </c>
      <c r="BA80" s="33">
        <f>IF(D3L173C24=0,0,D3L173C23/D3L173C24)</f>
        <v>1.9821959664044504E-2</v>
      </c>
      <c r="BB80" s="16" t="s">
        <v>25389</v>
      </c>
      <c r="BC80" s="32">
        <f>IF(D3L173C5=0,0,D3L173C23/D3L173C5)</f>
        <v>2.2233204944768204E-2</v>
      </c>
      <c r="BD80" s="16" t="s">
        <v>4251</v>
      </c>
      <c r="BE80" s="32">
        <f>D3L172C27</f>
        <v>0.23920690243547379</v>
      </c>
      <c r="BF80" s="16" t="s">
        <v>25390</v>
      </c>
      <c r="BG80" s="15">
        <f>D3L173C5*D3L173C27</f>
        <v>17882.934321237128</v>
      </c>
      <c r="BH80" s="16" t="s">
        <v>25403</v>
      </c>
      <c r="BI80" s="15">
        <f>IF(D3L173C27=0,0,CHOOSE(MIN(D3L173C8,RUN_YEARS),A1L104C1,A1L104C6,A1L104C7,A1L104C8,A1L104C9))</f>
        <v>83853.376999999993</v>
      </c>
      <c r="BJ80" s="16" t="s">
        <v>25391</v>
      </c>
      <c r="BK80" s="33">
        <f>IF(D3L173C29=0,0,D3L173C28/D3L173C29)</f>
        <v>0.21326433068088754</v>
      </c>
      <c r="BL80" s="16" t="s">
        <v>25392</v>
      </c>
      <c r="BM80" s="32">
        <f>IF(D3L173C5=0,0,D3L173C28/D3L173C5)</f>
        <v>0.23920690243547379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7.2684370645651281E-2</v>
      </c>
      <c r="BZ80" s="16" t="s">
        <v>25396</v>
      </c>
      <c r="CA80" s="15">
        <f>D3L173C5*D3L173C37</f>
        <v>5433.8307682708373</v>
      </c>
      <c r="CB80" s="16" t="s">
        <v>25405</v>
      </c>
      <c r="CC80" s="15">
        <f>IF(D3L173C37=0,0,CHOOSE(MIN(D3L173C8,RUN_YEARS),B6L116C1,B6L117C1,B6L118C1,B6L119C1,B6L120C1))</f>
        <v>201912.18</v>
      </c>
      <c r="CD80" s="16" t="s">
        <v>25397</v>
      </c>
      <c r="CE80" s="33">
        <f>IF(D3L173C39=0,0,D3L173C38/D3L173C39)</f>
        <v>2.6911852312578852E-2</v>
      </c>
      <c r="CF80" s="16" t="s">
        <v>25398</v>
      </c>
      <c r="CG80" s="32">
        <f>IF(D3L173C5=0,0,D3L173C38/D3L173C5)</f>
        <v>7.2684370645651281E-2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384039</v>
      </c>
      <c r="J81" s="16" t="s">
        <v>25439</v>
      </c>
      <c r="K81" s="21">
        <f>IF(FLOW_THRU_100PCT="Y",1,INDEX(VariabilityMatrix,D3L174C1,D3L174C8))</f>
        <v>0.77978214525780787</v>
      </c>
      <c r="L81" s="16" t="s">
        <v>25409</v>
      </c>
      <c r="M81" s="15">
        <f>IF(D3L174C2&lt;&gt;0,D3L174C2*D3L174C4,D3L174C3*D3L174C4)</f>
        <v>299466.75528266327</v>
      </c>
      <c r="N81" s="16" t="s">
        <v>4251</v>
      </c>
      <c r="O81" s="32">
        <f>D3L172C6</f>
        <v>0.29964398488834798</v>
      </c>
      <c r="P81" s="16" t="s">
        <v>25410</v>
      </c>
      <c r="Q81" s="15">
        <f>D3L174C5*D3L174C6</f>
        <v>89733.41189448096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411146963</v>
      </c>
      <c r="V81" s="16" t="s">
        <v>25411</v>
      </c>
      <c r="W81" s="33">
        <f>IF(D3L174C9=0,0,D3L174C7/D3L174C9)</f>
        <v>2.1825142824776492E-4</v>
      </c>
      <c r="X81" s="16" t="s">
        <v>25412</v>
      </c>
      <c r="Y81" s="32">
        <f>IF(D3L174C5=0,0,D3L174C7/D3L174C5)</f>
        <v>0.29964398488834798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0.36623153708575873</v>
      </c>
      <c r="AL81" s="16" t="s">
        <v>25416</v>
      </c>
      <c r="AM81" s="15">
        <f>D3L174C5*D3L174C17</f>
        <v>109674.17009325454</v>
      </c>
      <c r="AN81" s="16" t="s">
        <v>25433</v>
      </c>
      <c r="AO81" s="15">
        <f>IF(D3L174C17=0,0,CHOOSE(MIN(D3L174C8,RUN_YEARS),A1L108C1,A1L108C6,A1L108C7,A1L108C8,A1L108C9))</f>
        <v>188571.79</v>
      </c>
      <c r="AP81" s="16" t="s">
        <v>25417</v>
      </c>
      <c r="AQ81" s="33">
        <f>IF(D3L174C19=0,0,D3L174C18/D3L174C19)</f>
        <v>0.58160433272259082</v>
      </c>
      <c r="AR81" s="16" t="s">
        <v>25418</v>
      </c>
      <c r="AS81" s="32">
        <f>IF(D3L174C5=0,0,D3L174C18/D3L174C5)</f>
        <v>0.36623153708575873</v>
      </c>
      <c r="AT81" s="16" t="s">
        <v>4251</v>
      </c>
      <c r="AU81" s="32">
        <f>D3L172C22</f>
        <v>2.2233204944768204E-2</v>
      </c>
      <c r="AV81" s="16" t="s">
        <v>25419</v>
      </c>
      <c r="AW81" s="15">
        <f>D3L174C5*D3L174C22</f>
        <v>6658.1057443441987</v>
      </c>
      <c r="AX81" s="16" t="s">
        <v>25434</v>
      </c>
      <c r="AY81" s="15">
        <f>IF(D3L174C22=0,0,CHOOSE(MIN(D3L174C8,RUN_YEARS),A1L104C1,A1L104C6,A1L104C7,A1L104C8,A1L104C9))</f>
        <v>83853.376999999993</v>
      </c>
      <c r="AZ81" s="16" t="s">
        <v>25420</v>
      </c>
      <c r="BA81" s="33">
        <f>IF(D3L174C24=0,0,D3L174C23/D3L174C24)</f>
        <v>7.9401760341079639E-2</v>
      </c>
      <c r="BB81" s="16" t="s">
        <v>25421</v>
      </c>
      <c r="BC81" s="32">
        <f>IF(D3L174C5=0,0,D3L174C23/D3L174C5)</f>
        <v>2.2233204944768204E-2</v>
      </c>
      <c r="BD81" s="16" t="s">
        <v>4251</v>
      </c>
      <c r="BE81" s="32">
        <f>D3L172C27</f>
        <v>0.23920690243547379</v>
      </c>
      <c r="BF81" s="16" t="s">
        <v>25422</v>
      </c>
      <c r="BG81" s="15">
        <f>D3L174C5*D3L174C27</f>
        <v>71634.514913567938</v>
      </c>
      <c r="BH81" s="16" t="s">
        <v>25435</v>
      </c>
      <c r="BI81" s="15">
        <f>IF(D3L174C27=0,0,CHOOSE(MIN(D3L174C8,RUN_YEARS),A1L104C1,A1L104C6,A1L104C7,A1L104C8,A1L104C9))</f>
        <v>83853.376999999993</v>
      </c>
      <c r="BJ81" s="16" t="s">
        <v>25423</v>
      </c>
      <c r="BK81" s="33">
        <f>IF(D3L174C29=0,0,D3L174C28/D3L174C29)</f>
        <v>0.85428300536504265</v>
      </c>
      <c r="BL81" s="16" t="s">
        <v>25424</v>
      </c>
      <c r="BM81" s="32">
        <f>IF(D3L174C5=0,0,D3L174C28/D3L174C5)</f>
        <v>0.23920690243547379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7.2684370645651281E-2</v>
      </c>
      <c r="BZ81" s="16" t="s">
        <v>25428</v>
      </c>
      <c r="CA81" s="15">
        <f>D3L174C5*D3L174C37</f>
        <v>21766.552637015648</v>
      </c>
      <c r="CB81" s="16" t="s">
        <v>25437</v>
      </c>
      <c r="CC81" s="15">
        <f>IF(D3L174C37=0,0,CHOOSE(MIN(D3L174C8,RUN_YEARS),B6L116C1,B6L117C1,B6L118C1,B6L119C1,B6L120C1))</f>
        <v>201912.18</v>
      </c>
      <c r="CD81" s="16" t="s">
        <v>25429</v>
      </c>
      <c r="CE81" s="33">
        <f>IF(D3L174C39=0,0,D3L174C38/D3L174C39)</f>
        <v>0.10780207829471035</v>
      </c>
      <c r="CF81" s="16" t="s">
        <v>25430</v>
      </c>
      <c r="CG81" s="32">
        <f>IF(D3L174C5=0,0,D3L174C38/D3L174C5)</f>
        <v>7.2684370645651281E-2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37585</v>
      </c>
      <c r="J82" s="16" t="s">
        <v>25471</v>
      </c>
      <c r="K82" s="21">
        <f>IF(FLOW_THRU_100PCT="Y",1,INDEX(VariabilityMatrix,D3L175C1,D3L175C8))</f>
        <v>0.77978214525780787</v>
      </c>
      <c r="L82" s="16" t="s">
        <v>25441</v>
      </c>
      <c r="M82" s="15">
        <f>IF(D3L175C2&lt;&gt;0,D3L175C2*D3L175C4,D3L175C3*D3L175C4)</f>
        <v>29308.111929514707</v>
      </c>
      <c r="N82" s="16" t="s">
        <v>4251</v>
      </c>
      <c r="O82" s="32">
        <f>D3L172C6</f>
        <v>0.29964398488834798</v>
      </c>
      <c r="P82" s="16" t="s">
        <v>25442</v>
      </c>
      <c r="Q82" s="15">
        <f>D3L175C5*D3L175C6</f>
        <v>8781.9994481135163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411146963</v>
      </c>
      <c r="V82" s="16" t="s">
        <v>25443</v>
      </c>
      <c r="W82" s="33">
        <f>IF(D3L175C9=0,0,D3L175C7/D3L175C9)</f>
        <v>2.1359757552467964E-5</v>
      </c>
      <c r="X82" s="16" t="s">
        <v>25444</v>
      </c>
      <c r="Y82" s="32">
        <f>IF(D3L175C5=0,0,D3L175C7/D3L175C5)</f>
        <v>0.29964398488834798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0.36623153708575873</v>
      </c>
      <c r="AL82" s="16" t="s">
        <v>25448</v>
      </c>
      <c r="AM82" s="15">
        <f>D3L175C5*D3L175C17</f>
        <v>10733.554881027634</v>
      </c>
      <c r="AN82" s="16" t="s">
        <v>25465</v>
      </c>
      <c r="AO82" s="15">
        <f>IF(D3L175C17=0,0,CHOOSE(MIN(D3L175C8,RUN_YEARS),A1L108C1,A1L108C6,A1L108C7,A1L108C8,A1L108C9))</f>
        <v>188571.79</v>
      </c>
      <c r="AP82" s="16" t="s">
        <v>25449</v>
      </c>
      <c r="AQ82" s="33">
        <f>IF(D3L175C19=0,0,D3L175C18/D3L175C19)</f>
        <v>5.6920257696167778E-2</v>
      </c>
      <c r="AR82" s="16" t="s">
        <v>25450</v>
      </c>
      <c r="AS82" s="32">
        <f>IF(D3L175C5=0,0,D3L175C18/D3L175C5)</f>
        <v>0.36623153708575873</v>
      </c>
      <c r="AT82" s="16" t="s">
        <v>4251</v>
      </c>
      <c r="AU82" s="32">
        <f>D3L172C22</f>
        <v>2.2233204944768204E-2</v>
      </c>
      <c r="AV82" s="16" t="s">
        <v>25451</v>
      </c>
      <c r="AW82" s="15">
        <f>D3L175C5*D3L175C22</f>
        <v>651.61325907310641</v>
      </c>
      <c r="AX82" s="16" t="s">
        <v>25466</v>
      </c>
      <c r="AY82" s="15">
        <f>IF(D3L175C22=0,0,CHOOSE(MIN(D3L175C8,RUN_YEARS),A1L104C1,A1L104C6,A1L104C7,A1L104C8,A1L104C9))</f>
        <v>83853.376999999993</v>
      </c>
      <c r="AZ82" s="16" t="s">
        <v>25452</v>
      </c>
      <c r="BA82" s="33">
        <f>IF(D3L175C24=0,0,D3L175C23/D3L175C24)</f>
        <v>7.7708648403403769E-3</v>
      </c>
      <c r="BB82" s="16" t="s">
        <v>25453</v>
      </c>
      <c r="BC82" s="32">
        <f>IF(D3L175C5=0,0,D3L175C23/D3L175C5)</f>
        <v>2.2233204944768204E-2</v>
      </c>
      <c r="BD82" s="16" t="s">
        <v>4251</v>
      </c>
      <c r="BE82" s="32">
        <f>D3L172C27</f>
        <v>0.23920690243547379</v>
      </c>
      <c r="BF82" s="16" t="s">
        <v>25454</v>
      </c>
      <c r="BG82" s="15">
        <f>D3L175C5*D3L175C27</f>
        <v>7010.70267089137</v>
      </c>
      <c r="BH82" s="16" t="s">
        <v>25467</v>
      </c>
      <c r="BI82" s="15">
        <f>IF(D3L175C27=0,0,CHOOSE(MIN(D3L175C8,RUN_YEARS),A1L104C1,A1L104C6,A1L104C7,A1L104C8,A1L104C9))</f>
        <v>83853.376999999993</v>
      </c>
      <c r="BJ82" s="16" t="s">
        <v>25455</v>
      </c>
      <c r="BK82" s="33">
        <f>IF(D3L175C29=0,0,D3L175C28/D3L175C29)</f>
        <v>8.3606682541734367E-2</v>
      </c>
      <c r="BL82" s="16" t="s">
        <v>25456</v>
      </c>
      <c r="BM82" s="32">
        <f>IF(D3L175C5=0,0,D3L175C28/D3L175C5)</f>
        <v>0.23920690243547379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7.2684370645651281E-2</v>
      </c>
      <c r="BZ82" s="16" t="s">
        <v>25460</v>
      </c>
      <c r="CA82" s="15">
        <f>D3L175C5*D3L175C37</f>
        <v>2130.2416704090811</v>
      </c>
      <c r="CB82" s="16" t="s">
        <v>25469</v>
      </c>
      <c r="CC82" s="15">
        <f>IF(D3L175C37=0,0,CHOOSE(MIN(D3L175C8,RUN_YEARS),B6L116C1,B6L117C1,B6L118C1,B6L119C1,B6L120C1))</f>
        <v>201912.18</v>
      </c>
      <c r="CD82" s="16" t="s">
        <v>25461</v>
      </c>
      <c r="CE82" s="33">
        <f>IF(D3L175C39=0,0,D3L175C38/D3L175C39)</f>
        <v>1.055033762900822E-2</v>
      </c>
      <c r="CF82" s="16" t="s">
        <v>25462</v>
      </c>
      <c r="CG82" s="32">
        <f>IF(D3L175C5=0,0,D3L175C38/D3L175C5)</f>
        <v>7.2684370645651281E-2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88569</v>
      </c>
      <c r="J83" s="16" t="s">
        <v>25503</v>
      </c>
      <c r="K83" s="21">
        <f>IF(FLOW_THRU_100PCT="Y",1,INDEX(VariabilityMatrix,D3L176C1,D3L176C8))</f>
        <v>0.77978214525780787</v>
      </c>
      <c r="L83" s="16" t="s">
        <v>25473</v>
      </c>
      <c r="M83" s="15">
        <f>IF(D3L176C2&lt;&gt;0,D3L176C2*D3L176C4,D3L176C3*D3L176C4)</f>
        <v>69064.524823338783</v>
      </c>
      <c r="N83" s="16" t="s">
        <v>4251</v>
      </c>
      <c r="O83" s="32">
        <f>D3L172C6</f>
        <v>0.29964398488834798</v>
      </c>
      <c r="P83" s="16" t="s">
        <v>25474</v>
      </c>
      <c r="Q83" s="15">
        <f>D3L176C5*D3L176C6</f>
        <v>20694.76943248546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411146963</v>
      </c>
      <c r="V83" s="16" t="s">
        <v>25475</v>
      </c>
      <c r="W83" s="33">
        <f>IF(D3L176C9=0,0,D3L176C7/D3L176C9)</f>
        <v>5.0334238836358523E-5</v>
      </c>
      <c r="X83" s="16" t="s">
        <v>25476</v>
      </c>
      <c r="Y83" s="32">
        <f>IF(D3L176C5=0,0,D3L176C7/D3L176C5)</f>
        <v>0.29964398488834798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0.36623153708575873</v>
      </c>
      <c r="AL83" s="16" t="s">
        <v>25480</v>
      </c>
      <c r="AM83" s="15">
        <f>D3L176C5*D3L176C17</f>
        <v>25293.607084148902</v>
      </c>
      <c r="AN83" s="16" t="s">
        <v>25497</v>
      </c>
      <c r="AO83" s="15">
        <f>IF(D3L176C17=0,0,CHOOSE(MIN(D3L176C8,RUN_YEARS),A1L108C1,A1L108C6,A1L108C7,A1L108C8,A1L108C9))</f>
        <v>188571.79</v>
      </c>
      <c r="AP83" s="16" t="s">
        <v>25481</v>
      </c>
      <c r="AQ83" s="33">
        <f>IF(D3L176C19=0,0,D3L176C18/D3L176C19)</f>
        <v>0.13413250775287705</v>
      </c>
      <c r="AR83" s="16" t="s">
        <v>25482</v>
      </c>
      <c r="AS83" s="32">
        <f>IF(D3L176C5=0,0,D3L176C18/D3L176C5)</f>
        <v>0.36623153708575873</v>
      </c>
      <c r="AT83" s="16" t="s">
        <v>4251</v>
      </c>
      <c r="AU83" s="32">
        <f>D3L172C22</f>
        <v>2.2233204944768204E-2</v>
      </c>
      <c r="AV83" s="16" t="s">
        <v>25483</v>
      </c>
      <c r="AW83" s="15">
        <f>D3L176C5*D3L176C22</f>
        <v>1535.5257348103223</v>
      </c>
      <c r="AX83" s="16" t="s">
        <v>25498</v>
      </c>
      <c r="AY83" s="15">
        <f>IF(D3L176C22=0,0,CHOOSE(MIN(D3L176C8,RUN_YEARS),A1L104C1,A1L104C6,A1L104C7,A1L104C8,A1L104C9))</f>
        <v>83853.376999999993</v>
      </c>
      <c r="AZ83" s="16" t="s">
        <v>25484</v>
      </c>
      <c r="BA83" s="33">
        <f>IF(D3L176C24=0,0,D3L176C23/D3L176C24)</f>
        <v>1.83120321416551E-2</v>
      </c>
      <c r="BB83" s="16" t="s">
        <v>25485</v>
      </c>
      <c r="BC83" s="32">
        <f>IF(D3L176C5=0,0,D3L176C23/D3L176C5)</f>
        <v>2.2233204944768204E-2</v>
      </c>
      <c r="BD83" s="16" t="s">
        <v>4251</v>
      </c>
      <c r="BE83" s="32">
        <f>D3L172C27</f>
        <v>0.23920690243547379</v>
      </c>
      <c r="BF83" s="16" t="s">
        <v>25486</v>
      </c>
      <c r="BG83" s="15">
        <f>D3L176C5*D3L176C27</f>
        <v>16520.711051168757</v>
      </c>
      <c r="BH83" s="16" t="s">
        <v>25499</v>
      </c>
      <c r="BI83" s="15">
        <f>IF(D3L176C27=0,0,CHOOSE(MIN(D3L176C8,RUN_YEARS),A1L104C1,A1L104C6,A1L104C7,A1L104C8,A1L104C9))</f>
        <v>83853.376999999993</v>
      </c>
      <c r="BJ83" s="16" t="s">
        <v>25487</v>
      </c>
      <c r="BK83" s="33">
        <f>IF(D3L176C29=0,0,D3L176C28/D3L176C29)</f>
        <v>0.19701903062495335</v>
      </c>
      <c r="BL83" s="16" t="s">
        <v>25488</v>
      </c>
      <c r="BM83" s="32">
        <f>IF(D3L176C5=0,0,D3L176C28/D3L176C5)</f>
        <v>0.23920690243547377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7.2684370645651281E-2</v>
      </c>
      <c r="BZ83" s="16" t="s">
        <v>25492</v>
      </c>
      <c r="CA83" s="15">
        <f>D3L176C5*D3L176C37</f>
        <v>5019.9115207253399</v>
      </c>
      <c r="CB83" s="16" t="s">
        <v>25501</v>
      </c>
      <c r="CC83" s="15">
        <f>IF(D3L176C37=0,0,CHOOSE(MIN(D3L176C8,RUN_YEARS),B6L116C1,B6L117C1,B6L118C1,B6L119C1,B6L120C1))</f>
        <v>201912.18</v>
      </c>
      <c r="CD83" s="16" t="s">
        <v>25493</v>
      </c>
      <c r="CE83" s="33">
        <f>IF(D3L176C39=0,0,D3L176C38/D3L176C39)</f>
        <v>2.4861855885689215E-2</v>
      </c>
      <c r="CF83" s="16" t="s">
        <v>25494</v>
      </c>
      <c r="CG83" s="32">
        <f>IF(D3L176C5=0,0,D3L176C38/D3L176C5)</f>
        <v>7.2684370645651281E-2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0.77978214525780787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0.29964398488834798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411146963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0.36623153708575873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188571.79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2.2233204944768204E-2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83853.376999999993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0.23920690243547379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83853.376999999993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7.2684370645651281E-2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201912.18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16501</v>
      </c>
      <c r="J85" s="16" t="s">
        <v>25567</v>
      </c>
      <c r="K85" s="21">
        <f>IF(FLOW_THRU_100PCT="Y",1,INDEX(VariabilityMatrix,D3L178C1,D3L178C8))</f>
        <v>0.77978214525780787</v>
      </c>
      <c r="L85" s="16" t="s">
        <v>25537</v>
      </c>
      <c r="M85" s="15">
        <f>IF(D3L178C2&lt;&gt;0,D3L178C2*D3L178C4,D3L178C3*D3L178C4)</f>
        <v>12867.185178899088</v>
      </c>
      <c r="N85" s="16" t="s">
        <v>4251</v>
      </c>
      <c r="O85" s="32">
        <f>D3L172C6</f>
        <v>0.29964398488834798</v>
      </c>
      <c r="P85" s="16" t="s">
        <v>25538</v>
      </c>
      <c r="Q85" s="15">
        <f>D3L178C5*D3L178C6</f>
        <v>3855.5746413016136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411146963</v>
      </c>
      <c r="V85" s="16" t="s">
        <v>25539</v>
      </c>
      <c r="W85" s="33">
        <f>IF(D3L178C9=0,0,D3L178C7/D3L178C9)</f>
        <v>9.3776070074038546E-6</v>
      </c>
      <c r="X85" s="16" t="s">
        <v>25540</v>
      </c>
      <c r="Y85" s="32">
        <f>IF(D3L178C5=0,0,D3L178C7/D3L178C5)</f>
        <v>0.29964398488834798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0.36623153708575873</v>
      </c>
      <c r="AL85" s="16" t="s">
        <v>25544</v>
      </c>
      <c r="AM85" s="15">
        <f>D3L178C5*D3L178C17</f>
        <v>4712.3690060353065</v>
      </c>
      <c r="AN85" s="16" t="s">
        <v>25561</v>
      </c>
      <c r="AO85" s="15">
        <f>IF(D3L178C17=0,0,CHOOSE(MIN(D3L178C8,RUN_YEARS),A1L108C1,A1L108C6,A1L108C7,A1L108C8,A1L108C9))</f>
        <v>188571.79</v>
      </c>
      <c r="AP85" s="16" t="s">
        <v>25545</v>
      </c>
      <c r="AQ85" s="33">
        <f>IF(D3L178C19=0,0,D3L178C18/D3L178C19)</f>
        <v>2.4989787740972848E-2</v>
      </c>
      <c r="AR85" s="16" t="s">
        <v>25546</v>
      </c>
      <c r="AS85" s="32">
        <f>IF(D3L178C5=0,0,D3L178C18/D3L178C5)</f>
        <v>0.36623153708575873</v>
      </c>
      <c r="AT85" s="16" t="s">
        <v>4251</v>
      </c>
      <c r="AU85" s="32">
        <f>D3L172C22</f>
        <v>2.2233204944768204E-2</v>
      </c>
      <c r="AV85" s="16" t="s">
        <v>25547</v>
      </c>
      <c r="AW85" s="15">
        <f>D3L178C5*D3L178C22</f>
        <v>286.07876514474736</v>
      </c>
      <c r="AX85" s="16" t="s">
        <v>25562</v>
      </c>
      <c r="AY85" s="15">
        <f>IF(D3L178C22=0,0,CHOOSE(MIN(D3L178C8,RUN_YEARS),A1L104C1,A1L104C6,A1L104C7,A1L104C8,A1L104C9))</f>
        <v>83853.376999999993</v>
      </c>
      <c r="AZ85" s="16" t="s">
        <v>25548</v>
      </c>
      <c r="BA85" s="33">
        <f>IF(D3L178C24=0,0,D3L178C23/D3L178C24)</f>
        <v>3.4116546688960111E-3</v>
      </c>
      <c r="BB85" s="16" t="s">
        <v>25549</v>
      </c>
      <c r="BC85" s="32">
        <f>IF(D3L178C5=0,0,D3L178C23/D3L178C5)</f>
        <v>2.2233204944768204E-2</v>
      </c>
      <c r="BD85" s="16" t="s">
        <v>4251</v>
      </c>
      <c r="BE85" s="32">
        <f>D3L172C27</f>
        <v>0.23920690243547379</v>
      </c>
      <c r="BF85" s="16" t="s">
        <v>25550</v>
      </c>
      <c r="BG85" s="15">
        <f>D3L178C5*D3L178C27</f>
        <v>3077.9195097080888</v>
      </c>
      <c r="BH85" s="16" t="s">
        <v>25563</v>
      </c>
      <c r="BI85" s="15">
        <f>IF(D3L178C27=0,0,CHOOSE(MIN(D3L178C8,RUN_YEARS),A1L104C1,A1L104C6,A1L104C7,A1L104C8,A1L104C9))</f>
        <v>83853.376999999993</v>
      </c>
      <c r="BJ85" s="16" t="s">
        <v>25551</v>
      </c>
      <c r="BK85" s="33">
        <f>IF(D3L178C29=0,0,D3L178C28/D3L178C29)</f>
        <v>3.6705969632064898E-2</v>
      </c>
      <c r="BL85" s="16" t="s">
        <v>25552</v>
      </c>
      <c r="BM85" s="32">
        <f>IF(D3L178C5=0,0,D3L178C28/D3L178C5)</f>
        <v>0.23920690243547382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7.2684370645651281E-2</v>
      </c>
      <c r="BZ85" s="16" t="s">
        <v>25556</v>
      </c>
      <c r="CA85" s="15">
        <f>D3L178C5*D3L178C37</f>
        <v>935.24325670933206</v>
      </c>
      <c r="CB85" s="16" t="s">
        <v>25565</v>
      </c>
      <c r="CC85" s="15">
        <f>IF(D3L178C37=0,0,CHOOSE(MIN(D3L178C8,RUN_YEARS),B6L116C1,B6L117C1,B6L118C1,B6L119C1,B6L120C1))</f>
        <v>201912.18</v>
      </c>
      <c r="CD85" s="16" t="s">
        <v>25557</v>
      </c>
      <c r="CE85" s="33">
        <f>IF(D3L178C39=0,0,D3L178C38/D3L178C39)</f>
        <v>4.6319308558271819E-3</v>
      </c>
      <c r="CF85" s="16" t="s">
        <v>25558</v>
      </c>
      <c r="CG85" s="32">
        <f>IF(D3L178C5=0,0,D3L178C38/D3L178C5)</f>
        <v>7.2684370645651281E-2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158.14338884534291</v>
      </c>
      <c r="J86" s="16" t="s">
        <v>25599</v>
      </c>
      <c r="K86" s="21">
        <f>IF(FLOW_THRU_100PCT="Y",1,INDEX(VariabilityMatrix,D3L179C1,D3L179C8))</f>
        <v>0.50242991238089707</v>
      </c>
      <c r="L86" s="16" t="s">
        <v>25569</v>
      </c>
      <c r="M86" s="15">
        <f>IF(D3L179C2&lt;&gt;0,D3L179C2*D3L179C4,D3L179C3*D3L179C4)</f>
        <v>79.455969001183774</v>
      </c>
      <c r="N86" s="16" t="s">
        <v>4251</v>
      </c>
      <c r="O86" s="32">
        <f>0.45*CHOOSE(MIN(D3L179C8,RUN_YEARS),B3L110C1,B3L125C1,B3L140C1,B3L155C1,B3L170C1)</f>
        <v>0.43487769858356567</v>
      </c>
      <c r="P86" s="16" t="s">
        <v>25570</v>
      </c>
      <c r="Q86" s="15">
        <f>D3L179C5*D3L179C6</f>
        <v>34.553628937961932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405174094.60000002</v>
      </c>
      <c r="V86" s="16" t="s">
        <v>25571</v>
      </c>
      <c r="W86" s="33">
        <f>IF(D3L179C9=0,0,D3L179C7/D3L179C9)</f>
        <v>8.5280943175980451E-8</v>
      </c>
      <c r="X86" s="16" t="s">
        <v>25572</v>
      </c>
      <c r="Y86" s="32">
        <f>IF(D3L179C5=0,0,D3L179C7/D3L179C5)</f>
        <v>0.43487769858356562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0.53151718715769136</v>
      </c>
      <c r="AL86" s="16" t="s">
        <v>25576</v>
      </c>
      <c r="AM86" s="15">
        <f>D3L179C5*D3L179C17</f>
        <v>42.232213146397918</v>
      </c>
      <c r="AN86" s="16" t="s">
        <v>25593</v>
      </c>
      <c r="AO86" s="15">
        <f>IF(D3L179C17=0,0,CHOOSE(MIN(D3L179C8,RUN_YEARS),A1L108C1,A1L108C6,A1L108C7,A1L108C8,A1L108C9))</f>
        <v>181493.51880000002</v>
      </c>
      <c r="AP86" s="16" t="s">
        <v>25577</v>
      </c>
      <c r="AQ86" s="33">
        <f>IF(D3L179C19=0,0,D3L179C18/D3L179C19)</f>
        <v>2.3269267919664091E-4</v>
      </c>
      <c r="AR86" s="16" t="s">
        <v>25578</v>
      </c>
      <c r="AS86" s="32">
        <f>IF(D3L179C5=0,0,D3L179C18/D3L179C5)</f>
        <v>0.53151718715769136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3.3605114258742963E-2</v>
      </c>
      <c r="BZ86" s="16" t="s">
        <v>25588</v>
      </c>
      <c r="CA86" s="15">
        <f>D3L179C5*D3L179C37</f>
        <v>2.6701269168239197</v>
      </c>
      <c r="CB86" s="16" t="s">
        <v>25597</v>
      </c>
      <c r="CC86" s="15">
        <f>IF(D3L179C37=0,0,CHOOSE(MIN(D3L179C8,RUN_YEARS),B6L116C1,B6L117C1,B6L118C1,B6L119C1,B6L120C1))</f>
        <v>201249.97199999998</v>
      </c>
      <c r="CD86" s="16" t="s">
        <v>25589</v>
      </c>
      <c r="CE86" s="33">
        <f>IF(D3L179C39=0,0,D3L179C38/D3L179C39)</f>
        <v>1.3267713233887654E-5</v>
      </c>
      <c r="CF86" s="16" t="s">
        <v>25590</v>
      </c>
      <c r="CG86" s="32">
        <f>IF(D3L179C5=0,0,D3L179C38/D3L179C5)</f>
        <v>3.3605114258742963E-2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12.645903670498699</v>
      </c>
      <c r="J87" s="16" t="s">
        <v>25630</v>
      </c>
      <c r="K87" s="21">
        <f>IF(FLOW_THRU_100PCT="Y",1,INDEX(VariabilityMatrix,D3L180C1,D3L180C8))</f>
        <v>0.50703557707360414</v>
      </c>
      <c r="L87" s="16" t="s">
        <v>25600</v>
      </c>
      <c r="M87" s="15">
        <f>IF(D3L180C2&lt;&gt;0,D3L180C2*D3L180C4,D3L180C3*D3L180C4)</f>
        <v>6.4119230651885166</v>
      </c>
      <c r="N87" s="16" t="s">
        <v>4251</v>
      </c>
      <c r="O87" s="32">
        <f>0.45*CHOOSE(MIN(D3L180C8,RUN_YEARS),B3L110C1,B3L125C1,B3L140C1,B3L155C1,B3L170C1)</f>
        <v>0.43538055744487841</v>
      </c>
      <c r="P87" s="16" t="s">
        <v>25601</v>
      </c>
      <c r="Q87" s="15">
        <f>D3L180C5*D3L180C6</f>
        <v>2.7916266384154498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411146963</v>
      </c>
      <c r="V87" s="16" t="s">
        <v>25602</v>
      </c>
      <c r="W87" s="33">
        <f>IF(D3L180C9=0,0,D3L180C7/D3L180C9)</f>
        <v>6.7898510499649486E-9</v>
      </c>
      <c r="X87" s="16" t="s">
        <v>25603</v>
      </c>
      <c r="Y87" s="32">
        <f>IF(D3L180C5=0,0,D3L180C7/D3L180C5)</f>
        <v>0.43538055744487841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0.5321317924326292</v>
      </c>
      <c r="AL87" s="16" t="s">
        <v>25607</v>
      </c>
      <c r="AM87" s="15">
        <f>D3L180C5*D3L180C17</f>
        <v>3.4119881136188832</v>
      </c>
      <c r="AN87" s="16" t="s">
        <v>25624</v>
      </c>
      <c r="AO87" s="15">
        <f>IF(D3L180C17=0,0,CHOOSE(MIN(D3L180C8,RUN_YEARS),A1L108C1,A1L108C6,A1L108C7,A1L108C8,A1L108C9))</f>
        <v>188571.79</v>
      </c>
      <c r="AP87" s="16" t="s">
        <v>25608</v>
      </c>
      <c r="AQ87" s="33">
        <f>IF(D3L180C19=0,0,D3L180C18/D3L180C19)</f>
        <v>1.8093841680236918E-5</v>
      </c>
      <c r="AR87" s="16" t="s">
        <v>25609</v>
      </c>
      <c r="AS87" s="32">
        <f>IF(D3L180C5=0,0,D3L180C18/D3L180C5)</f>
        <v>0.5321317924326292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3.2487650122492384E-2</v>
      </c>
      <c r="BZ87" s="16" t="s">
        <v>25619</v>
      </c>
      <c r="CA87" s="15">
        <f>D3L180C5*D3L180C37</f>
        <v>0.20830831315418347</v>
      </c>
      <c r="CB87" s="16" t="s">
        <v>25628</v>
      </c>
      <c r="CC87" s="15">
        <f>IF(D3L180C37=0,0,CHOOSE(MIN(D3L180C8,RUN_YEARS),B6L116C1,B6L117C1,B6L118C1,B6L119C1,B6L120C1))</f>
        <v>201912.18</v>
      </c>
      <c r="CD87" s="16" t="s">
        <v>25620</v>
      </c>
      <c r="CE87" s="33">
        <f>IF(D3L180C39=0,0,D3L180C38/D3L180C39)</f>
        <v>1.0316777975166406E-6</v>
      </c>
      <c r="CF87" s="16" t="s">
        <v>25621</v>
      </c>
      <c r="CG87" s="32">
        <f>IF(D3L180C5=0,0,D3L180C38/D3L180C5)</f>
        <v>3.2487650122492384E-2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1747.3523463323138</v>
      </c>
      <c r="J88" s="16" t="s">
        <v>25661</v>
      </c>
      <c r="K88" s="21">
        <f>IF(FLOW_THRU_100PCT="Y",1,INDEX(VariabilityMatrix,D3L181C1,D3L181C8))</f>
        <v>0.50242991238089707</v>
      </c>
      <c r="L88" s="16" t="s">
        <v>25631</v>
      </c>
      <c r="M88" s="15">
        <f>IF(D3L181C2&lt;&gt;0,D3L181C2*D3L181C4,D3L181C3*D3L181C4)</f>
        <v>877.92208626629929</v>
      </c>
      <c r="N88" s="16" t="s">
        <v>4251</v>
      </c>
      <c r="O88" s="32">
        <f>0.45*CHOOSE(MIN(D3L181C8,RUN_YEARS),B3L110C1,B3L125C1,B3L140C1,B3L155C1,B3L170C1)</f>
        <v>0.43487769858356567</v>
      </c>
      <c r="P88" s="16" t="s">
        <v>25632</v>
      </c>
      <c r="Q88" s="15">
        <f>D3L181C5*D3L181C6</f>
        <v>381.78873641117082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405174094.60000002</v>
      </c>
      <c r="V88" s="16" t="s">
        <v>25633</v>
      </c>
      <c r="W88" s="33">
        <f>IF(D3L181C9=0,0,D3L181C7/D3L181C9)</f>
        <v>9.4228318517768036E-7</v>
      </c>
      <c r="X88" s="16" t="s">
        <v>25634</v>
      </c>
      <c r="Y88" s="32">
        <f>IF(D3L181C5=0,0,D3L181C7/D3L181C5)</f>
        <v>0.43487769858356562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0.53151718715769136</v>
      </c>
      <c r="AL88" s="16" t="s">
        <v>25638</v>
      </c>
      <c r="AM88" s="15">
        <f>D3L181C5*D3L181C17</f>
        <v>466.63067783587547</v>
      </c>
      <c r="AN88" s="16" t="s">
        <v>25655</v>
      </c>
      <c r="AO88" s="15">
        <f>IF(D3L181C17=0,0,CHOOSE(MIN(D3L181C8,RUN_YEARS),A1L108C1,A1L108C6,A1L108C7,A1L108C8,A1L108C9))</f>
        <v>181493.51880000002</v>
      </c>
      <c r="AP88" s="16" t="s">
        <v>25639</v>
      </c>
      <c r="AQ88" s="33">
        <f>IF(D3L181C19=0,0,D3L181C18/D3L181C19)</f>
        <v>2.5710597321664547E-3</v>
      </c>
      <c r="AR88" s="16" t="s">
        <v>25640</v>
      </c>
      <c r="AS88" s="32">
        <f>IF(D3L181C5=0,0,D3L181C18/D3L181C5)</f>
        <v>0.53151718715769136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3.3605114258742963E-2</v>
      </c>
      <c r="BZ88" s="16" t="s">
        <v>25650</v>
      </c>
      <c r="CA88" s="15">
        <f>D3L181C5*D3L181C37</f>
        <v>29.502672019252984</v>
      </c>
      <c r="CB88" s="16" t="s">
        <v>25659</v>
      </c>
      <c r="CC88" s="15">
        <f>IF(D3L181C37=0,0,CHOOSE(MIN(D3L181C8,RUN_YEARS),B6L116C1,B6L117C1,B6L118C1,B6L119C1,B6L120C1))</f>
        <v>201249.97199999998</v>
      </c>
      <c r="CD88" s="16" t="s">
        <v>25651</v>
      </c>
      <c r="CE88" s="33">
        <f>IF(D3L181C39=0,0,D3L181C38/D3L181C39)</f>
        <v>1.4659714844210257E-4</v>
      </c>
      <c r="CF88" s="16" t="s">
        <v>25652</v>
      </c>
      <c r="CG88" s="32">
        <f>IF(D3L181C5=0,0,D3L181C38/D3L181C5)</f>
        <v>3.3605114258742963E-2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84.47179474282558</v>
      </c>
      <c r="J89" s="16" t="s">
        <v>25692</v>
      </c>
      <c r="K89" s="21">
        <f>IF(FLOW_THRU_100PCT="Y",1,INDEX(VariabilityMatrix,D3L182C1,D3L182C8))</f>
        <v>0.50703557707360414</v>
      </c>
      <c r="L89" s="16" t="s">
        <v>25662</v>
      </c>
      <c r="M89" s="15">
        <f>IF(D3L182C2&lt;&gt;0,D3L182C2*D3L182C4,D3L182C3*D3L182C4)</f>
        <v>42.830205193871606</v>
      </c>
      <c r="N89" s="16" t="s">
        <v>4251</v>
      </c>
      <c r="O89" s="32">
        <f>0.45*CHOOSE(MIN(D3L182C8,RUN_YEARS),B3L110C1,B3L125C1,B3L140C1,B3L155C1,B3L170C1)</f>
        <v>0.43538055744487841</v>
      </c>
      <c r="P89" s="16" t="s">
        <v>25663</v>
      </c>
      <c r="Q89" s="15">
        <f>D3L182C5*D3L182C6</f>
        <v>18.647438612786345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411146963</v>
      </c>
      <c r="V89" s="16" t="s">
        <v>25664</v>
      </c>
      <c r="W89" s="33">
        <f>IF(D3L182C9=0,0,D3L182C7/D3L182C9)</f>
        <v>4.5354679204541137E-8</v>
      </c>
      <c r="X89" s="16" t="s">
        <v>25665</v>
      </c>
      <c r="Y89" s="32">
        <f>IF(D3L182C5=0,0,D3L182C7/D3L182C5)</f>
        <v>0.43538055744487836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0.5321317924326292</v>
      </c>
      <c r="AL89" s="16" t="s">
        <v>25669</v>
      </c>
      <c r="AM89" s="15">
        <f>D3L182C5*D3L182C17</f>
        <v>22.791313860072204</v>
      </c>
      <c r="AN89" s="16" t="s">
        <v>25686</v>
      </c>
      <c r="AO89" s="15">
        <f>IF(D3L182C17=0,0,CHOOSE(MIN(D3L182C8,RUN_YEARS),A1L108C1,A1L108C6,A1L108C7,A1L108C8,A1L108C9))</f>
        <v>188571.79</v>
      </c>
      <c r="AP89" s="16" t="s">
        <v>25670</v>
      </c>
      <c r="AQ89" s="33">
        <f>IF(D3L182C19=0,0,D3L182C18/D3L182C19)</f>
        <v>1.2086279639214435E-4</v>
      </c>
      <c r="AR89" s="16" t="s">
        <v>25671</v>
      </c>
      <c r="AS89" s="32">
        <f>IF(D3L182C5=0,0,D3L182C18/D3L182C5)</f>
        <v>0.5321317924326292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3.2487650122492384E-2</v>
      </c>
      <c r="BZ89" s="16" t="s">
        <v>25681</v>
      </c>
      <c r="CA89" s="15">
        <f>D3L182C5*D3L182C37</f>
        <v>1.3914527210130567</v>
      </c>
      <c r="CB89" s="16" t="s">
        <v>25690</v>
      </c>
      <c r="CC89" s="15">
        <f>IF(D3L182C37=0,0,CHOOSE(MIN(D3L182C8,RUN_YEARS),B6L116C1,B6L117C1,B6L118C1,B6L119C1,B6L120C1))</f>
        <v>201912.18</v>
      </c>
      <c r="CD89" s="16" t="s">
        <v>25682</v>
      </c>
      <c r="CE89" s="33">
        <f>IF(D3L182C39=0,0,D3L182C38/D3L182C39)</f>
        <v>6.8913758497038502E-6</v>
      </c>
      <c r="CF89" s="16" t="s">
        <v>25683</v>
      </c>
      <c r="CG89" s="32">
        <f>IF(D3L182C5=0,0,D3L182C38/D3L182C5)</f>
        <v>3.2487650122492384E-2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0.50703557707360414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0.43538055744487841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411146963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0.5321317924326292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188571.79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3.2487650122492384E-2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201912.18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0.50703557707360414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0.43538055744487841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411146963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0.5321317924326292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188571.79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3.2487650122492384E-2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201912.18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0.50703557707360414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0.43538055744487841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411146963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0.5321317924326292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188571.79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3.2487650122492384E-2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201912.18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0.50703557707360414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0.43538055744487841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411146963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0.5321317924326292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188571.79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3.2487650122492384E-2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201912.18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0.50703557707360414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0.43538055744487841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411146963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0.5321317924326292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188571.79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3.2487650122492384E-2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201912.18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34.858931372052879</v>
      </c>
      <c r="J95" s="16" t="s">
        <v>25878</v>
      </c>
      <c r="K95" s="21">
        <f>IF(FLOW_THRU_100PCT="Y",1,D3L165C4)</f>
        <v>0.93475565908660807</v>
      </c>
      <c r="L95" s="16" t="s">
        <v>25848</v>
      </c>
      <c r="M95" s="15">
        <f>IF(D3L188C2&lt;&gt;0,D3L188C2*D3L188C4,D3L188C3*D3L188C4)</f>
        <v>32.584583369738127</v>
      </c>
      <c r="N95" s="16" t="s">
        <v>4251</v>
      </c>
      <c r="O95" s="32">
        <f>0.45*CHOOSE(MIN(D3L188C8,RUN_YEARS),B3L110C1,B3L125C1,B3L140C1,B3L155C1,B3L170C1)</f>
        <v>0.43538055744487841</v>
      </c>
      <c r="P95" s="16" t="s">
        <v>25849</v>
      </c>
      <c r="Q95" s="15">
        <f>D3L188C5*D3L188C6</f>
        <v>14.1866940716257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411146963</v>
      </c>
      <c r="V95" s="16" t="s">
        <v>25850</v>
      </c>
      <c r="W95" s="33">
        <f>IF(D3L188C9=0,0,D3L188C7/D3L188C9)</f>
        <v>3.4505165666578692E-8</v>
      </c>
      <c r="X95" s="16" t="s">
        <v>25851</v>
      </c>
      <c r="Y95" s="32">
        <f>IF(D3L188C5=0,0,D3L188C7/D3L188C5)</f>
        <v>0.43538055744487841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0.5321317924326292</v>
      </c>
      <c r="AL95" s="16" t="s">
        <v>25855</v>
      </c>
      <c r="AM95" s="15">
        <f>D3L188C5*D3L188C17</f>
        <v>17.33929275420919</v>
      </c>
      <c r="AN95" s="16" t="s">
        <v>25872</v>
      </c>
      <c r="AO95" s="15">
        <f>IF(D3L188C17=0,0,CHOOSE(MIN(D3L188C8,RUN_YEARS),A1L108C1,A1L108C6,A1L108C7,A1L108C8,A1L108C9))</f>
        <v>188571.79</v>
      </c>
      <c r="AP95" s="16" t="s">
        <v>25856</v>
      </c>
      <c r="AQ95" s="33">
        <f>IF(D3L188C19=0,0,D3L188C18/D3L188C19)</f>
        <v>9.1950618669999303E-5</v>
      </c>
      <c r="AR95" s="16" t="s">
        <v>25857</v>
      </c>
      <c r="AS95" s="32">
        <f>IF(D3L188C5=0,0,D3L188C18/D3L188C5)</f>
        <v>0.5321317924326292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3.2487650122492384E-2</v>
      </c>
      <c r="BZ95" s="16" t="s">
        <v>25867</v>
      </c>
      <c r="CA95" s="15">
        <f>D3L188C5*D3L188C37</f>
        <v>1.0585965439032361</v>
      </c>
      <c r="CB95" s="16" t="s">
        <v>25876</v>
      </c>
      <c r="CC95" s="15">
        <f>IF(D3L188C37=0,0,CHOOSE(MIN(D3L188C8,RUN_YEARS),B6L116C1,B6L117C1,B6L118C1,B6L119C1,B6L120C1))</f>
        <v>201912.18</v>
      </c>
      <c r="CD95" s="16" t="s">
        <v>25868</v>
      </c>
      <c r="CE95" s="33">
        <f>IF(D3L188C39=0,0,D3L188C38/D3L188C39)</f>
        <v>5.2428562947675375E-6</v>
      </c>
      <c r="CF95" s="16" t="s">
        <v>25869</v>
      </c>
      <c r="CG95" s="32">
        <f>IF(D3L188C5=0,0,D3L188C38/D3L188C5)</f>
        <v>3.2487650122492384E-2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0.50242991238089707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0.43487769858356567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405174094.60000002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0.53151718715769136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181493.51880000002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3.3605114258742963E-2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201249.97199999998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315.34992669361924</v>
      </c>
      <c r="J97" s="16" t="s">
        <v>25940</v>
      </c>
      <c r="K97" s="21">
        <f>IF(FLOW_THRU_100PCT="Y",1,INDEX(VariabilityMatrix,D3L190C1,D3L190C8))</f>
        <v>0.50731682038623638</v>
      </c>
      <c r="L97" s="16" t="s">
        <v>25910</v>
      </c>
      <c r="M97" s="15">
        <f>IF(D3L190C2&lt;&gt;0,D3L190C2*D3L190C4,D3L190C3*D3L190C4)</f>
        <v>159.98232211923963</v>
      </c>
      <c r="N97" s="16" t="s">
        <v>4251</v>
      </c>
      <c r="O97" s="32">
        <f>0.45*CHOOSE(MIN(D3L190C8,RUN_YEARS),B3L110C1,B3L125C1,B3L140C1,B3L155C1,B3L170C1)</f>
        <v>0.43502721889440488</v>
      </c>
      <c r="P97" s="16" t="s">
        <v>25911</v>
      </c>
      <c r="Q97" s="15">
        <f>D3L190C5*D3L190C6</f>
        <v>69.596664663801647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411283556</v>
      </c>
      <c r="V97" s="16" t="s">
        <v>25912</v>
      </c>
      <c r="W97" s="33">
        <f>IF(D3L190C9=0,0,D3L190C7/D3L190C9)</f>
        <v>1.6921820395805382E-7</v>
      </c>
      <c r="X97" s="16" t="s">
        <v>25913</v>
      </c>
      <c r="Y97" s="32">
        <f>IF(D3L190C5=0,0,D3L190C7/D3L190C5)</f>
        <v>0.43502721889440488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0.53169993420427264</v>
      </c>
      <c r="AL97" s="16" t="s">
        <v>25917</v>
      </c>
      <c r="AM97" s="15">
        <f>D3L190C5*D3L190C17</f>
        <v>85.062590144646464</v>
      </c>
      <c r="AN97" s="16" t="s">
        <v>25934</v>
      </c>
      <c r="AO97" s="15">
        <f>IF(D3L190C17=0,0,CHOOSE(MIN(D3L190C8,RUN_YEARS),A1L108C1,A1L108C6,A1L108C7,A1L108C8,A1L108C9))</f>
        <v>188009.78633333332</v>
      </c>
      <c r="AP97" s="16" t="s">
        <v>25918</v>
      </c>
      <c r="AQ97" s="33">
        <f>IF(D3L190C19=0,0,D3L190C18/D3L190C19)</f>
        <v>4.5243703428200343E-4</v>
      </c>
      <c r="AR97" s="16" t="s">
        <v>25919</v>
      </c>
      <c r="AS97" s="32">
        <f>IF(D3L190C5=0,0,D3L190C18/D3L190C5)</f>
        <v>0.53169993420427264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3.3272846901322484E-2</v>
      </c>
      <c r="BZ97" s="16" t="s">
        <v>25929</v>
      </c>
      <c r="CA97" s="15">
        <f>D3L190C5*D3L190C37</f>
        <v>5.3230673107915178</v>
      </c>
      <c r="CB97" s="16" t="s">
        <v>25938</v>
      </c>
      <c r="CC97" s="15">
        <f>IF(D3L190C37=0,0,CHOOSE(MIN(D3L190C8,RUN_YEARS),B6L116C1,B6L117C1,B6L118C1,B6L119C1,B6L120C1))</f>
        <v>206343.33999999997</v>
      </c>
      <c r="CD97" s="16" t="s">
        <v>25930</v>
      </c>
      <c r="CE97" s="33">
        <f>IF(D3L190C39=0,0,D3L190C38/D3L190C39)</f>
        <v>2.5797136514275277E-5</v>
      </c>
      <c r="CF97" s="16" t="s">
        <v>25931</v>
      </c>
      <c r="CG97" s="32">
        <f>IF(D3L190C5=0,0,D3L190C38/D3L190C5)</f>
        <v>3.3272846901322484E-2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12746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3394779.3761315574</v>
      </c>
      <c r="J98" s="16" t="s">
        <v>25958</v>
      </c>
      <c r="K98" s="21">
        <f>IF(D3L191C2+D3L191C3=0,0,D3L191C5/(D3L191C2+D3L191C3))</f>
        <v>0.80182810344635813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2732249.6097889049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858500.25141847949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2.0881313071859958E-3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1049278.0850670305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5.5678524407791548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54210.964684750332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0.646497095576131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583255.40435993066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6.9556579022444227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187004.90425871298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0.92519564867276716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2960.2306730426058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1480.1153365213029</v>
      </c>
      <c r="N8" s="16" t="s">
        <v>4251</v>
      </c>
      <c r="O8" s="32">
        <f>0.45*CHOOSE(MIN(D3L201C8,RUN_YEARS),B3L110C1,B3L125C1,B3L140C1,B3L155C1,B3L170C1)</f>
        <v>0.43538055744487841</v>
      </c>
      <c r="P8" s="16" t="s">
        <v>26001</v>
      </c>
      <c r="Q8" s="15">
        <f>D3L201C5*D3L201C6</f>
        <v>644.41344029735865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411146963</v>
      </c>
      <c r="V8" s="16" t="s">
        <v>26002</v>
      </c>
      <c r="W8" s="33">
        <f>IF(D3L201C9=0,0,D3L201C7/D3L201C9)</f>
        <v>1.567355467240454E-6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0.5321317924326292</v>
      </c>
      <c r="AH8" s="16" t="s">
        <v>26006</v>
      </c>
      <c r="AI8" s="15">
        <f>D3L201C5*D3L201C15</f>
        <v>787.61642703010511</v>
      </c>
      <c r="AJ8" s="16" t="s">
        <v>26007</v>
      </c>
      <c r="AK8" s="15">
        <f>IF(D3L201C15=0,0,CHOOSE(MIN(D3L201C8,RUN_YEARS),A1L108C1,A1L108C6,A1L108C7,A1L108C8,A1L108C9))</f>
        <v>188571.79</v>
      </c>
      <c r="AL8" s="16" t="s">
        <v>26008</v>
      </c>
      <c r="AM8" s="33">
        <f>IF(D3L201C17=0,0,D3L201C16/D3L201C17)</f>
        <v>4.1767457742757017E-3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3.2487650122492384E-2</v>
      </c>
      <c r="BN8" s="16" t="s">
        <v>26018</v>
      </c>
      <c r="BO8" s="15">
        <f>D3L201C5*D3L201C31</f>
        <v>48.08546919383916</v>
      </c>
      <c r="BP8" s="16" t="s">
        <v>26019</v>
      </c>
      <c r="BQ8" s="15">
        <f>IF(D3L201C31=0,0,CHOOSE(MIN(D3L201C8,RUN_YEARS),B6L116C1,B6L117C1,B6L118C1,B6L119C1,B6L120C1))</f>
        <v>201912.18</v>
      </c>
      <c r="BR8" s="16" t="s">
        <v>26020</v>
      </c>
      <c r="BS8" s="33">
        <f>IF(D3L201C33=0,0,D3L201C32/D3L201C33)</f>
        <v>2.3815041367905175E-4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0.43538055744487841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411146963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0.5321317924326292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188571.79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3.2487650122492384E-2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201912.18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5408.1587297355754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2704.0793648677877</v>
      </c>
      <c r="N10" s="16" t="s">
        <v>4251</v>
      </c>
      <c r="O10" s="32">
        <f>0.45*CHOOSE(MIN(D3L203C8,RUN_YEARS),B3L110C1,B3L125C1,B3L140C1,B3L155C1,B3L170C1)</f>
        <v>0.43538055744487841</v>
      </c>
      <c r="P10" s="16" t="s">
        <v>26049</v>
      </c>
      <c r="Q10" s="15">
        <f>D3L203C5*D3L203C6</f>
        <v>1177.3035812513301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411146963</v>
      </c>
      <c r="V10" s="16" t="s">
        <v>26050</v>
      </c>
      <c r="W10" s="33">
        <f>IF(D3L203C9=0,0,D3L203C7/D3L203C9)</f>
        <v>2.8634616990988939E-6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0.5321317924326292</v>
      </c>
      <c r="AH10" s="16" t="s">
        <v>26054</v>
      </c>
      <c r="AI10" s="15">
        <f>D3L203C5*D3L203C15</f>
        <v>1438.9265993071815</v>
      </c>
      <c r="AJ10" s="16" t="s">
        <v>26055</v>
      </c>
      <c r="AK10" s="15">
        <f>IF(D3L203C15=0,0,CHOOSE(MIN(D3L203C8,RUN_YEARS),A1L108C1,A1L108C6,A1L108C7,A1L108C8,A1L108C9))</f>
        <v>188571.79</v>
      </c>
      <c r="AL10" s="16" t="s">
        <v>26056</v>
      </c>
      <c r="AM10" s="33">
        <f>IF(D3L203C17=0,0,D3L203C16/D3L203C17)</f>
        <v>7.6306567345369178E-3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3.2487650122492384E-2</v>
      </c>
      <c r="BN10" s="16" t="s">
        <v>26066</v>
      </c>
      <c r="BO10" s="15">
        <f>D3L203C5*D3L203C31</f>
        <v>87.849184309276112</v>
      </c>
      <c r="BP10" s="16" t="s">
        <v>26067</v>
      </c>
      <c r="BQ10" s="15">
        <f>IF(D3L203C31=0,0,CHOOSE(MIN(D3L203C8,RUN_YEARS),B6L116C1,B6L117C1,B6L118C1,B6L119C1,B6L120C1))</f>
        <v>201912.18</v>
      </c>
      <c r="BR10" s="16" t="s">
        <v>26068</v>
      </c>
      <c r="BS10" s="33">
        <f>IF(D3L203C33=0,0,D3L203C32/D3L203C33)</f>
        <v>4.3508610678799127E-4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0.43538055744487841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411146963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0.5321317924326292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188571.79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3.2487650122492384E-2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201912.18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83853.376999999993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83853.376999999993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0.43538055744487841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411146963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0.5321317924326292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188571.79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3.2487650122492384E-2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201912.18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0.43538055744487841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411146963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0.5321317924326292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188571.79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3.2487650122492384E-2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201912.18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152386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152386</v>
      </c>
      <c r="N16" s="16" t="s">
        <v>4251</v>
      </c>
      <c r="O16" s="32">
        <f>0.45*CHOOSE(MIN(D3L209C8,RUN_YEARS),B3L110C1,B3L125C1,B3L140C1,B3L155C1,B3L170C1)</f>
        <v>0.43538055744487841</v>
      </c>
      <c r="P16" s="16" t="s">
        <v>26189</v>
      </c>
      <c r="Q16" s="15">
        <f>D3L209C5*D3L209C6</f>
        <v>66345.901626795239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411146963</v>
      </c>
      <c r="V16" s="16" t="s">
        <v>26190</v>
      </c>
      <c r="W16" s="33">
        <f>IF(D3L209C9=0,0,D3L209C7/D3L209C9)</f>
        <v>1.6136785042188245E-4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0.5321317924326292</v>
      </c>
      <c r="AH16" s="16" t="s">
        <v>26194</v>
      </c>
      <c r="AI16" s="15">
        <f>D3L209C5*D3L209C15</f>
        <v>81089.435321638637</v>
      </c>
      <c r="AJ16" s="16" t="s">
        <v>26195</v>
      </c>
      <c r="AK16" s="15">
        <f>IF(D3L209C15=0,0,CHOOSE(MIN(D3L209C8,RUN_YEARS),A1L108C1,A1L108C6,A1L108C7,A1L108C8,A1L108C9))</f>
        <v>188571.79</v>
      </c>
      <c r="AL16" s="16" t="s">
        <v>26196</v>
      </c>
      <c r="AM16" s="33">
        <f>IF(D3L209C17=0,0,D3L209C16/D3L209C17)</f>
        <v>0.43001890856335739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3.2487650122492384E-2</v>
      </c>
      <c r="BN16" s="16" t="s">
        <v>26206</v>
      </c>
      <c r="BO16" s="15">
        <f>D3L209C5*D3L209C31</f>
        <v>4950.6630515661245</v>
      </c>
      <c r="BP16" s="16" t="s">
        <v>26207</v>
      </c>
      <c r="BQ16" s="15">
        <f>IF(D3L209C31=0,0,CHOOSE(MIN(D3L209C8,RUN_YEARS),B6L116C1,B6L117C1,B6L118C1,B6L119C1,B6L120C1))</f>
        <v>201912.18</v>
      </c>
      <c r="BR16" s="16" t="s">
        <v>26208</v>
      </c>
      <c r="BS16" s="33">
        <f>IF(D3L209C33=0,0,D3L209C32/D3L209C33)</f>
        <v>2.4518892577783693E-2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4084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4084</v>
      </c>
      <c r="N17" s="16" t="s">
        <v>4251</v>
      </c>
      <c r="O17" s="32">
        <f>0.45*CHOOSE(MIN(D3L210C8,RUN_YEARS),B3L110C1,B3L125C1,B3L140C1,B3L155C1,B3L170C1)</f>
        <v>0.43538055744487841</v>
      </c>
      <c r="P17" s="16" t="s">
        <v>26212</v>
      </c>
      <c r="Q17" s="15">
        <f>D3L210C5*D3L210C6</f>
        <v>1778.0941966048833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411146963</v>
      </c>
      <c r="V17" s="16" t="s">
        <v>26213</v>
      </c>
      <c r="W17" s="33">
        <f>IF(D3L210C9=0,0,D3L210C7/D3L210C9)</f>
        <v>4.3247168448739906E-6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0.5321317924326292</v>
      </c>
      <c r="AH17" s="16" t="s">
        <v>26217</v>
      </c>
      <c r="AI17" s="15">
        <f>D3L210C5*D3L210C15</f>
        <v>2173.2262402948577</v>
      </c>
      <c r="AJ17" s="16" t="s">
        <v>26218</v>
      </c>
      <c r="AK17" s="15">
        <f>IF(D3L210C15=0,0,CHOOSE(MIN(D3L210C8,RUN_YEARS),A1L108C1,A1L108C6,A1L108C7,A1L108C8,A1L108C9))</f>
        <v>188571.79</v>
      </c>
      <c r="AL17" s="16" t="s">
        <v>26219</v>
      </c>
      <c r="AM17" s="33">
        <f>IF(D3L210C17=0,0,D3L210C16/D3L210C17)</f>
        <v>1.152466251868775E-2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3.2487650122492384E-2</v>
      </c>
      <c r="BN17" s="16" t="s">
        <v>26229</v>
      </c>
      <c r="BO17" s="15">
        <f>D3L210C5*D3L210C31</f>
        <v>132.67956310025889</v>
      </c>
      <c r="BP17" s="16" t="s">
        <v>26230</v>
      </c>
      <c r="BQ17" s="15">
        <f>IF(D3L210C31=0,0,CHOOSE(MIN(D3L210C8,RUN_YEARS),B6L116C1,B6L117C1,B6L118C1,B6L119C1,B6L120C1))</f>
        <v>201912.18</v>
      </c>
      <c r="BR17" s="16" t="s">
        <v>26231</v>
      </c>
      <c r="BS17" s="33">
        <f>IF(D3L210C33=0,0,D3L210C32/D3L210C33)</f>
        <v>6.5711520275923366E-4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318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318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318</v>
      </c>
      <c r="AR18" s="16" t="s">
        <v>26245</v>
      </c>
      <c r="AS18" s="15">
        <f>IF(D3L211C19=0,0,CHOOSE(MIN(D3L211C8,RUN_YEARS),A1L104C1,A1L104C6,A1L104C7,A1L104C8,A1L104C9))</f>
        <v>83853.376999999993</v>
      </c>
      <c r="AT18" s="16" t="s">
        <v>26246</v>
      </c>
      <c r="AU18" s="33">
        <f>IF(D3L211C21=0,0,D3L211C20/D3L211C21)</f>
        <v>3.7923338495955868E-3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83853.376999999993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3343.6041643607286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1671.8020821803643</v>
      </c>
      <c r="N20" s="16" t="s">
        <v>4251</v>
      </c>
      <c r="O20" s="32">
        <f>0.45*CHOOSE(MIN(D3L213C8,RUN_YEARS),B3L110C1,B3L125C1,B3L140C1,B3L155C1,B3L170C1)</f>
        <v>0.43538055744487841</v>
      </c>
      <c r="P20" s="16" t="s">
        <v>26283</v>
      </c>
      <c r="Q20" s="15">
        <f>D3L213C5*D3L213C6</f>
        <v>727.87012247719542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411146963</v>
      </c>
      <c r="V20" s="16" t="s">
        <v>26284</v>
      </c>
      <c r="W20" s="33">
        <f>IF(D3L213C9=0,0,D3L213C7/D3L213C9)</f>
        <v>1.7703405059012815E-6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0.5321317924326292</v>
      </c>
      <c r="AH20" s="16" t="s">
        <v>26288</v>
      </c>
      <c r="AI20" s="15">
        <f>D3L213C5*D3L213C15</f>
        <v>889.61903858323899</v>
      </c>
      <c r="AJ20" s="16" t="s">
        <v>26289</v>
      </c>
      <c r="AK20" s="15">
        <f>IF(D3L213C15=0,0,CHOOSE(MIN(D3L213C8,RUN_YEARS),A1L108C1,A1L108C6,A1L108C7,A1L108C8,A1L108C9))</f>
        <v>188571.79</v>
      </c>
      <c r="AL20" s="16" t="s">
        <v>26290</v>
      </c>
      <c r="AM20" s="33">
        <f>IF(D3L213C17=0,0,D3L213C16/D3L213C17)</f>
        <v>4.7176676775632182E-3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3.2487650122492384E-2</v>
      </c>
      <c r="BN20" s="16" t="s">
        <v>26300</v>
      </c>
      <c r="BO20" s="15">
        <f>D3L213C5*D3L213C31</f>
        <v>54.312921119929939</v>
      </c>
      <c r="BP20" s="16" t="s">
        <v>26301</v>
      </c>
      <c r="BQ20" s="15">
        <f>IF(D3L213C31=0,0,CHOOSE(MIN(D3L213C8,RUN_YEARS),B6L116C1,B6L117C1,B6L118C1,B6L119C1,B6L120C1))</f>
        <v>201912.18</v>
      </c>
      <c r="BR20" s="16" t="s">
        <v>26302</v>
      </c>
      <c r="BS20" s="33">
        <f>IF(D3L213C33=0,0,D3L213C32/D3L213C33)</f>
        <v>2.6899279241069036E-4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0.43538055744487841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411146963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0.5321317924326292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188571.79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3.2487650122492384E-2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201912.18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11.095412448847727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5.5477062244238633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5.5477062244238633</v>
      </c>
      <c r="AR22" s="16" t="s">
        <v>26340</v>
      </c>
      <c r="AS22" s="15">
        <f>IF(D3L215C19=0,0,CHOOSE(MIN(D3L215C8,RUN_YEARS),A1L104C1,A1L104C6,A1L104C7,A1L104C8,A1L104C9))</f>
        <v>83853.376999999993</v>
      </c>
      <c r="AT22" s="16" t="s">
        <v>26341</v>
      </c>
      <c r="AU22" s="33">
        <f>IF(D3L215C21=0,0,D3L215C20/D3L215C21)</f>
        <v>6.6159604095895433E-5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83853.376999999993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168511.08897958774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162649.54448979389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70673.582967426002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1.7189372493899707E-4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86378.82362685402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0.45806864126842095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323.54770622442385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3.8584934536914821E-3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5273.590189289429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2.6118237093420659E-2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6668.0395416705078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3334.0197708352539</v>
      </c>
      <c r="N25" s="16" t="s">
        <v>4251</v>
      </c>
      <c r="O25" s="32">
        <f>0.45*CHOOSE(MIN(D3L218C8,RUN_YEARS),B3L110C1,B3L125C1,B3L140C1,B3L155C1,B3L170C1)</f>
        <v>0.43538055744487841</v>
      </c>
      <c r="P25" s="16" t="s">
        <v>26396</v>
      </c>
      <c r="Q25" s="15">
        <f>D3L218C5*D3L218C6</f>
        <v>1451.5673863584987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411146963</v>
      </c>
      <c r="V25" s="16" t="s">
        <v>26397</v>
      </c>
      <c r="W25" s="33">
        <f>IF(D3L218C9=0,0,D3L218C7/D3L218C9)</f>
        <v>3.5305317003119848E-6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0.5321317924326292</v>
      </c>
      <c r="AH25" s="16" t="s">
        <v>26401</v>
      </c>
      <c r="AI25" s="15">
        <f>D3L218C5*D3L218C15</f>
        <v>1774.1379166603874</v>
      </c>
      <c r="AJ25" s="16" t="s">
        <v>26402</v>
      </c>
      <c r="AK25" s="15">
        <f>IF(D3L218C15=0,0,CHOOSE(MIN(D3L218C8,RUN_YEARS),A1L108C1,A1L108C6,A1L108C7,A1L108C8,A1L108C9))</f>
        <v>188571.79</v>
      </c>
      <c r="AL25" s="16" t="s">
        <v>26403</v>
      </c>
      <c r="AM25" s="33">
        <f>IF(D3L218C17=0,0,D3L218C16/D3L218C17)</f>
        <v>9.4082891012509731E-3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3.2487650122492384E-2</v>
      </c>
      <c r="BN25" s="16" t="s">
        <v>26413</v>
      </c>
      <c r="BO25" s="15">
        <f>D3L218C5*D3L218C31</f>
        <v>108.31446781636797</v>
      </c>
      <c r="BP25" s="16" t="s">
        <v>26414</v>
      </c>
      <c r="BQ25" s="15">
        <f>IF(D3L218C31=0,0,CHOOSE(MIN(D3L218C8,RUN_YEARS),B6L116C1,B6L117C1,B6L118C1,B6L119C1,B6L120C1))</f>
        <v>201912.18</v>
      </c>
      <c r="BR25" s="16" t="s">
        <v>26415</v>
      </c>
      <c r="BS25" s="33">
        <f>IF(D3L218C33=0,0,D3L218C32/D3L218C33)</f>
        <v>5.364434568353824E-4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14692.193191730956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7346.0965958654779</v>
      </c>
      <c r="N26" s="16" t="s">
        <v>4251</v>
      </c>
      <c r="O26" s="32">
        <f>0.45*CHOOSE(MIN(D3L219C8,RUN_YEARS),B3L110C1,B3L125C1,B3L140C1,B3L155C1,B3L170C1)</f>
        <v>0.43538055744487841</v>
      </c>
      <c r="P26" s="16" t="s">
        <v>26419</v>
      </c>
      <c r="Q26" s="15">
        <f>D3L219C5*D3L219C6</f>
        <v>3198.3476309518355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411146963</v>
      </c>
      <c r="V26" s="16" t="s">
        <v>26420</v>
      </c>
      <c r="W26" s="33">
        <f>IF(D3L219C9=0,0,D3L219C7/D3L219C9)</f>
        <v>7.7790861146451791E-6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0.5321317924326292</v>
      </c>
      <c r="AH26" s="16" t="s">
        <v>26424</v>
      </c>
      <c r="AI26" s="15">
        <f>D3L219C5*D3L219C15</f>
        <v>3909.0915489411323</v>
      </c>
      <c r="AJ26" s="16" t="s">
        <v>26425</v>
      </c>
      <c r="AK26" s="15">
        <f>IF(D3L219C15=0,0,CHOOSE(MIN(D3L219C8,RUN_YEARS),A1L108C1,A1L108C6,A1L108C7,A1L108C8,A1L108C9))</f>
        <v>188571.79</v>
      </c>
      <c r="AL26" s="16" t="s">
        <v>26426</v>
      </c>
      <c r="AM26" s="33">
        <f>IF(D3L219C17=0,0,D3L219C16/D3L219C17)</f>
        <v>2.0729991208871337E-2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3.2487650122492384E-2</v>
      </c>
      <c r="BN26" s="16" t="s">
        <v>26436</v>
      </c>
      <c r="BO26" s="15">
        <f>D3L219C5*D3L219C31</f>
        <v>238.65741597250997</v>
      </c>
      <c r="BP26" s="16" t="s">
        <v>26437</v>
      </c>
      <c r="BQ26" s="15">
        <f>IF(D3L219C31=0,0,CHOOSE(MIN(D3L219C8,RUN_YEARS),B6L116C1,B6L117C1,B6L118C1,B6L119C1,B6L120C1))</f>
        <v>201912.18</v>
      </c>
      <c r="BR26" s="16" t="s">
        <v>26438</v>
      </c>
      <c r="BS26" s="33">
        <f>IF(D3L219C33=0,0,D3L219C32/D3L219C33)</f>
        <v>1.1819862277377719E-3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17.662092146159406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8.8310460730797029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8.8310460730797029</v>
      </c>
      <c r="AR27" s="16" t="s">
        <v>26451</v>
      </c>
      <c r="AS27" s="15">
        <f>IF(D3L220C19=0,0,CHOOSE(MIN(D3L220C8,RUN_YEARS),A1L104C1,A1L104C6,A1L104C7,A1L104C8,A1L104C9))</f>
        <v>83853.376999999993</v>
      </c>
      <c r="AT27" s="16" t="s">
        <v>26452</v>
      </c>
      <c r="AU27" s="33">
        <f>IF(D3L220C21=0,0,D3L220C20/D3L220C21)</f>
        <v>1.0531533003232181E-4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0.43538055744487841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411146963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0.5321317924326292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188571.79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3.2487650122492384E-2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201912.18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304753.00796924927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304753.00796924927</v>
      </c>
      <c r="N29" s="16" t="s">
        <v>4251</v>
      </c>
      <c r="O29" s="32">
        <f>0.45*CHOOSE(MIN(D3L222C8,RUN_YEARS),B3L110C1,B3L125C1,B3L140C1,B3L155C1,B3L170C1)</f>
        <v>0.43538055744487841</v>
      </c>
      <c r="P29" s="16" t="s">
        <v>26488</v>
      </c>
      <c r="Q29" s="15">
        <f>D3L222C5*D3L222C6</f>
        <v>132683.53449265522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411146963</v>
      </c>
      <c r="V29" s="16" t="s">
        <v>26489</v>
      </c>
      <c r="W29" s="33">
        <f>IF(D3L222C9=0,0,D3L222C7/D3L222C9)</f>
        <v>3.2271558939535501E-4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0.5321317924326292</v>
      </c>
      <c r="AH29" s="16" t="s">
        <v>26493</v>
      </c>
      <c r="AI29" s="15">
        <f>D3L222C5*D3L222C15</f>
        <v>162168.76437991194</v>
      </c>
      <c r="AJ29" s="16" t="s">
        <v>26494</v>
      </c>
      <c r="AK29" s="15">
        <f>IF(D3L222C15=0,0,CHOOSE(MIN(D3L222C8,RUN_YEARS),A1L108C1,A1L108C6,A1L108C7,A1L108C8,A1L108C9))</f>
        <v>188571.79</v>
      </c>
      <c r="AL29" s="16" t="s">
        <v>26495</v>
      </c>
      <c r="AM29" s="33">
        <f>IF(D3L222C17=0,0,D3L222C16/D3L222C17)</f>
        <v>0.85998422340855929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3.2487650122492384E-2</v>
      </c>
      <c r="BN29" s="16" t="s">
        <v>26505</v>
      </c>
      <c r="BO29" s="15">
        <f>D3L222C5*D3L222C31</f>
        <v>9900.7090966821033</v>
      </c>
      <c r="BP29" s="16" t="s">
        <v>26506</v>
      </c>
      <c r="BQ29" s="15">
        <f>IF(D3L222C31=0,0,CHOOSE(MIN(D3L222C8,RUN_YEARS),B6L116C1,B6L117C1,B6L118C1,B6L119C1,B6L120C1))</f>
        <v>201912.18</v>
      </c>
      <c r="BR29" s="16" t="s">
        <v>26507</v>
      </c>
      <c r="BS29" s="33">
        <f>IF(D3L222C33=0,0,D3L222C32/D3L222C33)</f>
        <v>4.9034729339666898E-2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712.01422393469318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712.01422393469318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712.01422393469318</v>
      </c>
      <c r="AR30" s="16" t="s">
        <v>26520</v>
      </c>
      <c r="AS30" s="15">
        <f>IF(D3L223C19=0,0,CHOOSE(MIN(D3L223C8,RUN_YEARS),A1L104C1,A1L104C6,A1L104C7,A1L104C8,A1L104C9))</f>
        <v>83853.376999999993</v>
      </c>
      <c r="AT30" s="16" t="s">
        <v>26521</v>
      </c>
      <c r="AU30" s="33">
        <f>IF(D3L223C21=0,0,D3L223C20/D3L223C21)</f>
        <v>8.4911812667329209E-3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326842.91701873159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316153.96960595774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137333.44950996555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3.3402520721031217E-4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167851.99384551347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0.89012250371868162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720.84527000777291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8.5964965967652435E-3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10247.680980470981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5.0753159024240053E-2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40198.770893333334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0.77150220842702844</v>
      </c>
      <c r="L8" s="16" t="s">
        <v>26582</v>
      </c>
      <c r="M8" s="15">
        <f>IF(D4L101C2&lt;&gt;0,D4L101C2*D4L101C4,D4L101C3*D4L101C4)</f>
        <v>31013.440520258817</v>
      </c>
      <c r="N8" s="16" t="s">
        <v>4251</v>
      </c>
      <c r="O8" s="32">
        <f>1</f>
        <v>1</v>
      </c>
      <c r="P8" s="16" t="s">
        <v>26583</v>
      </c>
      <c r="Q8" s="15">
        <f>D4L101C5*D4L101C6</f>
        <v>31013.440520258817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206343.33999999997</v>
      </c>
      <c r="V8" s="16" t="s">
        <v>26584</v>
      </c>
      <c r="W8" s="33">
        <f>IF(D4L101C9=0,0,D4L101C7/D4L101C9)</f>
        <v>0.15030017697813181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0.77150220842702844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206343.33999999997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66.289147587800244</v>
      </c>
      <c r="J10" s="16" t="s">
        <v>26604</v>
      </c>
      <c r="K10" s="21">
        <f>IF(FLOW_THRU_100PCT="Y",1,INDEX(VariabilityMatrix,D4L103C1,D4L103C8))</f>
        <v>0.50242991238089707</v>
      </c>
      <c r="L10" s="16" t="s">
        <v>26598</v>
      </c>
      <c r="M10" s="15">
        <f>IF(D4L103C2&lt;&gt;0,D4L103C2*D4L103C4,D4L103C3*D4L103C4)</f>
        <v>33.305650614342831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33.305650614342831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201249.97199999998</v>
      </c>
      <c r="V10" s="16" t="s">
        <v>26600</v>
      </c>
      <c r="W10" s="33">
        <f>IF(D4L103C9=0,0,D4L103C7/D4L103C9)</f>
        <v>1.6549393912135716E-4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42.420458063440549</v>
      </c>
      <c r="J11" s="16" t="s">
        <v>26611</v>
      </c>
      <c r="K11" s="21">
        <f>IF(FLOW_THRU_100PCT="Y",1,INDEX(VariabilityMatrix,D4L104C1,D4L104C8))</f>
        <v>0.50242991238089707</v>
      </c>
      <c r="L11" s="16" t="s">
        <v>26605</v>
      </c>
      <c r="M11" s="15">
        <f>IF(D4L104C2&lt;&gt;0,D4L104C2*D4L104C4,D4L104C3*D4L104C4)</f>
        <v>21.313307027971952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21.313307027971952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201249.97199999998</v>
      </c>
      <c r="V11" s="16" t="s">
        <v>26607</v>
      </c>
      <c r="W11" s="33">
        <f>IF(D4L104C9=0,0,D4L104C7/D4L104C9)</f>
        <v>1.0590464592945113E-4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3.3921432330839814</v>
      </c>
      <c r="J12" s="16" t="s">
        <v>26618</v>
      </c>
      <c r="K12" s="21">
        <f>IF(FLOW_THRU_100PCT="Y",1,INDEX(VariabilityMatrix,D4L105C1,D4L105C8))</f>
        <v>0.50703557707360414</v>
      </c>
      <c r="L12" s="16" t="s">
        <v>26612</v>
      </c>
      <c r="M12" s="15">
        <f>IF(D4L105C2&lt;&gt;0,D4L105C2*D4L105C4,D4L105C3*D4L105C4)</f>
        <v>1.7199373017030577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1.7199373017030577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201912.18</v>
      </c>
      <c r="V12" s="16" t="s">
        <v>26614</v>
      </c>
      <c r="W12" s="33">
        <f>IF(D4L105C9=0,0,D4L105C7/D4L105C9)</f>
        <v>8.5182444253885905E-6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1240.6007500000001</v>
      </c>
      <c r="J13" s="16" t="s">
        <v>26625</v>
      </c>
      <c r="K13" s="21">
        <f>IF(FLOW_THRU_100PCT="Y",1,INDEX(VariabilityMatrix,D4L106C1,D4L106C8))</f>
        <v>0.50242991238089707</v>
      </c>
      <c r="L13" s="16" t="s">
        <v>26619</v>
      </c>
      <c r="M13" s="15">
        <f>IF(D4L106C2&lt;&gt;0,D4L106C2*D4L106C4,D4L106C3*D4L106C4)</f>
        <v>623.31492612217517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623.31492612217517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201249.97199999998</v>
      </c>
      <c r="V13" s="16" t="s">
        <v>26621</v>
      </c>
      <c r="W13" s="33">
        <f>IF(D4L106C9=0,0,D4L106C7/D4L106C9)</f>
        <v>3.0972174551267776E-3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979.0240092207714</v>
      </c>
      <c r="J14" s="16" t="s">
        <v>26632</v>
      </c>
      <c r="K14" s="21">
        <f>IF(FLOW_THRU_100PCT="Y",1,INDEX(VariabilityMatrix,D4L107C1,D4L107C8))</f>
        <v>0.62704641031697106</v>
      </c>
      <c r="L14" s="16" t="s">
        <v>26626</v>
      </c>
      <c r="M14" s="15">
        <f>IF(D4L107C2&lt;&gt;0,D4L107C2*D4L107C4,D4L107C3*D4L107C4)</f>
        <v>613.89349059601386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613.89349059601386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201249.97199999998</v>
      </c>
      <c r="V14" s="16" t="s">
        <v>26628</v>
      </c>
      <c r="W14" s="33">
        <f>IF(D4L107C9=0,0,D4L107C7/D4L107C9)</f>
        <v>3.050402862148045E-3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253.32470507598873</v>
      </c>
      <c r="J15" s="16" t="s">
        <v>26639</v>
      </c>
      <c r="K15" s="21">
        <f>IF(FLOW_THRU_100PCT="Y",1,INDEX(VariabilityMatrix,D4L108C1,D4L108C8))</f>
        <v>0.62704641031697106</v>
      </c>
      <c r="L15" s="16" t="s">
        <v>26633</v>
      </c>
      <c r="M15" s="15">
        <f>IF(D4L108C2&lt;&gt;0,D4L108C2*D4L108C4,D4L108C3*D4L108C4)</f>
        <v>158.8463469625041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158.8463469625041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201249.97199999998</v>
      </c>
      <c r="V15" s="16" t="s">
        <v>26635</v>
      </c>
      <c r="W15" s="33">
        <f>IF(D4L108C9=0,0,D4L108C7/D4L108C9)</f>
        <v>7.892987282627007E-4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468.71062692436499</v>
      </c>
      <c r="J16" s="16" t="s">
        <v>26646</v>
      </c>
      <c r="K16" s="21">
        <f>IF(FLOW_THRU_100PCT="Y",1,INDEX(VariabilityMatrix,D4L109C1,D4L109C8))</f>
        <v>0.50242991238089707</v>
      </c>
      <c r="L16" s="16" t="s">
        <v>26640</v>
      </c>
      <c r="M16" s="15">
        <f>IF(D4L109C2&lt;&gt;0,D4L109C2*D4L109C4,D4L109C3*D4L109C4)</f>
        <v>235.49423921760405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235.49423921760405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201249.97199999998</v>
      </c>
      <c r="V16" s="16" t="s">
        <v>26642</v>
      </c>
      <c r="W16" s="33">
        <f>IF(D4L109C9=0,0,D4L109C7/D4L109C9)</f>
        <v>1.1701578732026064E-3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22.658754517622782</v>
      </c>
      <c r="J17" s="16" t="s">
        <v>26653</v>
      </c>
      <c r="K17" s="21">
        <f>IF(FLOW_THRU_100PCT="Y",1,INDEX(VariabilityMatrix,D4L110C1,D4L110C8))</f>
        <v>0.50703557707360414</v>
      </c>
      <c r="L17" s="16" t="s">
        <v>26647</v>
      </c>
      <c r="M17" s="15">
        <f>IF(D4L110C2&lt;&gt;0,D4L110C2*D4L110C4,D4L110C3*D4L110C4)</f>
        <v>11.488794672612002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11.488794672612002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201912.18</v>
      </c>
      <c r="V17" s="16" t="s">
        <v>26649</v>
      </c>
      <c r="W17" s="33">
        <f>IF(D4L110C9=0,0,D4L110C7/D4L110C9)</f>
        <v>5.6899958549365382E-5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0.50703557707360414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201912.18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0.50703557707360414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201912.18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0.50703557707360414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201912.18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0.50703557707360414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201912.18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0.50703557707360414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201912.18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9.3505763800891657</v>
      </c>
      <c r="J23" s="16" t="s">
        <v>26695</v>
      </c>
      <c r="K23" s="21">
        <f>IF(FLOW_THRU_100PCT="Y",1,D4L101C4)</f>
        <v>0.77150220842702844</v>
      </c>
      <c r="L23" s="16" t="s">
        <v>26689</v>
      </c>
      <c r="M23" s="15">
        <f>IF(D4L116C2&lt;&gt;0,D4L116C2*D4L116C4,D4L116C3*D4L116C4)</f>
        <v>7.2139903273044004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7.2139903273044004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201912.18</v>
      </c>
      <c r="V23" s="16" t="s">
        <v>26691</v>
      </c>
      <c r="W23" s="33">
        <f>IF(D4L116C9=0,0,D4L116C7/D4L116C9)</f>
        <v>3.5728356393875797E-5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0.50242991238089707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201249.97199999998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84.589614768519368</v>
      </c>
      <c r="J25" s="16" t="s">
        <v>26709</v>
      </c>
      <c r="K25" s="21">
        <f>IF(FLOW_THRU_100PCT="Y",1,INDEX(VariabilityMatrix,D4L118C1,D4L118C8))</f>
        <v>0.50731682038623638</v>
      </c>
      <c r="L25" s="16" t="s">
        <v>26703</v>
      </c>
      <c r="M25" s="15">
        <f>IF(D4L118C2&lt;&gt;0,D4L118C2*D4L118C4,D4L118C3*D4L118C4)</f>
        <v>42.91373440206187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42.91373440206187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206343.33999999997</v>
      </c>
      <c r="V25" s="16" t="s">
        <v>26705</v>
      </c>
      <c r="W25" s="33">
        <f>IF(D4L118C9=0,0,D4L118C7/D4L118C9)</f>
        <v>2.0797247152276336E-4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2497.4206670344174</v>
      </c>
      <c r="J26" s="16" t="s">
        <v>26716</v>
      </c>
      <c r="K26" s="21">
        <f>IF(FLOW_THRU_100PCT="Y",1,INDEX(VariabilityMatrix,D4L119C1,D4L119C8))</f>
        <v>0.63631930809837978</v>
      </c>
      <c r="L26" s="16" t="s">
        <v>26710</v>
      </c>
      <c r="M26" s="15">
        <f>IF(D4L119C2&lt;&gt;0,D4L119C2*D4L119C4,D4L119C3*D4L119C4)</f>
        <v>1589.1569908779345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1589.1569908779345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206343.33999999997</v>
      </c>
      <c r="V26" s="16" t="s">
        <v>26712</v>
      </c>
      <c r="W26" s="33">
        <f>IF(D4L119C9=0,0,D4L119C7/D4L119C9)</f>
        <v>7.7015182117238902E-3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176.93778622616605</v>
      </c>
      <c r="J27" s="16" t="s">
        <v>26695</v>
      </c>
      <c r="K27" s="21">
        <f>IF(FLOW_THRU_100PCT="Y",1,D4L101C4)</f>
        <v>0.77150220842702844</v>
      </c>
      <c r="L27" s="16" t="s">
        <v>26717</v>
      </c>
      <c r="M27" s="15">
        <f>IF(D4L120C2&lt;&gt;0,D4L120C2*D4L120C4,D4L120C3*D4L120C4)</f>
        <v>136.50789282767656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136.50789282767656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206343.33999999997</v>
      </c>
      <c r="V27" s="16" t="s">
        <v>26719</v>
      </c>
      <c r="W27" s="33">
        <f>IF(D4L120C9=0,0,D4L120C7/D4L120C9)</f>
        <v>6.6155705741545413E-4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0.63682636026500317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201912.18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5343.9578465536761</v>
      </c>
      <c r="J29" s="16" t="s">
        <v>26736</v>
      </c>
      <c r="K29" s="21">
        <f>IF(FLOW_THRU_100PCT="Y",1,INDEX(VariabilityMatrix,D4L122C1,D4L122C8))</f>
        <v>0.63631930809837978</v>
      </c>
      <c r="L29" s="16" t="s">
        <v>26730</v>
      </c>
      <c r="M29" s="15">
        <f>IF(D4L122C2&lt;&gt;0,D4L122C2*D4L122C4,D4L122C3*D4L122C4)</f>
        <v>3400.4635594259425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3400.4635594259425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206343.33999999997</v>
      </c>
      <c r="V29" s="16" t="s">
        <v>26732</v>
      </c>
      <c r="W29" s="33">
        <f>IF(D4L122C9=0,0,D4L122C7/D4L122C9)</f>
        <v>1.647963806065145E-2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888.58655047030788</v>
      </c>
      <c r="J30" s="16" t="s">
        <v>26743</v>
      </c>
      <c r="K30" s="21">
        <f>IF(FLOW_THRU_100PCT="Y",1,INDEX(VariabilityMatrix,D4L123C1,D4L123C8))</f>
        <v>0.63682636026500317</v>
      </c>
      <c r="L30" s="16" t="s">
        <v>26737</v>
      </c>
      <c r="M30" s="15">
        <f>IF(D4L123C2&lt;&gt;0,D4L123C2*D4L123C4,D4L123C3*D4L123C4)</f>
        <v>565.87533871644075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565.87533871644075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201912.18</v>
      </c>
      <c r="V30" s="16" t="s">
        <v>26739</v>
      </c>
      <c r="W30" s="33">
        <f>IF(D4L123C9=0,0,D4L123C7/D4L123C9)</f>
        <v>2.802581492193491E-3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0.63682636026500317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201912.18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0.63682636026500317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201912.18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0.63682636026500317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201912.18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0.63682636026500317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201912.18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0.63682636026500317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201912.18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185.59719082521838</v>
      </c>
      <c r="J36" s="16" t="s">
        <v>26695</v>
      </c>
      <c r="K36" s="21">
        <f>IF(FLOW_THRU_100PCT="Y",1,D4L101C4)</f>
        <v>0.77150220842702844</v>
      </c>
      <c r="L36" s="16" t="s">
        <v>26779</v>
      </c>
      <c r="M36" s="15">
        <f>IF(D4L129C2&lt;&gt;0,D4L129C2*D4L129C4,D4L129C3*D4L129C4)</f>
        <v>143.1886425995086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143.1886425995086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201912.18</v>
      </c>
      <c r="V36" s="16" t="s">
        <v>26781</v>
      </c>
      <c r="W36" s="33">
        <f>IF(D4L129C9=0,0,D4L129C7/D4L129C9)</f>
        <v>7.091629766936725E-4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-29.230879231902179</v>
      </c>
      <c r="J37" s="16" t="s">
        <v>26695</v>
      </c>
      <c r="K37" s="21">
        <f>IF(FLOW_THRU_100PCT="Y",1,D4L101C4)</f>
        <v>0.77150220842702844</v>
      </c>
      <c r="L37" s="16" t="s">
        <v>26785</v>
      </c>
      <c r="M37" s="15">
        <f>IF(D4L130C2&lt;&gt;0,D4L130C2*D4L130C4,D4L130C3*D4L130C4)</f>
        <v>-22.55168788167629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-22.55168788167629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206343.33999999997</v>
      </c>
      <c r="V37" s="16" t="s">
        <v>26787</v>
      </c>
      <c r="W37" s="33">
        <f>IF(D4L130C9=0,0,D4L130C7/D4L130C9)</f>
        <v>-1.0929205605412946E-4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173872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0.83780404302025557</v>
      </c>
      <c r="L38" s="16" t="s">
        <v>26791</v>
      </c>
      <c r="M38" s="15">
        <f>IF(D4L131C2&lt;&gt;0,D4L131C2*D4L131C4,D4L131C3*D4L131C4)</f>
        <v>145670.66456801788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145670.66456801788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201912.18</v>
      </c>
      <c r="V38" s="16" t="s">
        <v>26793</v>
      </c>
      <c r="W38" s="33">
        <f>IF(D4L131C9=0,0,D4L131C7/D4L131C9)</f>
        <v>0.72145555839186071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43311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0.57282913770988941</v>
      </c>
      <c r="L39" s="16" t="s">
        <v>26799</v>
      </c>
      <c r="M39" s="15">
        <f>IF(D4L132C2&lt;&gt;0,D4L132C2*D4L132C4,D4L132C3*D4L132C4)</f>
        <v>24809.802783353021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24809.802783353021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201912.18</v>
      </c>
      <c r="V39" s="16" t="s">
        <v>26801</v>
      </c>
      <c r="W39" s="33">
        <f>IF(D4L132C9=0,0,D4L132C7/D4L132C9)</f>
        <v>0.12287422573196437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27941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0.57282913770988941</v>
      </c>
      <c r="L40" s="16" t="s">
        <v>26807</v>
      </c>
      <c r="M40" s="15">
        <f>IF(D4L133C2&lt;&gt;0,D4L133C2*D4L133C4,D4L133C3*D4L133C4)</f>
        <v>16005.418936752019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16005.418936752019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201912.18</v>
      </c>
      <c r="V40" s="16" t="s">
        <v>26809</v>
      </c>
      <c r="W40" s="33">
        <f>IF(D4L133C9=0,0,D4L133C7/D4L133C9)</f>
        <v>7.9269209696770246E-2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8360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0.57282913770988941</v>
      </c>
      <c r="L41" s="16" t="s">
        <v>26815</v>
      </c>
      <c r="M41" s="15">
        <f>IF(D4L134C2&lt;&gt;0,D4L134C2*D4L134C4,D4L134C3*D4L134C4)</f>
        <v>4788.8515912546754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4788.8515912546754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201912.18</v>
      </c>
      <c r="V41" s="16" t="s">
        <v>26817</v>
      </c>
      <c r="W41" s="33">
        <f>IF(D4L134C9=0,0,D4L134C7/D4L134C9)</f>
        <v>2.3717497335993674E-2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139198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0.57282913770988941</v>
      </c>
      <c r="L42" s="16" t="s">
        <v>26823</v>
      </c>
      <c r="M42" s="15">
        <f>IF(D4L135C2&lt;&gt;0,D4L135C2*D4L135C4,D4L135C3*D4L135C4)</f>
        <v>79736.67031094119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79736.67031094119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201912.18</v>
      </c>
      <c r="V42" s="16" t="s">
        <v>26825</v>
      </c>
      <c r="W42" s="33">
        <f>IF(D4L135C9=0,0,D4L135C7/D4L135C9)</f>
        <v>0.39490767872914451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0.57282913770988941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201912.18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1166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0.57282913770988941</v>
      </c>
      <c r="L44" s="16" t="s">
        <v>26837</v>
      </c>
      <c r="M44" s="15">
        <f>IF(D4L137C2&lt;&gt;0,D4L137C2*D4L137C4,D4L137C3*D4L137C4)</f>
        <v>667.918774569731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667.918774569731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201912.18</v>
      </c>
      <c r="V44" s="16" t="s">
        <v>26839</v>
      </c>
      <c r="W44" s="33">
        <f>IF(D4L137C9=0,0,D4L137C7/D4L137C9)</f>
        <v>3.307966733704381E-3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6617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0.57282913770988941</v>
      </c>
      <c r="L45" s="16" t="s">
        <v>26844</v>
      </c>
      <c r="M45" s="15">
        <f>IF(D4L138C2&lt;&gt;0,D4L138C2*D4L138C4,D4L138C3*D4L138C4)</f>
        <v>3790.4104042263384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3790.4104042263384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201912.18</v>
      </c>
      <c r="V45" s="16" t="s">
        <v>26846</v>
      </c>
      <c r="W45" s="33">
        <f>IF(D4L138C9=0,0,D4L138C7/D4L138C9)</f>
        <v>1.8772569362711742E-2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22333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0.57282913770988941</v>
      </c>
      <c r="L46" s="16" t="s">
        <v>26852</v>
      </c>
      <c r="M46" s="15">
        <f>IF(D4L139C2&lt;&gt;0,D4L139C2*D4L139C4,D4L139C3*D4L139C4)</f>
        <v>12792.99313247496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12792.99313247496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201912.18</v>
      </c>
      <c r="V46" s="16" t="s">
        <v>26854</v>
      </c>
      <c r="W46" s="33">
        <f>IF(D4L139C9=0,0,D4L139C7/D4L139C9)</f>
        <v>6.3359194737409905E-2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107845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0.57282913770988941</v>
      </c>
      <c r="L47" s="16" t="s">
        <v>26860</v>
      </c>
      <c r="M47" s="15">
        <f>IF(D4L140C2&lt;&gt;0,D4L140C2*D4L140C4,D4L140C3*D4L140C4)</f>
        <v>61776.758356323022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61776.758356323022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201912.18</v>
      </c>
      <c r="V47" s="16" t="s">
        <v>26862</v>
      </c>
      <c r="W47" s="33">
        <f>IF(D4L140C9=0,0,D4L140C7/D4L140C9)</f>
        <v>0.30595855265553085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24280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0.57282913770988941</v>
      </c>
      <c r="L48" s="16" t="s">
        <v>26868</v>
      </c>
      <c r="M48" s="15">
        <f>IF(D4L141C2&lt;&gt;0,D4L141C2*D4L141C4,D4L141C3*D4L141C4)</f>
        <v>13908.291463596115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13908.291463596115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201912.18</v>
      </c>
      <c r="V48" s="16" t="s">
        <v>26870</v>
      </c>
      <c r="W48" s="33">
        <f>IF(D4L141C9=0,0,D4L141C7/D4L141C9)</f>
        <v>6.8882875038029479E-2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40797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0.57282913770988941</v>
      </c>
      <c r="L49" s="16" t="s">
        <v>26876</v>
      </c>
      <c r="M49" s="15">
        <f>IF(D4L142C2&lt;&gt;0,D4L142C2*D4L142C4,D4L142C3*D4L142C4)</f>
        <v>23369.71033115036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23369.71033115036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201912.18</v>
      </c>
      <c r="V49" s="16" t="s">
        <v>26878</v>
      </c>
      <c r="W49" s="33">
        <f>IF(D4L142C9=0,0,D4L142C7/D4L142C9)</f>
        <v>0.11574195440389164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56707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0.57282913770988941</v>
      </c>
      <c r="L50" s="16" t="s">
        <v>26884</v>
      </c>
      <c r="M50" s="15">
        <f>IF(D4L143C2&lt;&gt;0,D4L143C2*D4L143C4,D4L143C3*D4L143C4)</f>
        <v>32483.4219121147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32483.4219121147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201912.18</v>
      </c>
      <c r="V50" s="16" t="s">
        <v>26886</v>
      </c>
      <c r="W50" s="33">
        <f>IF(D4L143C9=0,0,D4L143C7/D4L143C9)</f>
        <v>0.16087896189380305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15142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0.57282913770988941</v>
      </c>
      <c r="L51" s="16" t="s">
        <v>26892</v>
      </c>
      <c r="M51" s="15">
        <f>IF(D4L144C2&lt;&gt;0,D4L144C2*D4L144C4,D4L144C3*D4L144C4)</f>
        <v>8673.7788032031458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8673.7788032031458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201912.18</v>
      </c>
      <c r="V51" s="16" t="s">
        <v>26894</v>
      </c>
      <c r="W51" s="33">
        <f>IF(D4L144C9=0,0,D4L144C7/D4L144C9)</f>
        <v>4.2958175198757928E-2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17.571192143633851</v>
      </c>
      <c r="J52" s="16" t="s">
        <v>26906</v>
      </c>
      <c r="K52" s="21">
        <f>IF(FLOW_THRU_100PCT="Y",1,INDEX(VariabilityMatrix,D4L145C1,D4L145C8))</f>
        <v>0.50242991238089707</v>
      </c>
      <c r="L52" s="16" t="s">
        <v>26900</v>
      </c>
      <c r="M52" s="15">
        <f>IF(D4L145C2&lt;&gt;0,D4L145C2*D4L145C4,D4L145C3*D4L145C4)</f>
        <v>8.8282925291538632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8.8282925291538632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201249.97199999998</v>
      </c>
      <c r="V52" s="16" t="s">
        <v>26902</v>
      </c>
      <c r="W52" s="33">
        <f>IF(D4L145C9=0,0,D4L145C7/D4L145C9)</f>
        <v>4.386729817360603E-5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1.4050767777685742</v>
      </c>
      <c r="J53" s="16" t="s">
        <v>26913</v>
      </c>
      <c r="K53" s="21">
        <f>IF(FLOW_THRU_100PCT="Y",1,INDEX(VariabilityMatrix,D4L146C1,D4L146C8))</f>
        <v>0.50703557707360414</v>
      </c>
      <c r="L53" s="16" t="s">
        <v>26907</v>
      </c>
      <c r="M53" s="15">
        <f>IF(D4L146C2&lt;&gt;0,D4L146C2*D4L146C4,D4L146C3*D4L146C4)</f>
        <v>0.71242391484860923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0.71242391484860923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201912.18</v>
      </c>
      <c r="V53" s="16" t="s">
        <v>26909</v>
      </c>
      <c r="W53" s="33">
        <f>IF(D4L146C9=0,0,D4L146C7/D4L146C9)</f>
        <v>3.5283850377357584E-6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194.14699561080442</v>
      </c>
      <c r="J54" s="16" t="s">
        <v>26920</v>
      </c>
      <c r="K54" s="21">
        <f>IF(FLOW_THRU_100PCT="Y",1,INDEX(VariabilityMatrix,D4L147C1,D4L147C8))</f>
        <v>0.50242991238089707</v>
      </c>
      <c r="L54" s="16" t="s">
        <v>26914</v>
      </c>
      <c r="M54" s="15">
        <f>IF(D4L147C2&lt;&gt;0,D4L147C2*D4L147C4,D4L147C3*D4L147C4)</f>
        <v>97.54525799375088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97.54525799375088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201249.97199999998</v>
      </c>
      <c r="V54" s="16" t="s">
        <v>26916</v>
      </c>
      <c r="W54" s="33">
        <f>IF(D4L147C9=0,0,D4L147C7/D4L147C9)</f>
        <v>4.8469700156654379E-4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9.3855971279035657</v>
      </c>
      <c r="J55" s="16" t="s">
        <v>26927</v>
      </c>
      <c r="K55" s="21">
        <f>IF(FLOW_THRU_100PCT="Y",1,INDEX(VariabilityMatrix,D4L148C1,D4L148C8))</f>
        <v>0.50703557707360414</v>
      </c>
      <c r="L55" s="16" t="s">
        <v>26921</v>
      </c>
      <c r="M55" s="15">
        <f>IF(D4L148C2&lt;&gt;0,D4L148C2*D4L148C4,D4L148C3*D4L148C4)</f>
        <v>4.7588316559269463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4.7588316559269463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201912.18</v>
      </c>
      <c r="V55" s="16" t="s">
        <v>26923</v>
      </c>
      <c r="W55" s="33">
        <f>IF(D4L148C9=0,0,D4L148C7/D4L148C9)</f>
        <v>2.3568819156560771E-5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0.50703557707360414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201912.18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0.50703557707360414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201912.18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0.50703557707360414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201912.18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0.50703557707360414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201912.18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0.50703557707360414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201912.18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3.8731494596912768</v>
      </c>
      <c r="J61" s="16" t="s">
        <v>26969</v>
      </c>
      <c r="K61" s="21">
        <f>IF(FLOW_THRU_100PCT="Y",1,D4L136C4)</f>
        <v>0.57282913770988941</v>
      </c>
      <c r="L61" s="16" t="s">
        <v>26963</v>
      </c>
      <c r="M61" s="15">
        <f>IF(D4L154C2&lt;&gt;0,D4L154C2*D4L154C4,D4L154C3*D4L154C4)</f>
        <v>2.2186528652164781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2.2186528652164781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201912.18</v>
      </c>
      <c r="V61" s="16" t="s">
        <v>26965</v>
      </c>
      <c r="W61" s="33">
        <f>IF(D4L154C9=0,0,D4L154C7/D4L154C9)</f>
        <v>1.0988207176092488E-5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0.50242991238089707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201249.97199999998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35.038291482632587</v>
      </c>
      <c r="J63" s="16" t="s">
        <v>26983</v>
      </c>
      <c r="K63" s="21">
        <f>IF(FLOW_THRU_100PCT="Y",1,INDEX(VariabilityMatrix,D4L156C1,D4L156C8))</f>
        <v>0.50731682038623638</v>
      </c>
      <c r="L63" s="16" t="s">
        <v>26977</v>
      </c>
      <c r="M63" s="15">
        <f>IF(D4L156C2&lt;&gt;0,D4L156C2*D4L156C4,D4L156C3*D4L156C4)</f>
        <v>17.775514626735312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17.775514626735312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206343.33999999997</v>
      </c>
      <c r="V63" s="16" t="s">
        <v>26979</v>
      </c>
      <c r="W63" s="33">
        <f>IF(D4L156C9=0,0,D4L156C7/D4L156C9)</f>
        <v>8.6145327621115928E-5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594353.77089333336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12553.512008715803</v>
      </c>
      <c r="J64" s="16" t="s">
        <v>26990</v>
      </c>
      <c r="K64" s="21">
        <f>IF((D4L157C2+D4L157C3)=0,0,D4L157C5/(D4L157C2+D4L157C3))</f>
        <v>0.66280367182887789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402260.37556716573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402260.37556716573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1.9884308125282439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0.66280367182887789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201912.18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594353.77089333336</v>
      </c>
      <c r="H66" s="16" t="s">
        <v>27001</v>
      </c>
      <c r="I66" s="15">
        <f>SUM(D4L157C3:D4L158C3)</f>
        <v>12553.512008715803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402260.37556716573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402260.37556716573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1.9884308125282439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292.76932695739424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146.38466347869712</v>
      </c>
      <c r="N8" s="16" t="s">
        <v>4251</v>
      </c>
      <c r="O8" s="32">
        <f>1</f>
        <v>1</v>
      </c>
      <c r="P8" s="16" t="s">
        <v>27023</v>
      </c>
      <c r="Q8" s="15">
        <f>D4L201C5*D4L201C6</f>
        <v>146.38466347869712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201912.18</v>
      </c>
      <c r="V8" s="16" t="s">
        <v>27024</v>
      </c>
      <c r="W8" s="33">
        <f>IF(D4L201C9=0,0,D4L201C7/D4L201C9)</f>
        <v>7.2499174382990232E-4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201912.18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600.89641987112998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300.44820993556499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300.44820993556499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201912.18</v>
      </c>
      <c r="V10" s="16" t="s">
        <v>27034</v>
      </c>
      <c r="W10" s="33">
        <f>IF(D4L203C9=0,0,D4L203C7/D4L203C9)</f>
        <v>1.4880142938160788E-3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201912.18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1002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501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501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201912.18</v>
      </c>
      <c r="V12" s="16" t="s">
        <v>27044</v>
      </c>
      <c r="W12" s="33">
        <f>IF(D4L205C9=0,0,D4L205C7/D4L205C9)</f>
        <v>2.4812767610156061E-3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201912.18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1203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1203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1203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201912.18</v>
      </c>
      <c r="V14" s="16" t="s">
        <v>27054</v>
      </c>
      <c r="W14" s="33">
        <f>IF(D4L207C9=0,0,D4L207C7/D4L207C9)</f>
        <v>5.9580358153728027E-3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173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173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173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201912.18</v>
      </c>
      <c r="V15" s="16" t="s">
        <v>27059</v>
      </c>
      <c r="W15" s="33">
        <f>IF(D4L208C9=0,0,D4L208C7/D4L208C9)</f>
        <v>8.5680814302534897E-4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26.395835639271354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13.197917819635677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13.197917819635677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201912.18</v>
      </c>
      <c r="V16" s="16" t="s">
        <v>27065</v>
      </c>
      <c r="W16" s="33">
        <f>IF(D4L209C9=0,0,D4L209C7/D4L209C9)</f>
        <v>6.5364644270769987E-5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201912.18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3125.0615824677957</v>
      </c>
      <c r="J18" s="16" t="s">
        <v>27079</v>
      </c>
      <c r="K18" s="21">
        <f>IF((D4L211C2+D4L211C3)=0,0,D4L211C5/(D4L211C2+D4L211C3))</f>
        <v>0.69247620698885826</v>
      </c>
      <c r="L18" s="16" t="s">
        <v>27073</v>
      </c>
      <c r="M18" s="15">
        <f>SUM(D4L201C5,D4L203C5,D4L205C5,D4L207C5,D4L209C5)</f>
        <v>2164.0307912338981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2164.0307912338981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1.0717683258305161E-2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0.69247620698885826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201912.18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3298.0615824677957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2337.0307912338981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2337.0307912338981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1.157449140133051E-2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659.47477219187226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329.73738609593613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329.73738609593613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201912.18</v>
      </c>
      <c r="V21" s="16" t="s">
        <v>27093</v>
      </c>
      <c r="W21" s="33">
        <f>IF(D4L214C9=0,0,D4L214C7/D4L214C9)</f>
        <v>1.6330732801554425E-3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1632.4384564426016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816.2192282213008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816.2192282213008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201912.18</v>
      </c>
      <c r="V22" s="16" t="s">
        <v>27098</v>
      </c>
      <c r="W22" s="33">
        <f>IF(D4L215C9=0,0,D4L215C7/D4L215C9)</f>
        <v>4.0424467123345445E-3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3341.77891995747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1670.889459978735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1670.889459978735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201912.18</v>
      </c>
      <c r="V23" s="16" t="s">
        <v>27103</v>
      </c>
      <c r="W23" s="33">
        <f>IF(D4L216C9=0,0,D4L216C7/D4L216C9)</f>
        <v>8.275327719104093E-3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2537.3296968504646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2537.3296968504646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2537.3296968504646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201912.18</v>
      </c>
      <c r="V24" s="16" t="s">
        <v>27108</v>
      </c>
      <c r="W24" s="33">
        <f>IF(D4L217C9=0,0,D4L217C7/D4L217C9)</f>
        <v>1.2566501420818025E-2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8171.0218454424084</v>
      </c>
      <c r="J25" s="16" t="s">
        <v>27117</v>
      </c>
      <c r="K25" s="21">
        <f>IF((D4L218C2+D4L218C3)=0,0,D4L218C5/(D4L218C2+D4L218C3))</f>
        <v>0.65526391587520494</v>
      </c>
      <c r="L25" s="16" t="s">
        <v>27111</v>
      </c>
      <c r="M25" s="15">
        <f>SUM(D4L214C5:D4L217C5)</f>
        <v>5354.1757711464361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5354.1757711464361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2.6517349132412105E-2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0.65526391587520494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201912.18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8171.0218454424084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5354.1757711464361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5354.1757711464361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2.6517349132412105E-2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4926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0.90729579222555323</v>
      </c>
      <c r="L8" s="16" t="s">
        <v>27139</v>
      </c>
      <c r="M8" s="15">
        <f>IF(D5L101C2&lt;&gt;0,D5L101C2*D5L101C4,D5L101C3*D5L101C4)</f>
        <v>4469.3390725030749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4469.3390725030749</v>
      </c>
      <c r="AJ8" s="16" t="s">
        <v>27150</v>
      </c>
      <c r="AK8" s="15">
        <f>IF(D5L101C15=0,0,CHOOSE(MIN(D5L101C8,RUN_YEARS),A1L145C1,A1L145C6,A1L145C7,A1L145C8,A1L145C9))</f>
        <v>6466.2530000000006</v>
      </c>
      <c r="AL8" s="16" t="s">
        <v>27145</v>
      </c>
      <c r="AM8" s="33">
        <f>IF(D5L101C17=0,0,D5L101C16/D5L101C17)</f>
        <v>0.6911791222061795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0.90729579222555323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6466.2530000000006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4911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0.90729579222555323</v>
      </c>
      <c r="L10" s="16" t="s">
        <v>27164</v>
      </c>
      <c r="M10" s="15">
        <f>IF(D5L103C2&lt;&gt;0,D5L103C2*D5L103C4,D5L103C3*D5L103C4)</f>
        <v>4455.7296356196921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4455.7296356196921</v>
      </c>
      <c r="AJ10" s="16" t="s">
        <v>27175</v>
      </c>
      <c r="AK10" s="15">
        <f>IF(D5L103C15=0,0,CHOOSE(MIN(D5L103C8,RUN_YEARS),A1L145C1,A1L145C6,A1L145C7,A1L145C8,A1L145C9))</f>
        <v>6466.2530000000006</v>
      </c>
      <c r="AL10" s="16" t="s">
        <v>27170</v>
      </c>
      <c r="AM10" s="33">
        <f>IF(D5L103C17=0,0,D5L103C16/D5L103C17)</f>
        <v>0.6890744354759536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0.90729579222555323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6466.2530000000006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335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0.90729579222555323</v>
      </c>
      <c r="L12" s="16" t="s">
        <v>27188</v>
      </c>
      <c r="M12" s="15">
        <f>IF(D5L105C2&lt;&gt;0,D5L105C2*D5L105C4,D5L105C3*D5L105C4)</f>
        <v>303.94409039556035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303.94409039556035</v>
      </c>
      <c r="AJ12" s="16" t="s">
        <v>27199</v>
      </c>
      <c r="AK12" s="15">
        <f>IF(D5L105C15=0,0,CHOOSE(MIN(D5L105C8,RUN_YEARS),A1L145C1,A1L145C6,A1L145C7,A1L145C8,A1L145C9))</f>
        <v>6466.2530000000006</v>
      </c>
      <c r="AL12" s="16" t="s">
        <v>27194</v>
      </c>
      <c r="AM12" s="33">
        <f>IF(D5L105C17=0,0,D5L105C16/D5L105C17)</f>
        <v>4.7004670308378023E-2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0.90729579222555323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6466.2530000000006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24369</v>
      </c>
      <c r="J14" s="16" t="s">
        <v>27219</v>
      </c>
      <c r="K14" s="21">
        <f>IF(FLOW_THRU_100PCT="Y",1,INDEX(VariabilityMatrix,D5L107C1,D5L107C8))</f>
        <v>0.79720513287187422</v>
      </c>
      <c r="L14" s="16" t="s">
        <v>27212</v>
      </c>
      <c r="M14" s="15">
        <f>IF(D5L107C2&lt;&gt;0,D5L107C2*D5L107C4,D5L107C3*D5L107C4)</f>
        <v>19427.091882954704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19427.091882954704</v>
      </c>
      <c r="AB14" s="16" t="s">
        <v>27222</v>
      </c>
      <c r="AC14" s="15">
        <f>IF(D5L107C11=0,0,CHOOSE(MIN(D5L107C8,RUN_YEARS),A1L144C1,A1L144C6,A1L144C7,A1L144C8,A1L144C9))</f>
        <v>10871.216999999999</v>
      </c>
      <c r="AD14" s="16" t="s">
        <v>27216</v>
      </c>
      <c r="AE14" s="33">
        <f>IF(D5L107C13=0,0,D5L107C12/D5L107C13)</f>
        <v>1.7870208903892459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85578.461058166286</v>
      </c>
      <c r="J15" s="16" t="s">
        <v>27232</v>
      </c>
      <c r="K15" s="21">
        <f>IF(FLOW_THRU_100PCT="Y",1,INDEX(VariabilityMatrix,D5L108C1,D5L108C8))</f>
        <v>0.79720513287187422</v>
      </c>
      <c r="L15" s="16" t="s">
        <v>27224</v>
      </c>
      <c r="M15" s="15">
        <f>IF(D5L108C2&lt;&gt;0,D5L108C2*D5L108C4,D5L108C3*D5L108C4)</f>
        <v>68223.58841884596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68223.58841884596</v>
      </c>
      <c r="AB15" s="16" t="s">
        <v>27235</v>
      </c>
      <c r="AC15" s="15">
        <f>IF(D5L108C11=0,0,CHOOSE(MIN(D5L108C8,RUN_YEARS),A1L144C1,A1L144C6,A1L144C7,A1L144C8,A1L144C9))</f>
        <v>10871.216999999999</v>
      </c>
      <c r="AD15" s="16" t="s">
        <v>27228</v>
      </c>
      <c r="AE15" s="33">
        <f>IF(D5L108C13=0,0,D5L108C12/D5L108C13)</f>
        <v>6.2756164667530756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19427.930989155437</v>
      </c>
      <c r="J16" s="16" t="s">
        <v>27245</v>
      </c>
      <c r="K16" s="21">
        <f>IF(FLOW_THRU_100PCT="Y",1,INDEX(VariabilityMatrix,D5L109C1,D5L109C8))</f>
        <v>0.79720513287187422</v>
      </c>
      <c r="L16" s="16" t="s">
        <v>27237</v>
      </c>
      <c r="M16" s="15">
        <f>IF(D5L109C2&lt;&gt;0,D5L109C2*D5L109C4,D5L109C3*D5L109C4)</f>
        <v>15488.046305635262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15488.046305635262</v>
      </c>
      <c r="AB16" s="16" t="s">
        <v>27248</v>
      </c>
      <c r="AC16" s="15">
        <f>IF(D5L109C11=0,0,CHOOSE(MIN(D5L109C8,RUN_YEARS),A1L144C1,A1L144C6,A1L144C7,A1L144C8,A1L144C9))</f>
        <v>10871.216999999999</v>
      </c>
      <c r="AD16" s="16" t="s">
        <v>27241</v>
      </c>
      <c r="AE16" s="33">
        <f>IF(D5L109C13=0,0,D5L109C12/D5L109C13)</f>
        <v>1.4246837594756192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460.02749479680136</v>
      </c>
      <c r="J17" s="16" t="s">
        <v>27258</v>
      </c>
      <c r="K17" s="21">
        <f>IF(FLOW_THRU_100PCT="Y",1,INDEX(VariabilityMatrix,D5L110C1,D5L110C8))</f>
        <v>0.79720513287187422</v>
      </c>
      <c r="L17" s="16" t="s">
        <v>27250</v>
      </c>
      <c r="M17" s="15">
        <f>IF(D5L110C2&lt;&gt;0,D5L110C2*D5L110C4,D5L110C3*D5L110C4)</f>
        <v>366.73628011419947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366.73628011419947</v>
      </c>
      <c r="AB17" s="16" t="s">
        <v>27261</v>
      </c>
      <c r="AC17" s="15">
        <f>IF(D5L110C11=0,0,CHOOSE(MIN(D5L110C8,RUN_YEARS),A1L144C1,A1L144C6,A1L144C7,A1L144C8,A1L144C9))</f>
        <v>10871.216999999999</v>
      </c>
      <c r="AD17" s="16" t="s">
        <v>27254</v>
      </c>
      <c r="AE17" s="33">
        <f>IF(D5L110C13=0,0,D5L110C12/D5L110C13)</f>
        <v>3.3734611324031112E-2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0.79720513287187422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10871.216999999999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0.79720513287187422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10871.216999999999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11980.290502793296</v>
      </c>
      <c r="J20" s="16" t="s">
        <v>27297</v>
      </c>
      <c r="K20" s="21">
        <f>IF(FLOW_THRU_100PCT="Y",1,INDEX(VariabilityMatrix,D5L113C1,D5L113C8))</f>
        <v>0.79720513287187422</v>
      </c>
      <c r="L20" s="16" t="s">
        <v>27289</v>
      </c>
      <c r="M20" s="15">
        <f>IF(D5L113C2&lt;&gt;0,D5L113C2*D5L113C4,D5L113C3*D5L113C4)</f>
        <v>9550.7490821229821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9550.7490821229821</v>
      </c>
      <c r="AB20" s="16" t="s">
        <v>27300</v>
      </c>
      <c r="AC20" s="15">
        <f>IF(D5L113C11=0,0,CHOOSE(MIN(D5L113C8,RUN_YEARS),A1L144C1,A1L144C6,A1L144C7,A1L144C8,A1L144C9))</f>
        <v>10871.216999999999</v>
      </c>
      <c r="AD20" s="16" t="s">
        <v>27293</v>
      </c>
      <c r="AE20" s="33">
        <f>IF(D5L113C13=0,0,D5L113C12/D5L113C13)</f>
        <v>0.87853540980029954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1988</v>
      </c>
      <c r="J21" s="16" t="s">
        <v>27309</v>
      </c>
      <c r="K21" s="21">
        <f>IF(FLOW_THRU_100PCT="Y",1,INDEX(VariabilityMatrix,D5L114C1,D5L114C8))</f>
        <v>0.79720513287187422</v>
      </c>
      <c r="L21" s="16" t="s">
        <v>27302</v>
      </c>
      <c r="M21" s="15">
        <f>IF(D5L114C2&lt;&gt;0,D5L114C2*D5L114C4,D5L114C3*D5L114C4)</f>
        <v>1584.8438041492859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1584.8438041492859</v>
      </c>
      <c r="AB21" s="16" t="s">
        <v>27312</v>
      </c>
      <c r="AC21" s="15">
        <f>IF(D5L114C11=0,0,CHOOSE(MIN(D5L114C8,RUN_YEARS),A1L144C1,A1L144C6,A1L144C7,A1L144C8,A1L144C9))</f>
        <v>10871.216999999999</v>
      </c>
      <c r="AD21" s="16" t="s">
        <v>27306</v>
      </c>
      <c r="AE21" s="33">
        <f>IF(D5L114C13=0,0,D5L114C12/D5L114C13)</f>
        <v>0.14578347614156595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6981.4100120495123</v>
      </c>
      <c r="J22" s="16" t="s">
        <v>27322</v>
      </c>
      <c r="K22" s="21">
        <f>IF(FLOW_THRU_100PCT="Y",1,INDEX(VariabilityMatrix,D5L115C1,D5L115C8))</f>
        <v>0.79720513287187422</v>
      </c>
      <c r="L22" s="16" t="s">
        <v>27314</v>
      </c>
      <c r="M22" s="15">
        <f>IF(D5L115C2&lt;&gt;0,D5L115C2*D5L115C4,D5L115C3*D5L115C4)</f>
        <v>5565.615896288964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5565.615896288964</v>
      </c>
      <c r="AB22" s="16" t="s">
        <v>27324</v>
      </c>
      <c r="AC22" s="15">
        <f>IF(D5L115C11=0,0,CHOOSE(MIN(D5L115C8,RUN_YEARS),A1L144C1,A1L144C6,A1L144C7,A1L144C8,A1L144C9))</f>
        <v>10871.216999999999</v>
      </c>
      <c r="AD22" s="16" t="s">
        <v>27318</v>
      </c>
      <c r="AE22" s="33">
        <f>IF(D5L115C13=0,0,D5L115C12/D5L115C13)</f>
        <v>0.5119588631419062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1584.9122576404864</v>
      </c>
      <c r="J23" s="16" t="s">
        <v>27334</v>
      </c>
      <c r="K23" s="21">
        <f>IF(FLOW_THRU_100PCT="Y",1,INDEX(VariabilityMatrix,D5L116C1,D5L116C8))</f>
        <v>0.79720513287187422</v>
      </c>
      <c r="L23" s="16" t="s">
        <v>27326</v>
      </c>
      <c r="M23" s="15">
        <f>IF(D5L116C2&lt;&gt;0,D5L116C2*D5L116C4,D5L116C3*D5L116C4)</f>
        <v>1263.5001869425462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1263.5001869425462</v>
      </c>
      <c r="AB23" s="16" t="s">
        <v>27336</v>
      </c>
      <c r="AC23" s="15">
        <f>IF(D5L116C11=0,0,CHOOSE(MIN(D5L116C8,RUN_YEARS),A1L144C1,A1L144C6,A1L144C7,A1L144C8,A1L144C9))</f>
        <v>10871.216999999999</v>
      </c>
      <c r="AD23" s="16" t="s">
        <v>27330</v>
      </c>
      <c r="AE23" s="33">
        <f>IF(D5L116C13=0,0,D5L116C12/D5L116C13)</f>
        <v>0.11622435528078837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37.528608463869716</v>
      </c>
      <c r="J24" s="16" t="s">
        <v>27346</v>
      </c>
      <c r="K24" s="21">
        <f>IF(FLOW_THRU_100PCT="Y",1,INDEX(VariabilityMatrix,D5L117C1,D5L117C8))</f>
        <v>0.79720513287187422</v>
      </c>
      <c r="L24" s="16" t="s">
        <v>27338</v>
      </c>
      <c r="M24" s="15">
        <f>IF(D5L117C2&lt;&gt;0,D5L117C2*D5L117C4,D5L117C3*D5L117C4)</f>
        <v>29.9179992969358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29.9179992969358</v>
      </c>
      <c r="AB24" s="16" t="s">
        <v>27348</v>
      </c>
      <c r="AC24" s="15">
        <f>IF(D5L117C11=0,0,CHOOSE(MIN(D5L117C8,RUN_YEARS),A1L144C1,A1L144C6,A1L144C7,A1L144C8,A1L144C9))</f>
        <v>10871.216999999999</v>
      </c>
      <c r="AD24" s="16" t="s">
        <v>27342</v>
      </c>
      <c r="AE24" s="33">
        <f>IF(D5L117C13=0,0,D5L117C12/D5L117C13)</f>
        <v>2.7520377246573039E-3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0.79720513287187422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10871.216999999999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0.79720513287187422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10871.216999999999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977.34078212290501</v>
      </c>
      <c r="J27" s="16" t="s">
        <v>27382</v>
      </c>
      <c r="K27" s="21">
        <f>IF(FLOW_THRU_100PCT="Y",1,INDEX(VariabilityMatrix,D5L120C1,D5L120C8))</f>
        <v>0.79720513287187422</v>
      </c>
      <c r="L27" s="16" t="s">
        <v>27374</v>
      </c>
      <c r="M27" s="15">
        <f>IF(D5L120C2&lt;&gt;0,D5L120C2*D5L120C4,D5L120C3*D5L120C4)</f>
        <v>779.14108807339198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779.14108807339198</v>
      </c>
      <c r="AB27" s="16" t="s">
        <v>27384</v>
      </c>
      <c r="AC27" s="15">
        <f>IF(D5L120C11=0,0,CHOOSE(MIN(D5L120C8,RUN_YEARS),A1L144C1,A1L144C6,A1L144C7,A1L144C8,A1L144C9))</f>
        <v>10871.216999999999</v>
      </c>
      <c r="AD27" s="16" t="s">
        <v>27378</v>
      </c>
      <c r="AE27" s="33">
        <f>IF(D5L120C13=0,0,D5L120C12/D5L120C13)</f>
        <v>7.1670088829373202E-2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10172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9229.0127985183262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9229.0127985183262</v>
      </c>
      <c r="AK28" s="21" t="str">
        <f>NULL_VALUE</f>
        <v>n/a</v>
      </c>
      <c r="AL28" s="16" t="s">
        <v>27392</v>
      </c>
      <c r="AM28" s="33">
        <f>SUM(D5L101C18:D5L106C18)</f>
        <v>1.4272582279905111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153384.90170518859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122279.23094442423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122279.23094442423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11.247979958860563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11511</v>
      </c>
      <c r="L9" s="16" t="s">
        <v>27461</v>
      </c>
      <c r="M9" s="15">
        <f>B7L802C16</f>
        <v>11705</v>
      </c>
      <c r="N9" s="16" t="s">
        <v>27462</v>
      </c>
      <c r="O9" s="15">
        <f>B7L802C25</f>
        <v>12262</v>
      </c>
      <c r="P9" s="16" t="s">
        <v>27463</v>
      </c>
      <c r="Q9" s="15">
        <f>B7L802C34</f>
        <v>12630</v>
      </c>
      <c r="R9" s="16" t="s">
        <v>27464</v>
      </c>
      <c r="S9" s="15">
        <f>B7L802C43</f>
        <v>12761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279039</v>
      </c>
      <c r="L10" s="16" t="s">
        <v>27470</v>
      </c>
      <c r="M10" s="15">
        <f>B7L803C16</f>
        <v>285569</v>
      </c>
      <c r="N10" s="16" t="s">
        <v>27471</v>
      </c>
      <c r="O10" s="15">
        <f>B7L803C25</f>
        <v>289005</v>
      </c>
      <c r="P10" s="16" t="s">
        <v>27472</v>
      </c>
      <c r="Q10" s="15">
        <f>B7L803C34</f>
        <v>286311.5</v>
      </c>
      <c r="R10" s="16" t="s">
        <v>27473</v>
      </c>
      <c r="S10" s="15">
        <f>B7L803C43</f>
        <v>285333.59999999998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399922</v>
      </c>
      <c r="L11" s="16" t="s">
        <v>27479</v>
      </c>
      <c r="M11" s="15">
        <f>B7L804C16</f>
        <v>409702.5</v>
      </c>
      <c r="N11" s="16" t="s">
        <v>27480</v>
      </c>
      <c r="O11" s="15">
        <f>B7L804C25</f>
        <v>387162.66666666669</v>
      </c>
      <c r="P11" s="16" t="s">
        <v>27481</v>
      </c>
      <c r="Q11" s="15">
        <f>B7L804C34</f>
        <v>357934.25</v>
      </c>
      <c r="R11" s="16" t="s">
        <v>27482</v>
      </c>
      <c r="S11" s="15">
        <f>B7L804C43</f>
        <v>333319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127530</v>
      </c>
      <c r="L12" s="16" t="s">
        <v>27488</v>
      </c>
      <c r="M12" s="15">
        <f>B7L805C16</f>
        <v>135422</v>
      </c>
      <c r="N12" s="16" t="s">
        <v>27489</v>
      </c>
      <c r="O12" s="15">
        <f>B7L805C25</f>
        <v>138910</v>
      </c>
      <c r="P12" s="16" t="s">
        <v>27490</v>
      </c>
      <c r="Q12" s="15">
        <f>B7L805C34</f>
        <v>136120.25</v>
      </c>
      <c r="R12" s="16" t="s">
        <v>27491</v>
      </c>
      <c r="S12" s="15">
        <f>B7L805C43</f>
        <v>130015.4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285044</v>
      </c>
      <c r="L13" s="16" t="s">
        <v>27497</v>
      </c>
      <c r="M13" s="15">
        <f>B7L806C16</f>
        <v>284687.5</v>
      </c>
      <c r="N13" s="16" t="s">
        <v>27498</v>
      </c>
      <c r="O13" s="15">
        <f>B7L806C25</f>
        <v>291438</v>
      </c>
      <c r="P13" s="16" t="s">
        <v>27499</v>
      </c>
      <c r="Q13" s="15">
        <f>B7L806C34</f>
        <v>296889</v>
      </c>
      <c r="R13" s="16" t="s">
        <v>27500</v>
      </c>
      <c r="S13" s="15">
        <f>B7L806C43</f>
        <v>294582.8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84754</v>
      </c>
      <c r="L14" s="16" t="s">
        <v>27506</v>
      </c>
      <c r="M14" s="15">
        <f>B7L807C16</f>
        <v>88733.5</v>
      </c>
      <c r="N14" s="16" t="s">
        <v>27507</v>
      </c>
      <c r="O14" s="15">
        <f>B7L807C25</f>
        <v>98455.666666666672</v>
      </c>
      <c r="P14" s="16" t="s">
        <v>27508</v>
      </c>
      <c r="Q14" s="15">
        <f>B7L807C34</f>
        <v>111933</v>
      </c>
      <c r="R14" s="16" t="s">
        <v>27509</v>
      </c>
      <c r="S14" s="15">
        <f>B7L807C43</f>
        <v>120455.2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72632</v>
      </c>
      <c r="L15" s="16" t="s">
        <v>27515</v>
      </c>
      <c r="M15" s="15">
        <f>B7L808C16</f>
        <v>70358</v>
      </c>
      <c r="N15" s="16" t="s">
        <v>27516</v>
      </c>
      <c r="O15" s="15">
        <f>B7L808C25</f>
        <v>70465.333333333343</v>
      </c>
      <c r="P15" s="16" t="s">
        <v>27517</v>
      </c>
      <c r="Q15" s="15">
        <f>B7L808C34</f>
        <v>70898.5</v>
      </c>
      <c r="R15" s="16" t="s">
        <v>27518</v>
      </c>
      <c r="S15" s="15">
        <f>B7L808C43</f>
        <v>73732.800000000003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32687</v>
      </c>
      <c r="L16" s="16" t="s">
        <v>27524</v>
      </c>
      <c r="M16" s="15">
        <f>B7L809C16</f>
        <v>34259</v>
      </c>
      <c r="N16" s="16" t="s">
        <v>27525</v>
      </c>
      <c r="O16" s="15">
        <f>B7L809C25</f>
        <v>33984.666666666664</v>
      </c>
      <c r="P16" s="16" t="s">
        <v>27526</v>
      </c>
      <c r="Q16" s="15">
        <f>B7L809C34</f>
        <v>33654</v>
      </c>
      <c r="R16" s="16" t="s">
        <v>27527</v>
      </c>
      <c r="S16" s="15">
        <f>B7L809C43</f>
        <v>32815.800000000003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12920</v>
      </c>
      <c r="L17" s="16" t="s">
        <v>27533</v>
      </c>
      <c r="M17" s="15">
        <f>B7L810C16</f>
        <v>14919</v>
      </c>
      <c r="N17" s="16" t="s">
        <v>27534</v>
      </c>
      <c r="O17" s="15">
        <f>B7L810C25</f>
        <v>17518.666666666664</v>
      </c>
      <c r="P17" s="16" t="s">
        <v>27535</v>
      </c>
      <c r="Q17" s="15">
        <f>B7L810C34</f>
        <v>19127.25</v>
      </c>
      <c r="R17" s="16" t="s">
        <v>27536</v>
      </c>
      <c r="S17" s="15">
        <f>B7L810C43</f>
        <v>20359.8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154224</v>
      </c>
      <c r="L18" s="16" t="s">
        <v>27542</v>
      </c>
      <c r="M18" s="15">
        <f>B7L811C16</f>
        <v>157915</v>
      </c>
      <c r="N18" s="16" t="s">
        <v>27543</v>
      </c>
      <c r="O18" s="15">
        <f>B7L811C25</f>
        <v>157011.66666666666</v>
      </c>
      <c r="P18" s="16" t="s">
        <v>27544</v>
      </c>
      <c r="Q18" s="15">
        <f>B7L811C34</f>
        <v>151937.5</v>
      </c>
      <c r="R18" s="16" t="s">
        <v>27545</v>
      </c>
      <c r="S18" s="15">
        <f>B7L811C43</f>
        <v>145767.79999999999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62773</v>
      </c>
      <c r="L19" s="16" t="s">
        <v>27551</v>
      </c>
      <c r="M19" s="15">
        <f>B7L812C16</f>
        <v>60195</v>
      </c>
      <c r="N19" s="16" t="s">
        <v>27552</v>
      </c>
      <c r="O19" s="15">
        <f>B7L812C25</f>
        <v>56055.666666666672</v>
      </c>
      <c r="P19" s="16" t="s">
        <v>27553</v>
      </c>
      <c r="Q19" s="15">
        <f>B7L812C34</f>
        <v>54216.5</v>
      </c>
      <c r="R19" s="16" t="s">
        <v>27554</v>
      </c>
      <c r="S19" s="15">
        <f>B7L812C43</f>
        <v>51015.600000000006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619</v>
      </c>
      <c r="L20" s="16" t="s">
        <v>27560</v>
      </c>
      <c r="M20" s="15">
        <f>B7L813C16</f>
        <v>455</v>
      </c>
      <c r="N20" s="16" t="s">
        <v>27561</v>
      </c>
      <c r="O20" s="15">
        <f>B7L813C25</f>
        <v>356.33333333333331</v>
      </c>
      <c r="P20" s="16" t="s">
        <v>27562</v>
      </c>
      <c r="Q20" s="15">
        <f>B7L813C34</f>
        <v>352.5</v>
      </c>
      <c r="R20" s="16" t="s">
        <v>27563</v>
      </c>
      <c r="S20" s="15">
        <f>B7L813C43</f>
        <v>406.6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62848</v>
      </c>
      <c r="L21" s="16" t="s">
        <v>27569</v>
      </c>
      <c r="M21" s="15">
        <f>B7L814C16</f>
        <v>62218.5</v>
      </c>
      <c r="N21" s="16" t="s">
        <v>27570</v>
      </c>
      <c r="O21" s="15">
        <f>B7L814C25</f>
        <v>61239.666666666664</v>
      </c>
      <c r="P21" s="16" t="s">
        <v>27571</v>
      </c>
      <c r="Q21" s="15">
        <f>B7L814C34</f>
        <v>61913</v>
      </c>
      <c r="R21" s="16" t="s">
        <v>27572</v>
      </c>
      <c r="S21" s="15">
        <f>B7L814C43</f>
        <v>62006.6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4565</v>
      </c>
      <c r="L22" s="16" t="s">
        <v>27578</v>
      </c>
      <c r="M22" s="15">
        <f>B7L815C16</f>
        <v>4492.5</v>
      </c>
      <c r="N22" s="16" t="s">
        <v>27579</v>
      </c>
      <c r="O22" s="15">
        <f>B7L815C25</f>
        <v>5582.3333333333339</v>
      </c>
      <c r="P22" s="16" t="s">
        <v>27580</v>
      </c>
      <c r="Q22" s="15">
        <f>B7L815C34</f>
        <v>12924.5</v>
      </c>
      <c r="R22" s="16" t="s">
        <v>27581</v>
      </c>
      <c r="S22" s="15">
        <f>B7L815C43</f>
        <v>12111.2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62773</v>
      </c>
      <c r="L23" s="16" t="s">
        <v>27551</v>
      </c>
      <c r="M23" s="15">
        <f>B7L812C16</f>
        <v>60195</v>
      </c>
      <c r="N23" s="16" t="s">
        <v>27552</v>
      </c>
      <c r="O23" s="15">
        <f>B7L812C25</f>
        <v>56055.666666666672</v>
      </c>
      <c r="P23" s="16" t="s">
        <v>27553</v>
      </c>
      <c r="Q23" s="15">
        <f>B7L812C34</f>
        <v>54216.5</v>
      </c>
      <c r="R23" s="16" t="s">
        <v>27554</v>
      </c>
      <c r="S23" s="15">
        <f>B7L812C43</f>
        <v>51015.600000000006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1591068</v>
      </c>
      <c r="L24" s="16" t="s">
        <v>27591</v>
      </c>
      <c r="M24" s="15">
        <f>B7L816C16</f>
        <v>1620631.5</v>
      </c>
      <c r="N24" s="16" t="s">
        <v>27592</v>
      </c>
      <c r="O24" s="15">
        <f>B7L816C25</f>
        <v>1619447.6666666665</v>
      </c>
      <c r="P24" s="16" t="s">
        <v>27593</v>
      </c>
      <c r="Q24" s="15">
        <f>B7L816C34</f>
        <v>1606841.75</v>
      </c>
      <c r="R24" s="16" t="s">
        <v>27594</v>
      </c>
      <c r="S24" s="15">
        <f>B7L816C43</f>
        <v>1574683.2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0.50242991238089707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0.50242991238089707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0.50703557707360414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0.24509333403043171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0.50242991238089707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0.50703557707360414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0.50703557707360414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0.50703557707360414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0.50703557707360414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0.50703557707360414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0.50703557707360414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0.50242991238089707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0.50731682038623638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0.25117782153644819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0.24771933369334387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0.25117782153644819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0.24771933369334387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0.24771933369334387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0.24771933369334387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0.24771933369334387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0.24771933369334387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0.24771933369334387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19.909606666666665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17.122261733333332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8.5611308666666659</v>
      </c>
      <c r="R8" s="16" t="s">
        <v>28499</v>
      </c>
      <c r="S8" s="15">
        <f>D6L201C5-D6L201C7</f>
        <v>8.5611308666666659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8.271697184096233</v>
      </c>
      <c r="X8" s="16" t="s">
        <v>28501</v>
      </c>
      <c r="Y8" s="33">
        <f>D6L201C7-D6L201C10</f>
        <v>0.28943368257043289</v>
      </c>
      <c r="Z8" s="16" t="s">
        <v>28502</v>
      </c>
      <c r="AA8" s="33">
        <f>CHOOSE(MIN(D6L201C9,RUN_YEARS),B7L802C7,B7L802C16,B7L802C25,B7L802C34,B7L802C43)</f>
        <v>12262</v>
      </c>
      <c r="AB8" s="16" t="s">
        <v>28503</v>
      </c>
      <c r="AC8" s="33">
        <f>IF(D6L201C12=0,0,D6L201C10/D6L201C12)</f>
        <v>6.7457977361737342E-4</v>
      </c>
      <c r="AD8" s="16" t="s">
        <v>28504</v>
      </c>
      <c r="AE8" s="33">
        <f>IF(D6L201C5=0,0,D6L201C10/D6L201C5)</f>
        <v>0.48309606014216172</v>
      </c>
      <c r="AF8" s="16" t="s">
        <v>28505</v>
      </c>
      <c r="AG8" s="33">
        <f>CHOOSE(MIN(D6L201C9,RUN_YEARS),B7L802C5,B7L802C14,B7L802C23,B7L802C32,B7L802C41)</f>
        <v>165.02221308167449</v>
      </c>
      <c r="AH8" s="16" t="s">
        <v>28506</v>
      </c>
      <c r="AI8" s="33">
        <f>IF(D6L201C15=0,0,D6L201C11/D6L201C15)</f>
        <v>1.7539074114051748E-3</v>
      </c>
      <c r="AJ8" s="16" t="s">
        <v>28507</v>
      </c>
      <c r="AK8" s="33">
        <f>IF(D6L201C5=0,0,D6L201C11/D6L201C5)</f>
        <v>1.6903939857838304E-2</v>
      </c>
      <c r="AL8" s="16" t="s">
        <v>28508</v>
      </c>
      <c r="AM8" s="33">
        <f>D6L201C8*CHOOSE(MIN(D6L201C9,RUN_YEARS),B7L802C4,B7L802C13,B7L802C22,B7L802C31,B7L802C40)</f>
        <v>1.8597804383049668</v>
      </c>
      <c r="AN8" s="16" t="s">
        <v>28509</v>
      </c>
      <c r="AO8" s="33">
        <f>D6L201C8-D6L201C18</f>
        <v>6.7013504283616996</v>
      </c>
      <c r="AP8" s="16" t="s">
        <v>28510</v>
      </c>
      <c r="AQ8" s="33">
        <f>CHOOSE(MIN(D6L201C9,RUN_YEARS),B7L802C2,B7L802C11,B7L802C20,B7L802C29,B7L802C38)</f>
        <v>21.045787020534146</v>
      </c>
      <c r="AR8" s="16" t="s">
        <v>28511</v>
      </c>
      <c r="AS8" s="33">
        <f>IF(D6L201C20=0,0,D6L201C18/D6L201C20)</f>
        <v>8.8368300814333972E-2</v>
      </c>
      <c r="AT8" s="16" t="s">
        <v>28512</v>
      </c>
      <c r="AU8" s="33">
        <f>IF(D6L201C5=0,0,D6L201C18/D6L201C5)</f>
        <v>0.10861768540101086</v>
      </c>
      <c r="AV8" s="16" t="s">
        <v>28513</v>
      </c>
      <c r="AW8" s="33">
        <f>CHOOSE(MIN(D6L201C9,RUN_YEARS),B7L802C1,B7L802C10,B7L802C19,B7L802C28,B7L802C37)</f>
        <v>75.834324826971127</v>
      </c>
      <c r="AX8" s="16" t="s">
        <v>28514</v>
      </c>
      <c r="AY8" s="33">
        <f>IF(D6L201C23=0,0,D6L201C19/D6L201C23)</f>
        <v>8.8368300814333972E-2</v>
      </c>
      <c r="AZ8" s="16" t="s">
        <v>28515</v>
      </c>
      <c r="BA8" s="33">
        <f>IF(D6L201C5=0,0,D6L201C19/D6L201C5)</f>
        <v>0.39138231459898914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5.1765817448190005E-2</v>
      </c>
      <c r="J9" s="16" t="s">
        <v>28536</v>
      </c>
      <c r="K9" s="21">
        <f>IF(FLOW_THRU_100PCT="Y",1,INDEX(VariabilityMatrix,D6L202C1,D6L202C9))</f>
        <v>0.50242991238089707</v>
      </c>
      <c r="L9" s="16" t="s">
        <v>28516</v>
      </c>
      <c r="M9" s="15">
        <f>IF(D6L202C2&lt;&gt;0,D6L202C2*D6L202C4,D6L202C3*D6L202C4)</f>
        <v>2.6008695124819618E-2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1.3004347562409809E-2</v>
      </c>
      <c r="R9" s="16" t="s">
        <v>28518</v>
      </c>
      <c r="S9" s="15">
        <f>D6L202C5-D6L202C7</f>
        <v>1.3004347562409809E-2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1.2572427012076681E-2</v>
      </c>
      <c r="X9" s="16" t="s">
        <v>28520</v>
      </c>
      <c r="Y9" s="33">
        <f>D6L202C7-D6L202C10</f>
        <v>4.3192055033312859E-4</v>
      </c>
      <c r="Z9" s="16" t="s">
        <v>28521</v>
      </c>
      <c r="AA9" s="33">
        <f>CHOOSE(MIN(D6L202C9,RUN_YEARS),B7L802C7,B7L802C16,B7L802C25,B7L802C34,B7L802C43)</f>
        <v>12761</v>
      </c>
      <c r="AB9" s="16" t="s">
        <v>28522</v>
      </c>
      <c r="AC9" s="33">
        <f>IF(D6L202C12=0,0,D6L202C10/D6L202C12)</f>
        <v>9.8522271076535389E-7</v>
      </c>
      <c r="AD9" s="16" t="s">
        <v>28523</v>
      </c>
      <c r="AE9" s="33">
        <f>IF(D6L202C5=0,0,D6L202C10/D6L202C5)</f>
        <v>0.48339322490958209</v>
      </c>
      <c r="AF9" s="16" t="s">
        <v>28524</v>
      </c>
      <c r="AG9" s="33">
        <f>CHOOSE(MIN(D6L202C9,RUN_YEARS),B7L802C5,B7L802C14,B7L802C23,B7L802C32,B7L802C41)</f>
        <v>168.61496063221537</v>
      </c>
      <c r="AH9" s="16" t="s">
        <v>28525</v>
      </c>
      <c r="AI9" s="33">
        <f>IF(D6L202C15=0,0,D6L202C11/D6L202C15)</f>
        <v>2.5615790479899228E-6</v>
      </c>
      <c r="AJ9" s="16" t="s">
        <v>28526</v>
      </c>
      <c r="AK9" s="33">
        <f>IF(D6L202C5=0,0,D6L202C11/D6L202C5)</f>
        <v>1.6606775090417927E-2</v>
      </c>
      <c r="AL9" s="16" t="s">
        <v>28527</v>
      </c>
      <c r="AM9" s="33">
        <f>D6L202C8*CHOOSE(MIN(D6L202C9,RUN_YEARS),B7L802C4,B7L802C13,B7L802C22,B7L802C31,B7L802C40)</f>
        <v>2.8417932686092438E-3</v>
      </c>
      <c r="AN9" s="16" t="s">
        <v>28528</v>
      </c>
      <c r="AO9" s="33">
        <f>D6L202C8-D6L202C18</f>
        <v>1.0162554293800564E-2</v>
      </c>
      <c r="AP9" s="16" t="s">
        <v>28529</v>
      </c>
      <c r="AQ9" s="33">
        <f>CHOOSE(MIN(D6L202C9,RUN_YEARS),B7L802C2,B7L802C11,B7L802C20,B7L802C29,B7L802C38)</f>
        <v>21.837503752996032</v>
      </c>
      <c r="AR9" s="16" t="s">
        <v>28530</v>
      </c>
      <c r="AS9" s="33">
        <f>IF(D6L202C20=0,0,D6L202C18/D6L202C20)</f>
        <v>1.3013361328990543E-4</v>
      </c>
      <c r="AT9" s="16" t="s">
        <v>28531</v>
      </c>
      <c r="AU9" s="33">
        <f>IF(D6L202C5=0,0,D6L202C18/D6L202C5)</f>
        <v>0.10926320044012408</v>
      </c>
      <c r="AV9" s="16" t="s">
        <v>28532</v>
      </c>
      <c r="AW9" s="33">
        <f>CHOOSE(MIN(D6L202C9,RUN_YEARS),B7L802C1,B7L802C10,B7L802C19,B7L802C28,B7L802C37)</f>
        <v>78.093230771675522</v>
      </c>
      <c r="AX9" s="16" t="s">
        <v>28533</v>
      </c>
      <c r="AY9" s="33">
        <f>IF(D6L202C23=0,0,D6L202C19/D6L202C23)</f>
        <v>1.3013361328990543E-4</v>
      </c>
      <c r="AZ9" s="16" t="s">
        <v>28534</v>
      </c>
      <c r="BA9" s="33">
        <f>IF(D6L202C5=0,0,D6L202C19/D6L202C5)</f>
        <v>0.39073679955987589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3.3126533800606588E-2</v>
      </c>
      <c r="J10" s="16" t="s">
        <v>28557</v>
      </c>
      <c r="K10" s="21">
        <f>IF(FLOW_THRU_100PCT="Y",1,INDEX(VariabilityMatrix,D6L203C1,D6L203C9))</f>
        <v>0.50242991238089707</v>
      </c>
      <c r="L10" s="16" t="s">
        <v>28537</v>
      </c>
      <c r="M10" s="15">
        <f>IF(D6L203C2&lt;&gt;0,D6L203C2*D6L203C4,D6L203C3*D6L203C4)</f>
        <v>1.6643761474921592E-2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8.3218807374607958E-3</v>
      </c>
      <c r="R10" s="16" t="s">
        <v>28539</v>
      </c>
      <c r="S10" s="15">
        <f>D6L203C5-D6L203C7</f>
        <v>8.3218807374607958E-3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8.0454815339882114E-3</v>
      </c>
      <c r="X10" s="16" t="s">
        <v>28541</v>
      </c>
      <c r="Y10" s="33">
        <f>D6L203C7-D6L203C10</f>
        <v>2.7639920347258436E-4</v>
      </c>
      <c r="Z10" s="16" t="s">
        <v>28542</v>
      </c>
      <c r="AA10" s="33">
        <f>CHOOSE(MIN(D6L203C9,RUN_YEARS),B7L802C7,B7L802C16,B7L802C25,B7L802C34,B7L802C43)</f>
        <v>12761</v>
      </c>
      <c r="AB10" s="16" t="s">
        <v>28543</v>
      </c>
      <c r="AC10" s="33">
        <f>IF(D6L203C12=0,0,D6L203C10/D6L203C12)</f>
        <v>6.3047422098489234E-7</v>
      </c>
      <c r="AD10" s="16" t="s">
        <v>28544</v>
      </c>
      <c r="AE10" s="33">
        <f>IF(D6L203C5=0,0,D6L203C10/D6L203C5)</f>
        <v>0.48339322490958214</v>
      </c>
      <c r="AF10" s="16" t="s">
        <v>28545</v>
      </c>
      <c r="AG10" s="33">
        <f>CHOOSE(MIN(D6L203C9,RUN_YEARS),B7L802C5,B7L802C14,B7L802C23,B7L802C32,B7L802C41)</f>
        <v>168.61496063221537</v>
      </c>
      <c r="AH10" s="16" t="s">
        <v>28546</v>
      </c>
      <c r="AI10" s="33">
        <f>IF(D6L203C15=0,0,D6L203C11/D6L203C15)</f>
        <v>1.6392329745607156E-6</v>
      </c>
      <c r="AJ10" s="16" t="s">
        <v>28547</v>
      </c>
      <c r="AK10" s="33">
        <f>IF(D6L203C5=0,0,D6L203C11/D6L203C5)</f>
        <v>1.6606775090417861E-2</v>
      </c>
      <c r="AL10" s="16" t="s">
        <v>28548</v>
      </c>
      <c r="AM10" s="33">
        <f>D6L203C8*CHOOSE(MIN(D6L203C9,RUN_YEARS),B7L802C4,B7L802C13,B7L802C22,B7L802C31,B7L802C40)</f>
        <v>1.8185506461119731E-3</v>
      </c>
      <c r="AN10" s="16" t="s">
        <v>28549</v>
      </c>
      <c r="AO10" s="33">
        <f>D6L203C8-D6L203C18</f>
        <v>6.5033300913488225E-3</v>
      </c>
      <c r="AP10" s="16" t="s">
        <v>28550</v>
      </c>
      <c r="AQ10" s="33">
        <f>CHOOSE(MIN(D6L203C9,RUN_YEARS),B7L802C2,B7L802C11,B7L802C20,B7L802C29,B7L802C38)</f>
        <v>21.837503752996032</v>
      </c>
      <c r="AR10" s="16" t="s">
        <v>28551</v>
      </c>
      <c r="AS10" s="33">
        <f>IF(D6L203C20=0,0,D6L203C18/D6L203C20)</f>
        <v>8.3276489230710448E-5</v>
      </c>
      <c r="AT10" s="16" t="s">
        <v>28552</v>
      </c>
      <c r="AU10" s="33">
        <f>IF(D6L203C5=0,0,D6L203C18/D6L203C5)</f>
        <v>0.10926320044012408</v>
      </c>
      <c r="AV10" s="16" t="s">
        <v>28553</v>
      </c>
      <c r="AW10" s="33">
        <f>CHOOSE(MIN(D6L203C9,RUN_YEARS),B7L802C1,B7L802C10,B7L802C19,B7L802C28,B7L802C37)</f>
        <v>78.093230771675522</v>
      </c>
      <c r="AX10" s="16" t="s">
        <v>28554</v>
      </c>
      <c r="AY10" s="33">
        <f>IF(D6L203C23=0,0,D6L203C19/D6L203C23)</f>
        <v>8.3276489230710448E-5</v>
      </c>
      <c r="AZ10" s="16" t="s">
        <v>28555</v>
      </c>
      <c r="BA10" s="33">
        <f>IF(D6L203C5=0,0,D6L203C19/D6L203C5)</f>
        <v>0.39073679955987589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2.6489564846094828E-3</v>
      </c>
      <c r="J11" s="16" t="s">
        <v>28578</v>
      </c>
      <c r="K11" s="21">
        <f>IF(FLOW_THRU_100PCT="Y",1,INDEX(VariabilityMatrix,D6L204C1,D6L204C9))</f>
        <v>0.50703557707360414</v>
      </c>
      <c r="L11" s="16" t="s">
        <v>28558</v>
      </c>
      <c r="M11" s="15">
        <f>IF(D6L204C2&lt;&gt;0,D6L204C2*D6L204C4,D6L204C3*D6L204C4)</f>
        <v>1.3431151798168348E-3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6.715575899084174E-4</v>
      </c>
      <c r="R11" s="16" t="s">
        <v>28560</v>
      </c>
      <c r="S11" s="15">
        <f>D6L204C5-D6L204C7</f>
        <v>6.715575899084174E-4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6.4836049445794579E-4</v>
      </c>
      <c r="X11" s="16" t="s">
        <v>28562</v>
      </c>
      <c r="Y11" s="33">
        <f>D6L204C7-D6L204C10</f>
        <v>2.3197095450471611E-5</v>
      </c>
      <c r="Z11" s="16" t="s">
        <v>28563</v>
      </c>
      <c r="AA11" s="33">
        <f>CHOOSE(MIN(D6L204C9,RUN_YEARS),B7L802C7,B7L802C16,B7L802C25,B7L802C34,B7L802C43)</f>
        <v>11511</v>
      </c>
      <c r="AB11" s="16" t="s">
        <v>28564</v>
      </c>
      <c r="AC11" s="33">
        <f>IF(D6L204C12=0,0,D6L204C10/D6L204C12)</f>
        <v>5.6325297060024826E-8</v>
      </c>
      <c r="AD11" s="16" t="s">
        <v>28565</v>
      </c>
      <c r="AE11" s="33">
        <f>IF(D6L204C5=0,0,D6L204C10/D6L204C5)</f>
        <v>0.48272888595181013</v>
      </c>
      <c r="AF11" s="16" t="s">
        <v>28566</v>
      </c>
      <c r="AG11" s="33">
        <f>CHOOSE(MIN(D6L204C9,RUN_YEARS),B7L802C5,B7L802C14,B7L802C23,B7L802C32,B7L802C41)</f>
        <v>158.40058116577592</v>
      </c>
      <c r="AH11" s="16" t="s">
        <v>28567</v>
      </c>
      <c r="AI11" s="33">
        <f>IF(D6L204C15=0,0,D6L204C11/D6L204C15)</f>
        <v>1.4644577235606497E-7</v>
      </c>
      <c r="AJ11" s="16" t="s">
        <v>28568</v>
      </c>
      <c r="AK11" s="33">
        <f>IF(D6L204C5=0,0,D6L204C11/D6L204C5)</f>
        <v>1.727111404818988E-2</v>
      </c>
      <c r="AL11" s="16" t="s">
        <v>28569</v>
      </c>
      <c r="AM11" s="33">
        <f>D6L204C8*CHOOSE(MIN(D6L204C9,RUN_YEARS),B7L802C4,B7L802C13,B7L802C22,B7L802C31,B7L802C40)</f>
        <v>1.418679946856084E-4</v>
      </c>
      <c r="AN11" s="16" t="s">
        <v>28570</v>
      </c>
      <c r="AO11" s="33">
        <f>D6L204C8-D6L204C18</f>
        <v>5.2968959522280905E-4</v>
      </c>
      <c r="AP11" s="16" t="s">
        <v>28571</v>
      </c>
      <c r="AQ11" s="33">
        <f>CHOOSE(MIN(D6L204C9,RUN_YEARS),B7L802C2,B7L802C11,B7L802C20,B7L802C29,B7L802C38)</f>
        <v>19.29507719766611</v>
      </c>
      <c r="AR11" s="16" t="s">
        <v>28572</v>
      </c>
      <c r="AS11" s="33">
        <f>IF(D6L204C20=0,0,D6L204C18/D6L204C20)</f>
        <v>7.352548695828408E-6</v>
      </c>
      <c r="AT11" s="16" t="s">
        <v>28573</v>
      </c>
      <c r="AU11" s="33">
        <f>IF(D6L204C5=0,0,D6L204C18/D6L204C5)</f>
        <v>0.10562608242202685</v>
      </c>
      <c r="AV11" s="16" t="s">
        <v>28574</v>
      </c>
      <c r="AW11" s="33">
        <f>CHOOSE(MIN(D6L204C9,RUN_YEARS),B7L802C1,B7L802C10,B7L802C19,B7L802C28,B7L802C37)</f>
        <v>72.041630342868345</v>
      </c>
      <c r="AX11" s="16" t="s">
        <v>28575</v>
      </c>
      <c r="AY11" s="33">
        <f>IF(D6L204C23=0,0,D6L204C19/D6L204C23)</f>
        <v>7.3525486958284097E-6</v>
      </c>
      <c r="AZ11" s="16" t="s">
        <v>28576</v>
      </c>
      <c r="BA11" s="33">
        <f>IF(D6L204C5=0,0,D6L204C19/D6L204C5)</f>
        <v>0.39437391757797319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0.76452903654541293</v>
      </c>
      <c r="J12" s="16" t="s">
        <v>28599</v>
      </c>
      <c r="K12" s="21">
        <f>IF(FLOW_THRU_100PCT="Y",1,INDEX(VariabilityMatrix,D6L205C1,D6L205C9))</f>
        <v>0.24509333403043171</v>
      </c>
      <c r="L12" s="16" t="s">
        <v>28579</v>
      </c>
      <c r="M12" s="15">
        <f>IF(D6L205C2&lt;&gt;0,D6L205C2*D6L205C4,D6L205C3*D6L205C4)</f>
        <v>0.18738097052998903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9.3690485264994516E-2</v>
      </c>
      <c r="R12" s="16" t="s">
        <v>28581</v>
      </c>
      <c r="S12" s="15">
        <f>D6L205C5-D6L205C7</f>
        <v>9.3690485264994516E-2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9.0578691631178765E-2</v>
      </c>
      <c r="X12" s="16" t="s">
        <v>28583</v>
      </c>
      <c r="Y12" s="33">
        <f>D6L205C7-D6L205C10</f>
        <v>3.1117936338157515E-3</v>
      </c>
      <c r="Z12" s="16" t="s">
        <v>28584</v>
      </c>
      <c r="AA12" s="33">
        <f>CHOOSE(MIN(D6L205C9,RUN_YEARS),B7L802C7,B7L802C16,B7L802C25,B7L802C34,B7L802C43)</f>
        <v>12761</v>
      </c>
      <c r="AB12" s="16" t="s">
        <v>28585</v>
      </c>
      <c r="AC12" s="33">
        <f>IF(D6L205C12=0,0,D6L205C10/D6L205C12)</f>
        <v>7.0980872683315387E-6</v>
      </c>
      <c r="AD12" s="16" t="s">
        <v>28586</v>
      </c>
      <c r="AE12" s="33">
        <f>IF(D6L205C5=0,0,D6L205C10/D6L205C5)</f>
        <v>0.48339322490958209</v>
      </c>
      <c r="AF12" s="16" t="s">
        <v>28587</v>
      </c>
      <c r="AG12" s="33">
        <f>CHOOSE(MIN(D6L205C9,RUN_YEARS),B7L802C5,B7L802C14,B7L802C23,B7L802C32,B7L802C41)</f>
        <v>168.61496063221537</v>
      </c>
      <c r="AH12" s="16" t="s">
        <v>28588</v>
      </c>
      <c r="AI12" s="33">
        <f>IF(D6L205C15=0,0,D6L205C11/D6L205C15)</f>
        <v>1.8455026897661987E-5</v>
      </c>
      <c r="AJ12" s="16" t="s">
        <v>28589</v>
      </c>
      <c r="AK12" s="33">
        <f>IF(D6L205C5=0,0,D6L205C11/D6L205C5)</f>
        <v>1.6606775090417896E-2</v>
      </c>
      <c r="AL12" s="16" t="s">
        <v>28590</v>
      </c>
      <c r="AM12" s="33">
        <f>D6L205C8*CHOOSE(MIN(D6L205C9,RUN_YEARS),B7L802C4,B7L802C13,B7L802C22,B7L802C31,B7L802C40)</f>
        <v>2.0473844541683175E-2</v>
      </c>
      <c r="AN12" s="16" t="s">
        <v>28591</v>
      </c>
      <c r="AO12" s="33">
        <f>D6L205C8-D6L205C18</f>
        <v>7.3216640723311341E-2</v>
      </c>
      <c r="AP12" s="16" t="s">
        <v>28592</v>
      </c>
      <c r="AQ12" s="33">
        <f>CHOOSE(MIN(D6L205C9,RUN_YEARS),B7L802C2,B7L802C11,B7L802C20,B7L802C29,B7L802C38)</f>
        <v>21.837503752996032</v>
      </c>
      <c r="AR12" s="16" t="s">
        <v>28593</v>
      </c>
      <c r="AS12" s="33">
        <f>IF(D6L205C20=0,0,D6L205C18/D6L205C20)</f>
        <v>9.3755425406048224E-4</v>
      </c>
      <c r="AT12" s="16" t="s">
        <v>28594</v>
      </c>
      <c r="AU12" s="33">
        <f>IF(D6L205C5=0,0,D6L205C18/D6L205C5)</f>
        <v>0.10926320044012408</v>
      </c>
      <c r="AV12" s="16" t="s">
        <v>28595</v>
      </c>
      <c r="AW12" s="33">
        <f>CHOOSE(MIN(D6L205C9,RUN_YEARS),B7L802C1,B7L802C10,B7L802C19,B7L802C28,B7L802C37)</f>
        <v>78.093230771675522</v>
      </c>
      <c r="AX12" s="16" t="s">
        <v>28596</v>
      </c>
      <c r="AY12" s="33">
        <f>IF(D6L205C23=0,0,D6L205C19/D6L205C23)</f>
        <v>9.3755425406048224E-4</v>
      </c>
      <c r="AZ12" s="16" t="s">
        <v>28597</v>
      </c>
      <c r="BA12" s="33">
        <f>IF(D6L205C5=0,0,D6L205C19/D6L205C5)</f>
        <v>0.39073679955987589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0.36602052722516454</v>
      </c>
      <c r="J13" s="16" t="s">
        <v>28620</v>
      </c>
      <c r="K13" s="21">
        <f>IF(FLOW_THRU_100PCT="Y",1,INDEX(VariabilityMatrix,D6L206C1,D6L206C9))</f>
        <v>0.50242991238089707</v>
      </c>
      <c r="L13" s="16" t="s">
        <v>28600</v>
      </c>
      <c r="M13" s="15">
        <f>IF(D6L206C2&lt;&gt;0,D6L206C2*D6L206C4,D6L206C3*D6L206C4)</f>
        <v>0.18389966142334918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9.1949830711674591E-2</v>
      </c>
      <c r="R13" s="16" t="s">
        <v>28602</v>
      </c>
      <c r="S13" s="15">
        <f>D6L206C5-D6L206C7</f>
        <v>9.1949830711674591E-2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8.8895850395213027E-2</v>
      </c>
      <c r="X13" s="16" t="s">
        <v>28604</v>
      </c>
      <c r="Y13" s="33">
        <f>D6L206C7-D6L206C10</f>
        <v>3.0539803164615631E-3</v>
      </c>
      <c r="Z13" s="16" t="s">
        <v>28605</v>
      </c>
      <c r="AA13" s="33">
        <f>CHOOSE(MIN(D6L206C9,RUN_YEARS),B7L802C7,B7L802C16,B7L802C25,B7L802C34,B7L802C43)</f>
        <v>12761</v>
      </c>
      <c r="AB13" s="16" t="s">
        <v>28606</v>
      </c>
      <c r="AC13" s="33">
        <f>IF(D6L206C12=0,0,D6L206C10/D6L206C12)</f>
        <v>6.9662134938651383E-6</v>
      </c>
      <c r="AD13" s="16" t="s">
        <v>28607</v>
      </c>
      <c r="AE13" s="33">
        <f>IF(D6L206C5=0,0,D6L206C10/D6L206C5)</f>
        <v>0.48339322490958209</v>
      </c>
      <c r="AF13" s="16" t="s">
        <v>28608</v>
      </c>
      <c r="AG13" s="33">
        <f>CHOOSE(MIN(D6L206C9,RUN_YEARS),B7L802C5,B7L802C14,B7L802C23,B7L802C32,B7L802C41)</f>
        <v>168.61496063221537</v>
      </c>
      <c r="AH13" s="16" t="s">
        <v>28609</v>
      </c>
      <c r="AI13" s="33">
        <f>IF(D6L206C15=0,0,D6L206C11/D6L206C15)</f>
        <v>1.8112155084049364E-5</v>
      </c>
      <c r="AJ13" s="16" t="s">
        <v>28610</v>
      </c>
      <c r="AK13" s="33">
        <f>IF(D6L206C5=0,0,D6L206C11/D6L206C5)</f>
        <v>1.6606775090417913E-2</v>
      </c>
      <c r="AL13" s="16" t="s">
        <v>28611</v>
      </c>
      <c r="AM13" s="33">
        <f>D6L206C8*CHOOSE(MIN(D6L206C9,RUN_YEARS),B7L802C4,B7L802C13,B7L802C22,B7L802C31,B7L802C40)</f>
        <v>2.0093465566970357E-2</v>
      </c>
      <c r="AN13" s="16" t="s">
        <v>28612</v>
      </c>
      <c r="AO13" s="33">
        <f>D6L206C8-D6L206C18</f>
        <v>7.1856365144704226E-2</v>
      </c>
      <c r="AP13" s="16" t="s">
        <v>28613</v>
      </c>
      <c r="AQ13" s="33">
        <f>CHOOSE(MIN(D6L206C9,RUN_YEARS),B7L802C2,B7L802C11,B7L802C20,B7L802C29,B7L802C38)</f>
        <v>21.837503752996032</v>
      </c>
      <c r="AR13" s="16" t="s">
        <v>28614</v>
      </c>
      <c r="AS13" s="33">
        <f>IF(D6L206C20=0,0,D6L206C18/D6L206C20)</f>
        <v>9.2013564344384376E-4</v>
      </c>
      <c r="AT13" s="16" t="s">
        <v>28615</v>
      </c>
      <c r="AU13" s="33">
        <f>IF(D6L206C5=0,0,D6L206C18/D6L206C5)</f>
        <v>0.10926320044012409</v>
      </c>
      <c r="AV13" s="16" t="s">
        <v>28616</v>
      </c>
      <c r="AW13" s="33">
        <f>CHOOSE(MIN(D6L206C9,RUN_YEARS),B7L802C1,B7L802C10,B7L802C19,B7L802C28,B7L802C37)</f>
        <v>78.093230771675522</v>
      </c>
      <c r="AX13" s="16" t="s">
        <v>28617</v>
      </c>
      <c r="AY13" s="33">
        <f>IF(D6L206C23=0,0,D6L206C19/D6L206C23)</f>
        <v>9.2013564344384366E-4</v>
      </c>
      <c r="AZ13" s="16" t="s">
        <v>28618</v>
      </c>
      <c r="BA13" s="33">
        <f>IF(D6L206C5=0,0,D6L206C19/D6L206C5)</f>
        <v>0.39073679955987589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1.7694434046071208E-2</v>
      </c>
      <c r="J14" s="16" t="s">
        <v>28641</v>
      </c>
      <c r="K14" s="21">
        <f>IF(FLOW_THRU_100PCT="Y",1,INDEX(VariabilityMatrix,D6L207C1,D6L207C9))</f>
        <v>0.50703557707360414</v>
      </c>
      <c r="L14" s="16" t="s">
        <v>28621</v>
      </c>
      <c r="M14" s="15">
        <f>IF(D6L207C2&lt;&gt;0,D6L207C2*D6L207C4,D6L207C3*D6L207C4)</f>
        <v>8.9717075775405438E-3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4.4858537887702719E-3</v>
      </c>
      <c r="R14" s="16" t="s">
        <v>28623</v>
      </c>
      <c r="S14" s="15">
        <f>D6L207C5-D6L207C7</f>
        <v>4.4858537887702719E-3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4.33090240399156E-3</v>
      </c>
      <c r="X14" s="16" t="s">
        <v>28625</v>
      </c>
      <c r="Y14" s="33">
        <f>D6L207C7-D6L207C10</f>
        <v>1.5495138477871189E-4</v>
      </c>
      <c r="Z14" s="16" t="s">
        <v>28626</v>
      </c>
      <c r="AA14" s="33">
        <f>CHOOSE(MIN(D6L207C9,RUN_YEARS),B7L802C7,B7L802C16,B7L802C25,B7L802C34,B7L802C43)</f>
        <v>11511</v>
      </c>
      <c r="AB14" s="16" t="s">
        <v>28627</v>
      </c>
      <c r="AC14" s="33">
        <f>IF(D6L207C12=0,0,D6L207C10/D6L207C12)</f>
        <v>3.7624032699084009E-7</v>
      </c>
      <c r="AD14" s="16" t="s">
        <v>28628</v>
      </c>
      <c r="AE14" s="33">
        <f>IF(D6L207C5=0,0,D6L207C10/D6L207C5)</f>
        <v>0.48272888595181013</v>
      </c>
      <c r="AF14" s="16" t="s">
        <v>28629</v>
      </c>
      <c r="AG14" s="33">
        <f>CHOOSE(MIN(D6L207C9,RUN_YEARS),B7L802C5,B7L802C14,B7L802C23,B7L802C32,B7L802C41)</f>
        <v>158.40058116577592</v>
      </c>
      <c r="AH14" s="16" t="s">
        <v>28630</v>
      </c>
      <c r="AI14" s="33">
        <f>IF(D6L207C15=0,0,D6L207C11/D6L207C15)</f>
        <v>9.7822485017618576E-7</v>
      </c>
      <c r="AJ14" s="16" t="s">
        <v>28631</v>
      </c>
      <c r="AK14" s="33">
        <f>IF(D6L207C5=0,0,D6L207C11/D6L207C5)</f>
        <v>1.7271114048189859E-2</v>
      </c>
      <c r="AL14" s="16" t="s">
        <v>28632</v>
      </c>
      <c r="AM14" s="33">
        <f>D6L207C8*CHOOSE(MIN(D6L207C9,RUN_YEARS),B7L802C4,B7L802C13,B7L802C22,B7L802C31,B7L802C40)</f>
        <v>9.476463240516204E-4</v>
      </c>
      <c r="AN14" s="16" t="s">
        <v>28633</v>
      </c>
      <c r="AO14" s="33">
        <f>D6L207C8-D6L207C18</f>
        <v>3.5382074647186514E-3</v>
      </c>
      <c r="AP14" s="16" t="s">
        <v>28634</v>
      </c>
      <c r="AQ14" s="33">
        <f>CHOOSE(MIN(D6L207C9,RUN_YEARS),B7L802C2,B7L802C11,B7L802C20,B7L802C29,B7L802C38)</f>
        <v>19.29507719766611</v>
      </c>
      <c r="AR14" s="16" t="s">
        <v>28635</v>
      </c>
      <c r="AS14" s="33">
        <f>IF(D6L207C20=0,0,D6L207C18/D6L207C20)</f>
        <v>4.9113373029999883E-5</v>
      </c>
      <c r="AT14" s="16" t="s">
        <v>28636</v>
      </c>
      <c r="AU14" s="33">
        <f>IF(D6L207C5=0,0,D6L207C18/D6L207C5)</f>
        <v>0.10562608242202685</v>
      </c>
      <c r="AV14" s="16" t="s">
        <v>28637</v>
      </c>
      <c r="AW14" s="33">
        <f>CHOOSE(MIN(D6L207C9,RUN_YEARS),B7L802C1,B7L802C10,B7L802C19,B7L802C28,B7L802C37)</f>
        <v>72.041630342868345</v>
      </c>
      <c r="AX14" s="16" t="s">
        <v>28638</v>
      </c>
      <c r="AY14" s="33">
        <f>IF(D6L207C23=0,0,D6L207C19/D6L207C23)</f>
        <v>4.9113373029999883E-5</v>
      </c>
      <c r="AZ14" s="16" t="s">
        <v>28639</v>
      </c>
      <c r="BA14" s="33">
        <f>IF(D6L207C5=0,0,D6L207C19/D6L207C5)</f>
        <v>0.39437391757797313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0.50703557707360414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11511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158.40058116577592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19.29507719766611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72.041630342868345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0.50703557707360414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11511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158.40058116577592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19.29507719766611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72.041630342868345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0.50703557707360414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11511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158.40058116577592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19.29507719766611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72.041630342868345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0.50703557707360414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11511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158.40058116577592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19.29507719766611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72.041630342868345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0.50703557707360414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11511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158.40058116577592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19.29507719766611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72.041630342868345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7.3019528465943897E-3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6.2796794480711746E-3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3.1398397240355873E-3</v>
      </c>
      <c r="R20" s="16" t="s">
        <v>28749</v>
      </c>
      <c r="S20" s="15">
        <f>D6L213C5-D6L213C7</f>
        <v>3.1398397240355873E-3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3.0313826641018759E-3</v>
      </c>
      <c r="X20" s="16" t="s">
        <v>28751</v>
      </c>
      <c r="Y20" s="33">
        <f>D6L213C7-D6L213C10</f>
        <v>1.0845705993371138E-4</v>
      </c>
      <c r="Z20" s="16" t="s">
        <v>28752</v>
      </c>
      <c r="AA20" s="33">
        <f>CHOOSE(MIN(D6L213C9,RUN_YEARS),B7L802C7,B7L802C16,B7L802C25,B7L802C34,B7L802C43)</f>
        <v>11511</v>
      </c>
      <c r="AB20" s="16" t="s">
        <v>28753</v>
      </c>
      <c r="AC20" s="33">
        <f>IF(D6L213C12=0,0,D6L213C10/D6L213C12)</f>
        <v>2.6334659578680183E-7</v>
      </c>
      <c r="AD20" s="16" t="s">
        <v>28754</v>
      </c>
      <c r="AE20" s="33">
        <f>IF(D6L213C5=0,0,D6L213C10/D6L213C5)</f>
        <v>0.48272888595181013</v>
      </c>
      <c r="AF20" s="16" t="s">
        <v>28755</v>
      </c>
      <c r="AG20" s="33">
        <f>CHOOSE(MIN(D6L213C9,RUN_YEARS),B7L802C5,B7L802C14,B7L802C23,B7L802C32,B7L802C41)</f>
        <v>158.40058116577592</v>
      </c>
      <c r="AH20" s="16" t="s">
        <v>28756</v>
      </c>
      <c r="AI20" s="33">
        <f>IF(D6L213C15=0,0,D6L213C11/D6L213C15)</f>
        <v>6.8470114904568697E-7</v>
      </c>
      <c r="AJ20" s="16" t="s">
        <v>28757</v>
      </c>
      <c r="AK20" s="33">
        <f>IF(D6L213C5=0,0,D6L213C11/D6L213C5)</f>
        <v>1.7271114048189887E-2</v>
      </c>
      <c r="AL20" s="16" t="s">
        <v>28758</v>
      </c>
      <c r="AM20" s="33">
        <f>D6L213C8*CHOOSE(MIN(D6L213C9,RUN_YEARS),B7L802C4,B7L802C13,B7L802C22,B7L802C31,B7L802C40)</f>
        <v>6.63297938965874E-4</v>
      </c>
      <c r="AN20" s="16" t="s">
        <v>28759</v>
      </c>
      <c r="AO20" s="33">
        <f>D6L213C8-D6L213C18</f>
        <v>2.4765417850697133E-3</v>
      </c>
      <c r="AP20" s="16" t="s">
        <v>28760</v>
      </c>
      <c r="AQ20" s="33">
        <f>CHOOSE(MIN(D6L213C9,RUN_YEARS),B7L802C2,B7L802C11,B7L802C20,B7L802C29,B7L802C38)</f>
        <v>19.29507719766611</v>
      </c>
      <c r="AR20" s="16" t="s">
        <v>28761</v>
      </c>
      <c r="AS20" s="33">
        <f>IF(D6L213C20=0,0,D6L213C18/D6L213C20)</f>
        <v>3.4376537194995265E-5</v>
      </c>
      <c r="AT20" s="16" t="s">
        <v>28762</v>
      </c>
      <c r="AU20" s="33">
        <f>IF(D6L213C5=0,0,D6L213C18/D6L213C5)</f>
        <v>0.10562608242202685</v>
      </c>
      <c r="AV20" s="16" t="s">
        <v>28763</v>
      </c>
      <c r="AW20" s="33">
        <f>CHOOSE(MIN(D6L213C9,RUN_YEARS),B7L802C1,B7L802C10,B7L802C19,B7L802C28,B7L802C37)</f>
        <v>72.041630342868345</v>
      </c>
      <c r="AX20" s="16" t="s">
        <v>28764</v>
      </c>
      <c r="AY20" s="33">
        <f>IF(D6L213C23=0,0,D6L213C19/D6L213C23)</f>
        <v>3.4376537194995265E-5</v>
      </c>
      <c r="AZ20" s="16" t="s">
        <v>28765</v>
      </c>
      <c r="BA20" s="33">
        <f>IF(D6L213C5=0,0,D6L213C19/D6L213C5)</f>
        <v>0.39437391757797313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0.50242991238089707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12761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168.61496063221537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21.837503752996032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78.093230771675522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6.6056824012106788E-2</v>
      </c>
      <c r="J22" s="16" t="s">
        <v>28808</v>
      </c>
      <c r="K22" s="21">
        <f>IF(FLOW_THRU_100PCT="Y",1,INDEX(VariabilityMatrix,D6L215C1,D6L215C9))</f>
        <v>0.50731682038623638</v>
      </c>
      <c r="L22" s="16" t="s">
        <v>28788</v>
      </c>
      <c r="M22" s="15">
        <f>IF(D6L215C2&lt;&gt;0,D6L215C2*D6L215C4,D6L215C3*D6L215C4)</f>
        <v>3.3511737922635204E-2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1.6755868961317602E-2</v>
      </c>
      <c r="R22" s="16" t="s">
        <v>28790</v>
      </c>
      <c r="S22" s="15">
        <f>D6L215C5-D6L215C7</f>
        <v>1.6755868961317602E-2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1.6189388558941739E-2</v>
      </c>
      <c r="X22" s="16" t="s">
        <v>28792</v>
      </c>
      <c r="Y22" s="33">
        <f>D6L215C7-D6L215C10</f>
        <v>5.6648040237586295E-4</v>
      </c>
      <c r="Z22" s="16" t="s">
        <v>28793</v>
      </c>
      <c r="AA22" s="33">
        <f>CHOOSE(MIN(D6L215C9,RUN_YEARS),B7L802C7,B7L802C16,B7L802C25,B7L802C34,B7L802C43)</f>
        <v>12262</v>
      </c>
      <c r="AB22" s="16" t="s">
        <v>28794</v>
      </c>
      <c r="AC22" s="33">
        <f>IF(D6L215C12=0,0,D6L215C10/D6L215C12)</f>
        <v>1.3202893947921822E-6</v>
      </c>
      <c r="AD22" s="16" t="s">
        <v>28795</v>
      </c>
      <c r="AE22" s="33">
        <f>IF(D6L215C5=0,0,D6L215C10/D6L215C5)</f>
        <v>0.48309606014216172</v>
      </c>
      <c r="AF22" s="16" t="s">
        <v>28796</v>
      </c>
      <c r="AG22" s="33">
        <f>CHOOSE(MIN(D6L215C9,RUN_YEARS),B7L802C5,B7L802C14,B7L802C23,B7L802C32,B7L802C41)</f>
        <v>165.02221308167449</v>
      </c>
      <c r="AH22" s="16" t="s">
        <v>28797</v>
      </c>
      <c r="AI22" s="33">
        <f>IF(D6L215C15=0,0,D6L215C11/D6L215C15)</f>
        <v>3.4327524264596708E-6</v>
      </c>
      <c r="AJ22" s="16" t="s">
        <v>28798</v>
      </c>
      <c r="AK22" s="33">
        <f>IF(D6L215C5=0,0,D6L215C11/D6L215C5)</f>
        <v>1.6903939857838255E-2</v>
      </c>
      <c r="AL22" s="16" t="s">
        <v>28799</v>
      </c>
      <c r="AM22" s="33">
        <f>D6L215C8*CHOOSE(MIN(D6L215C9,RUN_YEARS),B7L802C4,B7L802C13,B7L802C22,B7L802C31,B7L802C40)</f>
        <v>3.6399674069219155E-3</v>
      </c>
      <c r="AN22" s="16" t="s">
        <v>28800</v>
      </c>
      <c r="AO22" s="33">
        <f>D6L215C8-D6L215C18</f>
        <v>1.3115901554395687E-2</v>
      </c>
      <c r="AP22" s="16" t="s">
        <v>28801</v>
      </c>
      <c r="AQ22" s="33">
        <f>CHOOSE(MIN(D6L215C9,RUN_YEARS),B7L802C2,B7L802C11,B7L802C20,B7L802C29,B7L802C38)</f>
        <v>21.045787020534146</v>
      </c>
      <c r="AR22" s="16" t="s">
        <v>28802</v>
      </c>
      <c r="AS22" s="33">
        <f>IF(D6L215C20=0,0,D6L215C18/D6L215C20)</f>
        <v>1.7295468225400355E-4</v>
      </c>
      <c r="AT22" s="16" t="s">
        <v>28803</v>
      </c>
      <c r="AU22" s="33">
        <f>IF(D6L215C5=0,0,D6L215C18/D6L215C5)</f>
        <v>0.10861768540101086</v>
      </c>
      <c r="AV22" s="16" t="s">
        <v>28804</v>
      </c>
      <c r="AW22" s="33">
        <f>CHOOSE(MIN(D6L215C9,RUN_YEARS),B7L802C1,B7L802C10,B7L802C19,B7L802C28,B7L802C37)</f>
        <v>75.834324826971127</v>
      </c>
      <c r="AX22" s="16" t="s">
        <v>28805</v>
      </c>
      <c r="AY22" s="33">
        <f>IF(D6L215C23=0,0,D6L215C19/D6L215C23)</f>
        <v>1.7295468225400357E-4</v>
      </c>
      <c r="AZ22" s="16" t="s">
        <v>28806</v>
      </c>
      <c r="BA22" s="33">
        <f>IF(D6L215C5=0,0,D6L215C19/D6L215C5)</f>
        <v>0.39138231459898914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1.8713419642506621</v>
      </c>
      <c r="J23" s="16" t="s">
        <v>28829</v>
      </c>
      <c r="K23" s="21">
        <f>IF(FLOW_THRU_100PCT="Y",1,INDEX(VariabilityMatrix,D6L216C1,D6L216C9))</f>
        <v>0.25117782153644819</v>
      </c>
      <c r="L23" s="16" t="s">
        <v>28809</v>
      </c>
      <c r="M23" s="15">
        <f>IF(D6L216C2&lt;&gt;0,D6L216C2*D6L216C4,D6L216C3*D6L216C4)</f>
        <v>0.47003959793021921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0.23501979896510961</v>
      </c>
      <c r="R23" s="16" t="s">
        <v>28811</v>
      </c>
      <c r="S23" s="15">
        <f>D6L216C5-D6L216C7</f>
        <v>0.23501979896510961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0.22707427787089468</v>
      </c>
      <c r="X23" s="16" t="s">
        <v>28813</v>
      </c>
      <c r="Y23" s="33">
        <f>D6L216C7-D6L216C10</f>
        <v>7.9455210942149246E-3</v>
      </c>
      <c r="Z23" s="16" t="s">
        <v>28814</v>
      </c>
      <c r="AA23" s="33">
        <f>CHOOSE(MIN(D6L216C9,RUN_YEARS),B7L802C7,B7L802C16,B7L802C25,B7L802C34,B7L802C43)</f>
        <v>12262</v>
      </c>
      <c r="AB23" s="16" t="s">
        <v>28815</v>
      </c>
      <c r="AC23" s="33">
        <f>IF(D6L216C12=0,0,D6L216C10/D6L216C12)</f>
        <v>1.8518535138712665E-5</v>
      </c>
      <c r="AD23" s="16" t="s">
        <v>28816</v>
      </c>
      <c r="AE23" s="33">
        <f>IF(D6L216C5=0,0,D6L216C10/D6L216C5)</f>
        <v>0.48309606014216172</v>
      </c>
      <c r="AF23" s="16" t="s">
        <v>28817</v>
      </c>
      <c r="AG23" s="33">
        <f>CHOOSE(MIN(D6L216C9,RUN_YEARS),B7L802C5,B7L802C14,B7L802C23,B7L802C32,B7L802C41)</f>
        <v>165.02221308167449</v>
      </c>
      <c r="AH23" s="16" t="s">
        <v>28818</v>
      </c>
      <c r="AI23" s="33">
        <f>IF(D6L216C15=0,0,D6L216C11/D6L216C15)</f>
        <v>4.8148191360653039E-5</v>
      </c>
      <c r="AJ23" s="16" t="s">
        <v>28819</v>
      </c>
      <c r="AK23" s="33">
        <f>IF(D6L216C5=0,0,D6L216C11/D6L216C5)</f>
        <v>1.6903939857838307E-2</v>
      </c>
      <c r="AL23" s="16" t="s">
        <v>28820</v>
      </c>
      <c r="AM23" s="33">
        <f>D6L216C8*CHOOSE(MIN(D6L216C9,RUN_YEARS),B7L802C4,B7L802C13,B7L802C22,B7L802C31,B7L802C40)</f>
        <v>5.1054613174002186E-2</v>
      </c>
      <c r="AN23" s="16" t="s">
        <v>28821</v>
      </c>
      <c r="AO23" s="33">
        <f>D6L216C8-D6L216C18</f>
        <v>0.18396518579110743</v>
      </c>
      <c r="AP23" s="16" t="s">
        <v>28822</v>
      </c>
      <c r="AQ23" s="33">
        <f>CHOOSE(MIN(D6L216C9,RUN_YEARS),B7L802C2,B7L802C11,B7L802C20,B7L802C29,B7L802C38)</f>
        <v>21.045787020534146</v>
      </c>
      <c r="AR23" s="16" t="s">
        <v>28823</v>
      </c>
      <c r="AS23" s="33">
        <f>IF(D6L216C20=0,0,D6L216C18/D6L216C20)</f>
        <v>2.4258828203568132E-3</v>
      </c>
      <c r="AT23" s="16" t="s">
        <v>28824</v>
      </c>
      <c r="AU23" s="33">
        <f>IF(D6L216C5=0,0,D6L216C18/D6L216C5)</f>
        <v>0.10861768540101086</v>
      </c>
      <c r="AV23" s="16" t="s">
        <v>28825</v>
      </c>
      <c r="AW23" s="33">
        <f>CHOOSE(MIN(D6L216C9,RUN_YEARS),B7L802C1,B7L802C10,B7L802C19,B7L802C28,B7L802C37)</f>
        <v>75.834324826971127</v>
      </c>
      <c r="AX23" s="16" t="s">
        <v>28826</v>
      </c>
      <c r="AY23" s="33">
        <f>IF(D6L216C23=0,0,D6L216C19/D6L216C23)</f>
        <v>2.4258828203568136E-3</v>
      </c>
      <c r="AZ23" s="16" t="s">
        <v>28827</v>
      </c>
      <c r="BA23" s="33">
        <f>IF(D6L216C5=0,0,D6L216C19/D6L216C5)</f>
        <v>0.39138231459898914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0.67774459352419258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0.58286035043080564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0.29143017521540282</v>
      </c>
      <c r="R24" s="16" t="s">
        <v>28832</v>
      </c>
      <c r="S24" s="15">
        <f>D6L217C5-D6L217C7</f>
        <v>0.29143017521540282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0.28157753890620196</v>
      </c>
      <c r="X24" s="16" t="s">
        <v>28834</v>
      </c>
      <c r="Y24" s="33">
        <f>D6L217C7-D6L217C10</f>
        <v>9.8526363092008573E-3</v>
      </c>
      <c r="Z24" s="16" t="s">
        <v>28835</v>
      </c>
      <c r="AA24" s="33">
        <f>CHOOSE(MIN(D6L217C9,RUN_YEARS),B7L802C7,B7L802C16,B7L802C25,B7L802C34,B7L802C43)</f>
        <v>12262</v>
      </c>
      <c r="AB24" s="16" t="s">
        <v>28836</v>
      </c>
      <c r="AC24" s="33">
        <f>IF(D6L217C12=0,0,D6L217C10/D6L217C12)</f>
        <v>2.2963426757967865E-5</v>
      </c>
      <c r="AD24" s="16" t="s">
        <v>28837</v>
      </c>
      <c r="AE24" s="33">
        <f>IF(D6L217C5=0,0,D6L217C10/D6L217C5)</f>
        <v>0.48309606014216178</v>
      </c>
      <c r="AF24" s="16" t="s">
        <v>28838</v>
      </c>
      <c r="AG24" s="33">
        <f>CHOOSE(MIN(D6L217C9,RUN_YEARS),B7L802C5,B7L802C14,B7L802C23,B7L802C32,B7L802C41)</f>
        <v>165.02221308167449</v>
      </c>
      <c r="AH24" s="16" t="s">
        <v>28839</v>
      </c>
      <c r="AI24" s="33">
        <f>IF(D6L217C15=0,0,D6L217C11/D6L217C15)</f>
        <v>5.9704909570716329E-5</v>
      </c>
      <c r="AJ24" s="16" t="s">
        <v>28840</v>
      </c>
      <c r="AK24" s="33">
        <f>IF(D6L217C5=0,0,D6L217C11/D6L217C5)</f>
        <v>1.6903939857838238E-2</v>
      </c>
      <c r="AL24" s="16" t="s">
        <v>28841</v>
      </c>
      <c r="AM24" s="33">
        <f>D6L217C8*CHOOSE(MIN(D6L217C9,RUN_YEARS),B7L802C4,B7L802C13,B7L802C22,B7L802C31,B7L802C40)</f>
        <v>6.3308942175816188E-2</v>
      </c>
      <c r="AN24" s="16" t="s">
        <v>28842</v>
      </c>
      <c r="AO24" s="33">
        <f>D6L217C8-D6L217C18</f>
        <v>0.22812123303958665</v>
      </c>
      <c r="AP24" s="16" t="s">
        <v>28843</v>
      </c>
      <c r="AQ24" s="33">
        <f>CHOOSE(MIN(D6L217C9,RUN_YEARS),B7L802C2,B7L802C11,B7L802C20,B7L802C29,B7L802C38)</f>
        <v>21.045787020534146</v>
      </c>
      <c r="AR24" s="16" t="s">
        <v>28844</v>
      </c>
      <c r="AS24" s="33">
        <f>IF(D6L217C20=0,0,D6L217C18/D6L217C20)</f>
        <v>3.0081527535200437E-3</v>
      </c>
      <c r="AT24" s="16" t="s">
        <v>28845</v>
      </c>
      <c r="AU24" s="33">
        <f>IF(D6L217C5=0,0,D6L217C18/D6L217C5)</f>
        <v>0.10861768540101086</v>
      </c>
      <c r="AV24" s="16" t="s">
        <v>28846</v>
      </c>
      <c r="AW24" s="33">
        <f>CHOOSE(MIN(D6L217C9,RUN_YEARS),B7L802C1,B7L802C10,B7L802C19,B7L802C28,B7L802C37)</f>
        <v>75.834324826971127</v>
      </c>
      <c r="AX24" s="16" t="s">
        <v>28847</v>
      </c>
      <c r="AY24" s="33">
        <f>IF(D6L217C23=0,0,D6L217C19/D6L217C23)</f>
        <v>3.0081527535200442E-3</v>
      </c>
      <c r="AZ24" s="16" t="s">
        <v>28848</v>
      </c>
      <c r="BA24" s="33">
        <f>IF(D6L217C5=0,0,D6L217C19/D6L217C5)</f>
        <v>0.39138231459898914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0.5893036231778509</v>
      </c>
      <c r="J25" s="16" t="s">
        <v>28870</v>
      </c>
      <c r="K25" s="21">
        <f>IF(FLOW_THRU_100PCT="Y",1,INDEX(VariabilityMatrix,D6L218C1,D6L218C9))</f>
        <v>0.24771933369334387</v>
      </c>
      <c r="L25" s="16" t="s">
        <v>28850</v>
      </c>
      <c r="M25" s="15">
        <f>IF(D6L218C2&lt;&gt;0,D6L218C2*D6L218C4,D6L218C3*D6L218C4)</f>
        <v>0.14598190087669061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7.2990950438345303E-2</v>
      </c>
      <c r="R25" s="16" t="s">
        <v>28852</v>
      </c>
      <c r="S25" s="15">
        <f>D6L218C5-D6L218C7</f>
        <v>7.2990950438345303E-2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7.0469680379332433E-2</v>
      </c>
      <c r="X25" s="16" t="s">
        <v>28854</v>
      </c>
      <c r="Y25" s="33">
        <f>D6L218C7-D6L218C10</f>
        <v>2.52127005901287E-3</v>
      </c>
      <c r="Z25" s="16" t="s">
        <v>28855</v>
      </c>
      <c r="AA25" s="33">
        <f>CHOOSE(MIN(D6L218C9,RUN_YEARS),B7L802C7,B7L802C16,B7L802C25,B7L802C34,B7L802C43)</f>
        <v>11511</v>
      </c>
      <c r="AB25" s="16" t="s">
        <v>28856</v>
      </c>
      <c r="AC25" s="33">
        <f>IF(D6L218C12=0,0,D6L218C10/D6L218C12)</f>
        <v>6.1219425227462806E-6</v>
      </c>
      <c r="AD25" s="16" t="s">
        <v>28857</v>
      </c>
      <c r="AE25" s="33">
        <f>IF(D6L218C5=0,0,D6L218C10/D6L218C5)</f>
        <v>0.48272888595181013</v>
      </c>
      <c r="AF25" s="16" t="s">
        <v>28858</v>
      </c>
      <c r="AG25" s="33">
        <f>CHOOSE(MIN(D6L218C9,RUN_YEARS),B7L802C5,B7L802C14,B7L802C23,B7L802C32,B7L802C41)</f>
        <v>158.40058116577592</v>
      </c>
      <c r="AH25" s="16" t="s">
        <v>28859</v>
      </c>
      <c r="AI25" s="33">
        <f>IF(D6L218C15=0,0,D6L218C11/D6L218C15)</f>
        <v>1.591705055914035E-5</v>
      </c>
      <c r="AJ25" s="16" t="s">
        <v>28860</v>
      </c>
      <c r="AK25" s="33">
        <f>IF(D6L218C5=0,0,D6L218C11/D6L218C5)</f>
        <v>1.7271114048189855E-2</v>
      </c>
      <c r="AL25" s="16" t="s">
        <v>28861</v>
      </c>
      <c r="AM25" s="33">
        <f>D6L218C8*CHOOSE(MIN(D6L218C9,RUN_YEARS),B7L802C4,B7L802C13,B7L802C22,B7L802C31,B7L802C40)</f>
        <v>1.5419496294125477E-2</v>
      </c>
      <c r="AN25" s="16" t="s">
        <v>28862</v>
      </c>
      <c r="AO25" s="33">
        <f>D6L218C8-D6L218C18</f>
        <v>5.7571454144219825E-2</v>
      </c>
      <c r="AP25" s="16" t="s">
        <v>28863</v>
      </c>
      <c r="AQ25" s="33">
        <f>CHOOSE(MIN(D6L218C9,RUN_YEARS),B7L802C2,B7L802C11,B7L802C20,B7L802C29,B7L802C38)</f>
        <v>19.29507719766611</v>
      </c>
      <c r="AR25" s="16" t="s">
        <v>28864</v>
      </c>
      <c r="AS25" s="33">
        <f>IF(D6L218C20=0,0,D6L218C18/D6L218C20)</f>
        <v>7.9914146681883116E-4</v>
      </c>
      <c r="AT25" s="16" t="s">
        <v>28865</v>
      </c>
      <c r="AU25" s="33">
        <f>IF(D6L218C5=0,0,D6L218C18/D6L218C5)</f>
        <v>0.10562608242202685</v>
      </c>
      <c r="AV25" s="16" t="s">
        <v>28866</v>
      </c>
      <c r="AW25" s="33">
        <f>CHOOSE(MIN(D6L218C9,RUN_YEARS),B7L802C1,B7L802C10,B7L802C19,B7L802C28,B7L802C37)</f>
        <v>72.041630342868345</v>
      </c>
      <c r="AX25" s="16" t="s">
        <v>28867</v>
      </c>
      <c r="AY25" s="33">
        <f>IF(D6L218C23=0,0,D6L218C19/D6L218C23)</f>
        <v>7.9914146681883116E-4</v>
      </c>
      <c r="AZ25" s="16" t="s">
        <v>28868</v>
      </c>
      <c r="BA25" s="33">
        <f>IF(D6L218C5=0,0,D6L218C19/D6L218C5)</f>
        <v>0.39437391757797313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5.8953436754832502</v>
      </c>
      <c r="J26" s="16" t="s">
        <v>28891</v>
      </c>
      <c r="K26" s="21">
        <f>IF(FLOW_THRU_100PCT="Y",1,INDEX(VariabilityMatrix,D6L219C1,D6L219C9))</f>
        <v>0.25117782153644819</v>
      </c>
      <c r="L26" s="16" t="s">
        <v>28871</v>
      </c>
      <c r="M26" s="15">
        <f>IF(D6L219C2&lt;&gt;0,D6L219C2*D6L219C4,D6L219C3*D6L219C4)</f>
        <v>1.4807795816165603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0.74038979080828016</v>
      </c>
      <c r="R26" s="16" t="s">
        <v>28873</v>
      </c>
      <c r="S26" s="15">
        <f>D6L219C5-D6L219C7</f>
        <v>0.74038979080828016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0.7153587818179189</v>
      </c>
      <c r="X26" s="16" t="s">
        <v>28875</v>
      </c>
      <c r="Y26" s="33">
        <f>D6L219C7-D6L219C10</f>
        <v>2.5031008990361259E-2</v>
      </c>
      <c r="Z26" s="16" t="s">
        <v>28876</v>
      </c>
      <c r="AA26" s="33">
        <f>CHOOSE(MIN(D6L219C9,RUN_YEARS),B7L802C7,B7L802C16,B7L802C25,B7L802C34,B7L802C43)</f>
        <v>12262</v>
      </c>
      <c r="AB26" s="16" t="s">
        <v>28877</v>
      </c>
      <c r="AC26" s="33">
        <f>IF(D6L219C12=0,0,D6L219C10/D6L219C12)</f>
        <v>5.8339486365839088E-5</v>
      </c>
      <c r="AD26" s="16" t="s">
        <v>28878</v>
      </c>
      <c r="AE26" s="33">
        <f>IF(D6L219C5=0,0,D6L219C10/D6L219C5)</f>
        <v>0.48309606014216172</v>
      </c>
      <c r="AF26" s="16" t="s">
        <v>28879</v>
      </c>
      <c r="AG26" s="33">
        <f>CHOOSE(MIN(D6L219C9,RUN_YEARS),B7L802C5,B7L802C14,B7L802C23,B7L802C32,B7L802C41)</f>
        <v>165.02221308167449</v>
      </c>
      <c r="AH26" s="16" t="s">
        <v>28880</v>
      </c>
      <c r="AI26" s="33">
        <f>IF(D6L219C15=0,0,D6L219C11/D6L219C15)</f>
        <v>1.5168266455118168E-4</v>
      </c>
      <c r="AJ26" s="16" t="s">
        <v>28881</v>
      </c>
      <c r="AK26" s="33">
        <f>IF(D6L219C5=0,0,D6L219C11/D6L219C5)</f>
        <v>1.6903939857838276E-2</v>
      </c>
      <c r="AL26" s="16" t="s">
        <v>28882</v>
      </c>
      <c r="AM26" s="33">
        <f>D6L219C8*CHOOSE(MIN(D6L219C9,RUN_YEARS),B7L802C4,B7L802C13,B7L802C22,B7L802C31,B7L802C40)</f>
        <v>0.16083885074426801</v>
      </c>
      <c r="AN26" s="16" t="s">
        <v>28883</v>
      </c>
      <c r="AO26" s="33">
        <f>D6L219C8-D6L219C18</f>
        <v>0.5795509400640122</v>
      </c>
      <c r="AP26" s="16" t="s">
        <v>28884</v>
      </c>
      <c r="AQ26" s="33">
        <f>CHOOSE(MIN(D6L219C9,RUN_YEARS),B7L802C2,B7L802C11,B7L802C20,B7L802C29,B7L802C38)</f>
        <v>21.045787020534146</v>
      </c>
      <c r="AR26" s="16" t="s">
        <v>28885</v>
      </c>
      <c r="AS26" s="33">
        <f>IF(D6L219C20=0,0,D6L219C18/D6L219C20)</f>
        <v>7.642330058141294E-3</v>
      </c>
      <c r="AT26" s="16" t="s">
        <v>28886</v>
      </c>
      <c r="AU26" s="33">
        <f>IF(D6L219C5=0,0,D6L219C18/D6L219C5)</f>
        <v>0.10861768540101084</v>
      </c>
      <c r="AV26" s="16" t="s">
        <v>28887</v>
      </c>
      <c r="AW26" s="33">
        <f>CHOOSE(MIN(D6L219C9,RUN_YEARS),B7L802C1,B7L802C10,B7L802C19,B7L802C28,B7L802C37)</f>
        <v>75.834324826971127</v>
      </c>
      <c r="AX26" s="16" t="s">
        <v>28888</v>
      </c>
      <c r="AY26" s="33">
        <f>IF(D6L219C23=0,0,D6L219C19/D6L219C23)</f>
        <v>7.6423300581412966E-3</v>
      </c>
      <c r="AZ26" s="16" t="s">
        <v>28889</v>
      </c>
      <c r="BA26" s="33">
        <f>IF(D6L219C5=0,0,D6L219C19/D6L219C5)</f>
        <v>0.3913823145989892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3.2032097816449601</v>
      </c>
      <c r="J27" s="16" t="s">
        <v>28912</v>
      </c>
      <c r="K27" s="21">
        <f>IF(FLOW_THRU_100PCT="Y",1,INDEX(VariabilityMatrix,D6L220C1,D6L220C9))</f>
        <v>0.24771933369334387</v>
      </c>
      <c r="L27" s="16" t="s">
        <v>28892</v>
      </c>
      <c r="M27" s="15">
        <f>IF(D6L220C2&lt;&gt;0,D6L220C2*D6L220C4,D6L220C3*D6L220C4)</f>
        <v>0.79349699278909103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0.39674849639454551</v>
      </c>
      <c r="R27" s="16" t="s">
        <v>28894</v>
      </c>
      <c r="S27" s="15">
        <f>D6L220C5-D6L220C7</f>
        <v>0.39674849639454551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0.38304391933518944</v>
      </c>
      <c r="X27" s="16" t="s">
        <v>28896</v>
      </c>
      <c r="Y27" s="33">
        <f>D6L220C7-D6L220C10</f>
        <v>1.3704577059356071E-2</v>
      </c>
      <c r="Z27" s="16" t="s">
        <v>28897</v>
      </c>
      <c r="AA27" s="33">
        <f>CHOOSE(MIN(D6L220C9,RUN_YEARS),B7L802C7,B7L802C16,B7L802C25,B7L802C34,B7L802C43)</f>
        <v>11511</v>
      </c>
      <c r="AB27" s="16" t="s">
        <v>28898</v>
      </c>
      <c r="AC27" s="33">
        <f>IF(D6L220C12=0,0,D6L220C10/D6L220C12)</f>
        <v>3.3276337358629955E-5</v>
      </c>
      <c r="AD27" s="16" t="s">
        <v>28899</v>
      </c>
      <c r="AE27" s="33">
        <f>IF(D6L220C5=0,0,D6L220C10/D6L220C5)</f>
        <v>0.48272888595181013</v>
      </c>
      <c r="AF27" s="16" t="s">
        <v>28900</v>
      </c>
      <c r="AG27" s="33">
        <f>CHOOSE(MIN(D6L220C9,RUN_YEARS),B7L802C5,B7L802C14,B7L802C23,B7L802C32,B7L802C41)</f>
        <v>158.40058116577592</v>
      </c>
      <c r="AH27" s="16" t="s">
        <v>28901</v>
      </c>
      <c r="AI27" s="33">
        <f>IF(D6L220C15=0,0,D6L220C11/D6L220C15)</f>
        <v>8.6518477132437984E-5</v>
      </c>
      <c r="AJ27" s="16" t="s">
        <v>28902</v>
      </c>
      <c r="AK27" s="33">
        <f>IF(D6L220C5=0,0,D6L220C11/D6L220C5)</f>
        <v>1.7271114048189852E-2</v>
      </c>
      <c r="AL27" s="16" t="s">
        <v>28903</v>
      </c>
      <c r="AM27" s="33">
        <f>D6L220C8*CHOOSE(MIN(D6L220C9,RUN_YEARS),B7L802C4,B7L802C13,B7L802C22,B7L802C31,B7L802C40)</f>
        <v>8.3813978761970984E-2</v>
      </c>
      <c r="AN27" s="16" t="s">
        <v>28904</v>
      </c>
      <c r="AO27" s="33">
        <f>D6L220C8-D6L220C18</f>
        <v>0.31293451763257452</v>
      </c>
      <c r="AP27" s="16" t="s">
        <v>28905</v>
      </c>
      <c r="AQ27" s="33">
        <f>CHOOSE(MIN(D6L220C9,RUN_YEARS),B7L802C2,B7L802C11,B7L802C20,B7L802C29,B7L802C38)</f>
        <v>19.29507719766611</v>
      </c>
      <c r="AR27" s="16" t="s">
        <v>28906</v>
      </c>
      <c r="AS27" s="33">
        <f>IF(D6L220C20=0,0,D6L220C18/D6L220C20)</f>
        <v>4.3438011625114899E-3</v>
      </c>
      <c r="AT27" s="16" t="s">
        <v>28907</v>
      </c>
      <c r="AU27" s="33">
        <f>IF(D6L220C5=0,0,D6L220C18/D6L220C5)</f>
        <v>0.10562608242202687</v>
      </c>
      <c r="AV27" s="16" t="s">
        <v>28908</v>
      </c>
      <c r="AW27" s="33">
        <f>CHOOSE(MIN(D6L220C9,RUN_YEARS),B7L802C1,B7L802C10,B7L802C19,B7L802C28,B7L802C37)</f>
        <v>72.041630342868345</v>
      </c>
      <c r="AX27" s="16" t="s">
        <v>28909</v>
      </c>
      <c r="AY27" s="33">
        <f>IF(D6L220C23=0,0,D6L220C19/D6L220C23)</f>
        <v>4.3438011625114899E-3</v>
      </c>
      <c r="AZ27" s="16" t="s">
        <v>28910</v>
      </c>
      <c r="BA27" s="33">
        <f>IF(D6L220C5=0,0,D6L220C19/D6L220C5)</f>
        <v>0.39437391757797313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0.24771933369334387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11511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158.40058116577592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19.29507719766611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72.041630342868345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0.24771933369334387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11511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158.40058116577592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19.29507719766611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72.041630342868345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0.24771933369334387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11511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158.40058116577592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19.29507719766611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72.041630342868345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0.24771933369334387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11511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158.40058116577592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19.29507719766611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72.041630342868345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0.24771933369334387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11511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158.40058116577592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19.29507719766611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72.041630342868345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0.45883865594523104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0.39460124411289871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0.19730062205644935</v>
      </c>
      <c r="R33" s="16" t="s">
        <v>29020</v>
      </c>
      <c r="S33" s="15">
        <f>D6L226C5-D6L226C7</f>
        <v>0.19730062205644935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0.19048541896581786</v>
      </c>
      <c r="X33" s="16" t="s">
        <v>29022</v>
      </c>
      <c r="Y33" s="33">
        <f>D6L226C7-D6L226C10</f>
        <v>6.8152030906314942E-3</v>
      </c>
      <c r="Z33" s="16" t="s">
        <v>29023</v>
      </c>
      <c r="AA33" s="33">
        <f>CHOOSE(MIN(D6L226C9,RUN_YEARS),B7L802C7,B7L802C16,B7L802C25,B7L802C34,B7L802C43)</f>
        <v>11511</v>
      </c>
      <c r="AB33" s="16" t="s">
        <v>29024</v>
      </c>
      <c r="AC33" s="33">
        <f>IF(D6L226C12=0,0,D6L226C10/D6L226C12)</f>
        <v>1.6548120837965239E-5</v>
      </c>
      <c r="AD33" s="16" t="s">
        <v>29025</v>
      </c>
      <c r="AE33" s="33">
        <f>IF(D6L226C5=0,0,D6L226C10/D6L226C5)</f>
        <v>0.48272888595181013</v>
      </c>
      <c r="AF33" s="16" t="s">
        <v>29026</v>
      </c>
      <c r="AG33" s="33">
        <f>CHOOSE(MIN(D6L226C9,RUN_YEARS),B7L802C5,B7L802C14,B7L802C23,B7L802C32,B7L802C41)</f>
        <v>158.40058116577592</v>
      </c>
      <c r="AH33" s="16" t="s">
        <v>29027</v>
      </c>
      <c r="AI33" s="33">
        <f>IF(D6L226C15=0,0,D6L226C11/D6L226C15)</f>
        <v>4.3025114178709777E-5</v>
      </c>
      <c r="AJ33" s="16" t="s">
        <v>29028</v>
      </c>
      <c r="AK33" s="33">
        <f>IF(D6L226C5=0,0,D6L226C11/D6L226C5)</f>
        <v>1.7271114048189894E-2</v>
      </c>
      <c r="AL33" s="16" t="s">
        <v>29029</v>
      </c>
      <c r="AM33" s="33">
        <f>D6L226C8*CHOOSE(MIN(D6L226C9,RUN_YEARS),B7L802C4,B7L802C13,B7L802C22,B7L802C31,B7L802C40)</f>
        <v>4.1680183534503375E-2</v>
      </c>
      <c r="AN33" s="16" t="s">
        <v>29030</v>
      </c>
      <c r="AO33" s="33">
        <f>D6L226C8-D6L226C18</f>
        <v>0.15562043852194599</v>
      </c>
      <c r="AP33" s="16" t="s">
        <v>29031</v>
      </c>
      <c r="AQ33" s="33">
        <f>CHOOSE(MIN(D6L226C9,RUN_YEARS),B7L802C2,B7L802C11,B7L802C20,B7L802C29,B7L802C38)</f>
        <v>19.29507719766611</v>
      </c>
      <c r="AR33" s="16" t="s">
        <v>29032</v>
      </c>
      <c r="AS33" s="33">
        <f>IF(D6L226C20=0,0,D6L226C18/D6L226C20)</f>
        <v>2.1601459847771388E-3</v>
      </c>
      <c r="AT33" s="16" t="s">
        <v>29033</v>
      </c>
      <c r="AU33" s="33">
        <f>IF(D6L226C5=0,0,D6L226C18/D6L226C5)</f>
        <v>0.10562608242202684</v>
      </c>
      <c r="AV33" s="16" t="s">
        <v>29034</v>
      </c>
      <c r="AW33" s="33">
        <f>CHOOSE(MIN(D6L226C9,RUN_YEARS),B7L802C1,B7L802C10,B7L802C19,B7L802C28,B7L802C37)</f>
        <v>72.041630342868345</v>
      </c>
      <c r="AX33" s="16" t="s">
        <v>29035</v>
      </c>
      <c r="AY33" s="33">
        <f>IF(D6L226C23=0,0,D6L226C19/D6L226C23)</f>
        <v>2.1601459847771392E-3</v>
      </c>
      <c r="AZ33" s="16" t="s">
        <v>29036</v>
      </c>
      <c r="BA33" s="33">
        <f>IF(D6L226C5=0,0,D6L226C19/D6L226C5)</f>
        <v>0.39437391757797319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1.5845770013283213E-2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1.3627362211423563E-2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6.8136811057117816E-3</v>
      </c>
      <c r="R34" s="16" t="s">
        <v>29040</v>
      </c>
      <c r="S34" s="15">
        <f>D6L227C5-D6L227C7</f>
        <v>6.8136811057117816E-3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6.5833249944688994E-3</v>
      </c>
      <c r="X34" s="16" t="s">
        <v>29042</v>
      </c>
      <c r="Y34" s="33">
        <f>D6L227C7-D6L227C10</f>
        <v>2.3035611124288223E-4</v>
      </c>
      <c r="Z34" s="16" t="s">
        <v>29043</v>
      </c>
      <c r="AA34" s="33">
        <f>CHOOSE(MIN(D6L227C9,RUN_YEARS),B7L802C7,B7L802C16,B7L802C25,B7L802C34,B7L802C43)</f>
        <v>12262</v>
      </c>
      <c r="AB34" s="16" t="s">
        <v>29044</v>
      </c>
      <c r="AC34" s="33">
        <f>IF(D6L227C12=0,0,D6L227C10/D6L227C12)</f>
        <v>5.3688835381413302E-7</v>
      </c>
      <c r="AD34" s="16" t="s">
        <v>29045</v>
      </c>
      <c r="AE34" s="33">
        <f>IF(D6L227C5=0,0,D6L227C10/D6L227C5)</f>
        <v>0.48309606014216172</v>
      </c>
      <c r="AF34" s="16" t="s">
        <v>29046</v>
      </c>
      <c r="AG34" s="33">
        <f>CHOOSE(MIN(D6L227C9,RUN_YEARS),B7L802C5,B7L802C14,B7L802C23,B7L802C32,B7L802C41)</f>
        <v>165.02221308167449</v>
      </c>
      <c r="AH34" s="16" t="s">
        <v>29047</v>
      </c>
      <c r="AI34" s="33">
        <f>IF(D6L227C15=0,0,D6L227C11/D6L227C15)</f>
        <v>1.3959097199167485E-6</v>
      </c>
      <c r="AJ34" s="16" t="s">
        <v>29048</v>
      </c>
      <c r="AK34" s="33">
        <f>IF(D6L227C5=0,0,D6L227C11/D6L227C5)</f>
        <v>1.69039398578383E-2</v>
      </c>
      <c r="AL34" s="16" t="s">
        <v>29049</v>
      </c>
      <c r="AM34" s="33">
        <f>D6L227C8*CHOOSE(MIN(D6L227C9,RUN_YEARS),B7L802C4,B7L802C13,B7L802C22,B7L802C31,B7L802C40)</f>
        <v>1.4801725415260281E-3</v>
      </c>
      <c r="AN34" s="16" t="s">
        <v>29050</v>
      </c>
      <c r="AO34" s="33">
        <f>D6L227C8-D6L227C18</f>
        <v>5.3335085641857535E-3</v>
      </c>
      <c r="AP34" s="16" t="s">
        <v>29051</v>
      </c>
      <c r="AQ34" s="33">
        <f>CHOOSE(MIN(D6L227C9,RUN_YEARS),B7L802C2,B7L802C11,B7L802C20,B7L802C29,B7L802C38)</f>
        <v>21.045787020534146</v>
      </c>
      <c r="AR34" s="16" t="s">
        <v>29052</v>
      </c>
      <c r="AS34" s="33">
        <f>IF(D6L227C20=0,0,D6L227C18/D6L227C20)</f>
        <v>7.0331061512778772E-5</v>
      </c>
      <c r="AT34" s="16" t="s">
        <v>29053</v>
      </c>
      <c r="AU34" s="33">
        <f>IF(D6L227C5=0,0,D6L227C18/D6L227C5)</f>
        <v>0.10861768540101086</v>
      </c>
      <c r="AV34" s="16" t="s">
        <v>29054</v>
      </c>
      <c r="AW34" s="33">
        <f>CHOOSE(MIN(D6L227C9,RUN_YEARS),B7L802C1,B7L802C10,B7L802C19,B7L802C28,B7L802C37)</f>
        <v>75.834324826971127</v>
      </c>
      <c r="AX34" s="16" t="s">
        <v>29055</v>
      </c>
      <c r="AY34" s="33">
        <f>IF(D6L227C23=0,0,D6L227C19/D6L227C23)</f>
        <v>7.0331061512778786E-5</v>
      </c>
      <c r="AZ34" s="16" t="s">
        <v>29056</v>
      </c>
      <c r="BA34" s="33">
        <f>IF(D6L227C5=0,0,D6L227C19/D6L227C5)</f>
        <v>0.39138231459898914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33.898687273088278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21.440433367559319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10.720216683779659</v>
      </c>
      <c r="R35" s="16" t="s">
        <v>29060</v>
      </c>
      <c r="S35" s="15">
        <f>SUM(D6L201C8:D6L227C8)-2*SUM(D6L209C8,D6L211C8,D6L222C8,D6L224C8,D6L227C8)</f>
        <v>10.720216683779659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10.357415961071068</v>
      </c>
      <c r="X35" s="16" t="s">
        <v>29062</v>
      </c>
      <c r="Y35" s="33">
        <f>SUM(D6L201C11:D6L227C11)-2*SUM(D6L209C11,D6L211C11,D6L222C11,D6L224C11,D6L227C11)</f>
        <v>0.36280072270858932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8.4750693355399695E-4</v>
      </c>
      <c r="AD35" s="16" t="s">
        <v>29064</v>
      </c>
      <c r="AE35" s="33">
        <f>IF(D6L228C5=0,0,D6L228C10/D6L228C5)</f>
        <v>0.4830786665321079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2.2035180272403968E-3</v>
      </c>
      <c r="AJ35" s="16" t="s">
        <v>29066</v>
      </c>
      <c r="AK35" s="33">
        <f>IF(D6L228C5=0,0,D6L228C11/D6L228C5)</f>
        <v>1.6921333467891975E-2</v>
      </c>
      <c r="AL35" s="16" t="s">
        <v>29067</v>
      </c>
      <c r="AM35" s="33">
        <f>SUM(D6L201C18:D6L227C18)-2*SUM(D6L209C18,D6L211C18,D6L222C18,D6L224C18,D6L227C18)</f>
        <v>2.3250367641361267</v>
      </c>
      <c r="AN35" s="16" t="s">
        <v>29068</v>
      </c>
      <c r="AO35" s="33">
        <f>SUM(D6L201C19:D6L227C19)-2*SUM(D6L209C19,D6L211C19,D6L222C19,D6L224C19,D6L227C19)</f>
        <v>8.3951799196435335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0.11101232114014657</v>
      </c>
      <c r="AT35" s="16" t="s">
        <v>29070</v>
      </c>
      <c r="AU35" s="33">
        <f>IF(D6L228C5=0,0,D6L228C18/D6L228C5)</f>
        <v>0.10844168698819534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0.11101232114014657</v>
      </c>
      <c r="AZ35" s="16" t="s">
        <v>29072</v>
      </c>
      <c r="BA35" s="33">
        <f>IF(D6L228C5=0,0,D6L228C19/D6L228C5)</f>
        <v>0.39155831301180472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0.29761137221801121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0.1488056861090056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7.4402843054502801E-2</v>
      </c>
      <c r="R36" s="16" t="s">
        <v>29077</v>
      </c>
      <c r="S36" s="15">
        <f>D6L229C5-D6L229C7</f>
        <v>7.4402843054502801E-2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7.1832803078695023E-2</v>
      </c>
      <c r="X36" s="16" t="s">
        <v>29079</v>
      </c>
      <c r="Y36" s="33">
        <f>D6L229C7-D6L229C10</f>
        <v>2.570039975807778E-3</v>
      </c>
      <c r="Z36" s="16" t="s">
        <v>29080</v>
      </c>
      <c r="AA36" s="33">
        <f>CHOOSE(MIN(D6L229C9,RUN_YEARS),B7L802C7,B7L802C16,B7L802C25,B7L802C34,B7L802C43)</f>
        <v>11511</v>
      </c>
      <c r="AB36" s="16" t="s">
        <v>29081</v>
      </c>
      <c r="AC36" s="33">
        <f>IF(D6L229C12=0,0,D6L229C10/D6L229C12)</f>
        <v>6.2403616609065258E-6</v>
      </c>
      <c r="AD36" s="16" t="s">
        <v>29082</v>
      </c>
      <c r="AE36" s="33">
        <f>IF(D6L229C5=0,0,D6L229C10/D6L229C5)</f>
        <v>0.48272888595181013</v>
      </c>
      <c r="AF36" s="16" t="s">
        <v>29083</v>
      </c>
      <c r="AG36" s="33">
        <f>CHOOSE(MIN(D6L229C9,RUN_YEARS),B7L802C5,B7L802C14,B7L802C23,B7L802C32,B7L802C41)</f>
        <v>158.40058116577592</v>
      </c>
      <c r="AH36" s="16" t="s">
        <v>29084</v>
      </c>
      <c r="AI36" s="33">
        <f>IF(D6L229C15=0,0,D6L229C11/D6L229C15)</f>
        <v>1.6224940318356998E-5</v>
      </c>
      <c r="AJ36" s="16" t="s">
        <v>29085</v>
      </c>
      <c r="AK36" s="33">
        <f>IF(D6L229C5=0,0,D6L229C11/D6L229C5)</f>
        <v>1.7271114048189862E-2</v>
      </c>
      <c r="AL36" s="16" t="s">
        <v>29086</v>
      </c>
      <c r="AM36" s="33">
        <f>D6L229C8*CHOOSE(MIN(D6L229C9,RUN_YEARS),B7L802C4,B7L802C13,B7L802C22,B7L802C31,B7L802C40)</f>
        <v>1.5717761665816083E-2</v>
      </c>
      <c r="AN36" s="16" t="s">
        <v>29087</v>
      </c>
      <c r="AO36" s="33">
        <f>D6L229C8-D6L229C18</f>
        <v>5.8685081388686722E-2</v>
      </c>
      <c r="AP36" s="16" t="s">
        <v>29088</v>
      </c>
      <c r="AQ36" s="33">
        <f>CHOOSE(MIN(D6L229C9,RUN_YEARS),B7L802C2,B7L802C11,B7L802C20,B7L802C29,B7L802C38)</f>
        <v>19.29507719766611</v>
      </c>
      <c r="AR36" s="16" t="s">
        <v>29089</v>
      </c>
      <c r="AS36" s="33">
        <f>IF(D6L229C20=0,0,D6L229C18/D6L229C20)</f>
        <v>8.1459957401555606E-4</v>
      </c>
      <c r="AT36" s="16" t="s">
        <v>29090</v>
      </c>
      <c r="AU36" s="33">
        <f>IF(D6L229C5=0,0,D6L229C18/D6L229C5)</f>
        <v>0.10562608242202685</v>
      </c>
      <c r="AV36" s="16" t="s">
        <v>29091</v>
      </c>
      <c r="AW36" s="33">
        <f>CHOOSE(MIN(D6L229C9,RUN_YEARS),B7L802C1,B7L802C10,B7L802C19,B7L802C28,B7L802C37)</f>
        <v>72.041630342868345</v>
      </c>
      <c r="AX36" s="16" t="s">
        <v>29092</v>
      </c>
      <c r="AY36" s="33">
        <f>IF(D6L229C23=0,0,D6L229C19/D6L229C23)</f>
        <v>8.1459957401555617E-4</v>
      </c>
      <c r="AZ36" s="16" t="s">
        <v>29093</v>
      </c>
      <c r="BA36" s="33">
        <f>IF(D6L229C5=0,0,D6L229C19/D6L229C5)</f>
        <v>0.39437391757797319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11511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158.40058116577592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19.29507719766611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72.041630342868345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0.87228085289683399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0.436140426448417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0.2180702132242085</v>
      </c>
      <c r="R38" s="16" t="s">
        <v>29117</v>
      </c>
      <c r="S38" s="15">
        <f>D6L231C5-D6L231C7</f>
        <v>0.2180702132242085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0.21053758217799173</v>
      </c>
      <c r="X38" s="16" t="s">
        <v>29119</v>
      </c>
      <c r="Y38" s="33">
        <f>D6L231C7-D6L231C10</f>
        <v>7.5326310462167645E-3</v>
      </c>
      <c r="Z38" s="16" t="s">
        <v>29120</v>
      </c>
      <c r="AA38" s="33">
        <f>CHOOSE(MIN(D6L231C9,RUN_YEARS),B7L802C7,B7L802C16,B7L802C25,B7L802C34,B7L802C43)</f>
        <v>11511</v>
      </c>
      <c r="AB38" s="16" t="s">
        <v>29121</v>
      </c>
      <c r="AC38" s="33">
        <f>IF(D6L231C12=0,0,D6L231C10/D6L231C12)</f>
        <v>1.8290120943270934E-5</v>
      </c>
      <c r="AD38" s="16" t="s">
        <v>29122</v>
      </c>
      <c r="AE38" s="33">
        <f>IF(D6L231C5=0,0,D6L231C10/D6L231C5)</f>
        <v>0.48272888595181018</v>
      </c>
      <c r="AF38" s="16" t="s">
        <v>29123</v>
      </c>
      <c r="AG38" s="33">
        <f>CHOOSE(MIN(D6L231C9,RUN_YEARS),B7L802C5,B7L802C14,B7L802C23,B7L802C32,B7L802C41)</f>
        <v>158.40058116577592</v>
      </c>
      <c r="AH38" s="16" t="s">
        <v>29124</v>
      </c>
      <c r="AI38" s="33">
        <f>IF(D6L231C15=0,0,D6L231C11/D6L231C15)</f>
        <v>4.7554314452504467E-5</v>
      </c>
      <c r="AJ38" s="16" t="s">
        <v>29125</v>
      </c>
      <c r="AK38" s="33">
        <f>IF(D6L231C5=0,0,D6L231C11/D6L231C5)</f>
        <v>1.7271114048189845E-2</v>
      </c>
      <c r="AL38" s="16" t="s">
        <v>29126</v>
      </c>
      <c r="AM38" s="33">
        <f>D6L231C8*CHOOSE(MIN(D6L231C9,RUN_YEARS),B7L802C4,B7L802C13,B7L802C22,B7L802C31,B7L802C40)</f>
        <v>4.6067804631618435E-2</v>
      </c>
      <c r="AN38" s="16" t="s">
        <v>29127</v>
      </c>
      <c r="AO38" s="33">
        <f>D6L231C8-D6L231C18</f>
        <v>0.17200240859259006</v>
      </c>
      <c r="AP38" s="16" t="s">
        <v>29128</v>
      </c>
      <c r="AQ38" s="33">
        <f>CHOOSE(MIN(D6L231C9,RUN_YEARS),B7L802C2,B7L802C11,B7L802C20,B7L802C29,B7L802C38)</f>
        <v>19.29507719766611</v>
      </c>
      <c r="AR38" s="16" t="s">
        <v>29129</v>
      </c>
      <c r="AS38" s="33">
        <f>IF(D6L231C20=0,0,D6L231C18/D6L231C20)</f>
        <v>2.3875418667508985E-3</v>
      </c>
      <c r="AT38" s="16" t="s">
        <v>29130</v>
      </c>
      <c r="AU38" s="33">
        <f>IF(D6L231C5=0,0,D6L231C18/D6L231C5)</f>
        <v>0.10562608242202685</v>
      </c>
      <c r="AV38" s="16" t="s">
        <v>29131</v>
      </c>
      <c r="AW38" s="33">
        <f>CHOOSE(MIN(D6L231C9,RUN_YEARS),B7L802C1,B7L802C10,B7L802C19,B7L802C28,B7L802C37)</f>
        <v>72.041630342868345</v>
      </c>
      <c r="AX38" s="16" t="s">
        <v>29132</v>
      </c>
      <c r="AY38" s="33">
        <f>IF(D6L231C23=0,0,D6L231C19/D6L231C23)</f>
        <v>2.3875418667508985E-3</v>
      </c>
      <c r="AZ38" s="16" t="s">
        <v>29133</v>
      </c>
      <c r="BA38" s="33">
        <f>IF(D6L231C5=0,0,D6L231C19/D6L231C5)</f>
        <v>0.39437391757797313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11511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158.40058116577592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19.29507719766611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72.041630342868345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25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10</v>
      </c>
      <c r="R40" s="16" t="s">
        <v>29158</v>
      </c>
      <c r="S40" s="15">
        <f>D6L233C5-D6L233C7</f>
        <v>15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9.6545777190362028</v>
      </c>
      <c r="X40" s="16" t="s">
        <v>29160</v>
      </c>
      <c r="Y40" s="33">
        <f>D6L233C7-D6L233C10</f>
        <v>0.34542228096379723</v>
      </c>
      <c r="Z40" s="16" t="s">
        <v>29161</v>
      </c>
      <c r="AA40" s="33">
        <f>CHOOSE(MIN(D6L233C9,RUN_YEARS),B7L802C7,B7L802C16,B7L802C25,B7L802C34,B7L802C43)</f>
        <v>11511</v>
      </c>
      <c r="AB40" s="16" t="s">
        <v>29162</v>
      </c>
      <c r="AC40" s="33">
        <f>IF(D6L233C12=0,0,D6L233C10/D6L233C12)</f>
        <v>8.3872623742821677E-4</v>
      </c>
      <c r="AD40" s="16" t="s">
        <v>29163</v>
      </c>
      <c r="AE40" s="33">
        <f>IF(D6L233C5=0,0,D6L233C10/D6L233C5)</f>
        <v>0.38618310876144812</v>
      </c>
      <c r="AF40" s="16" t="s">
        <v>29164</v>
      </c>
      <c r="AG40" s="33">
        <f>CHOOSE(MIN(D6L233C9,RUN_YEARS),B7L802C5,B7L802C14,B7L802C23,B7L802C32,B7L802C41)</f>
        <v>158.40058116577592</v>
      </c>
      <c r="AH40" s="16" t="s">
        <v>29165</v>
      </c>
      <c r="AI40" s="33">
        <f>IF(D6L233C15=0,0,D6L233C11/D6L233C15)</f>
        <v>2.1806882173133675E-3</v>
      </c>
      <c r="AJ40" s="16" t="s">
        <v>29166</v>
      </c>
      <c r="AK40" s="33">
        <f>IF(D6L233C5=0,0,D6L233C11/D6L233C5)</f>
        <v>1.381689123855189E-2</v>
      </c>
      <c r="AL40" s="16" t="s">
        <v>29167</v>
      </c>
      <c r="AM40" s="33">
        <f>D6L233C8*CHOOSE(MIN(D6L233C9,RUN_YEARS),B7L802C4,B7L802C13,B7L802C22,B7L802C31,B7L802C40)</f>
        <v>3.1687824726608058</v>
      </c>
      <c r="AN40" s="16" t="s">
        <v>29168</v>
      </c>
      <c r="AO40" s="33">
        <f>D6L233C8-D6L233C18</f>
        <v>11.831217527339195</v>
      </c>
      <c r="AP40" s="16" t="s">
        <v>29169</v>
      </c>
      <c r="AQ40" s="33">
        <f>CHOOSE(MIN(D6L233C9,RUN_YEARS),B7L802C2,B7L802C11,B7L802C20,B7L802C29,B7L802C38)</f>
        <v>19.29507719766611</v>
      </c>
      <c r="AR40" s="16" t="s">
        <v>29170</v>
      </c>
      <c r="AS40" s="33">
        <f>IF(D6L233C20=0,0,D6L233C18/D6L233C20)</f>
        <v>0.16422750944184328</v>
      </c>
      <c r="AT40" s="16" t="s">
        <v>29171</v>
      </c>
      <c r="AU40" s="33">
        <f>IF(D6L233C5=0,0,D6L233C18/D6L233C5)</f>
        <v>0.12675129890643222</v>
      </c>
      <c r="AV40" s="16" t="s">
        <v>29172</v>
      </c>
      <c r="AW40" s="33">
        <f>CHOOSE(MIN(D6L233C9,RUN_YEARS),B7L802C1,B7L802C10,B7L802C19,B7L802C28,B7L802C37)</f>
        <v>72.041630342868345</v>
      </c>
      <c r="AX40" s="16" t="s">
        <v>29173</v>
      </c>
      <c r="AY40" s="33">
        <f>IF(D6L233C23=0,0,D6L233C19/D6L233C23)</f>
        <v>0.16422750944184328</v>
      </c>
      <c r="AZ40" s="16" t="s">
        <v>29174</v>
      </c>
      <c r="BA40" s="33">
        <f>IF(D6L233C5=0,0,D6L233C19/D6L233C5)</f>
        <v>0.47324870109356781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11511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158.40058116577592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19.29507719766611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72.041630342868345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725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725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725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699.9568846301247</v>
      </c>
      <c r="X42" s="16" t="s">
        <v>29200</v>
      </c>
      <c r="Y42" s="33">
        <f>D6L235C7-D6L235C10</f>
        <v>25.043115369875295</v>
      </c>
      <c r="Z42" s="16" t="s">
        <v>29201</v>
      </c>
      <c r="AA42" s="33">
        <f>CHOOSE(MIN(D6L235C9,RUN_YEARS),B7L802C7,B7L802C16,B7L802C25,B7L802C34,B7L802C43)</f>
        <v>11511</v>
      </c>
      <c r="AB42" s="16" t="s">
        <v>29202</v>
      </c>
      <c r="AC42" s="33">
        <f>IF(D6L235C12=0,0,D6L235C10/D6L235C12)</f>
        <v>6.0807652213545713E-2</v>
      </c>
      <c r="AD42" s="16" t="s">
        <v>29203</v>
      </c>
      <c r="AE42" s="33">
        <f>IF(D6L235C5=0,0,D6L235C10/D6L235C5)</f>
        <v>0.96545777190362025</v>
      </c>
      <c r="AF42" s="16" t="s">
        <v>29204</v>
      </c>
      <c r="AG42" s="33">
        <f>CHOOSE(MIN(D6L235C9,RUN_YEARS),B7L802C5,B7L802C14,B7L802C23,B7L802C32,B7L802C41)</f>
        <v>158.40058116577592</v>
      </c>
      <c r="AH42" s="16" t="s">
        <v>29205</v>
      </c>
      <c r="AI42" s="33">
        <f>IF(D6L235C15=0,0,D6L235C11/D6L235C15)</f>
        <v>0.1580998957552191</v>
      </c>
      <c r="AJ42" s="16" t="s">
        <v>29206</v>
      </c>
      <c r="AK42" s="33">
        <f>IF(D6L235C5=0,0,D6L235C11/D6L235C5)</f>
        <v>3.4542228096379718E-2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19.29507719766611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72.041630342868345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2218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2218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2218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11511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158.40058116577592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468.55730162411112</v>
      </c>
      <c r="AN43" s="16" t="s">
        <v>29228</v>
      </c>
      <c r="AO43" s="33">
        <f>D6L236C8-D6L236C18</f>
        <v>1749.442698375889</v>
      </c>
      <c r="AP43" s="16" t="s">
        <v>29229</v>
      </c>
      <c r="AQ43" s="33">
        <f>CHOOSE(MIN(D6L236C9,RUN_YEARS),B7L802C2,B7L802C11,B7L802C20,B7L802C29,B7L802C38)</f>
        <v>19.29507719766611</v>
      </c>
      <c r="AR43" s="16" t="s">
        <v>29230</v>
      </c>
      <c r="AS43" s="33">
        <f>IF(D6L236C20=0,0,D6L236C18/D6L236C20)</f>
        <v>24.283774396133889</v>
      </c>
      <c r="AT43" s="16" t="s">
        <v>29231</v>
      </c>
      <c r="AU43" s="33">
        <f>IF(D6L236C5=0,0,D6L236C18/D6L236C5)</f>
        <v>0.21125216484405371</v>
      </c>
      <c r="AV43" s="16" t="s">
        <v>29232</v>
      </c>
      <c r="AW43" s="33">
        <f>CHOOSE(MIN(D6L236C9,RUN_YEARS),B7L802C1,B7L802C10,B7L802C19,B7L802C28,B7L802C37)</f>
        <v>72.041630342868345</v>
      </c>
      <c r="AX43" s="16" t="s">
        <v>29233</v>
      </c>
      <c r="AY43" s="33">
        <f>IF(D6L236C23=0,0,D6L236C19/D6L236C23)</f>
        <v>24.283774396133893</v>
      </c>
      <c r="AZ43" s="16" t="s">
        <v>29234</v>
      </c>
      <c r="BA43" s="33">
        <f>IF(D6L236C5=0,0,D6L236C19/D6L236C5)</f>
        <v>0.78874783515594638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2969.1698922251148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2968.5849461125572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735.29247305627871</v>
      </c>
      <c r="R44" s="16" t="s">
        <v>29238</v>
      </c>
      <c r="S44" s="15">
        <f>SUM(D6L229C8:D6L236C8)</f>
        <v>2233.2924730562786</v>
      </c>
      <c r="U44" s="21" t="str">
        <f>NULL_VALUE</f>
        <v>n/a</v>
      </c>
      <c r="V44" s="16" t="s">
        <v>29239</v>
      </c>
      <c r="W44" s="33">
        <f>SUM(D6L229C10:D6L236C10)</f>
        <v>709.89383273441763</v>
      </c>
      <c r="X44" s="16" t="s">
        <v>29240</v>
      </c>
      <c r="Y44" s="33">
        <f>SUM(D6L229C11:D6L236C11)</f>
        <v>25.398640321861116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6.1670908933578107E-2</v>
      </c>
      <c r="AD44" s="16" t="s">
        <v>29242</v>
      </c>
      <c r="AE44" s="33">
        <f>IF(D6L237C5=0,0,D6L237C10/D6L237C5)</f>
        <v>0.23913542836766147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0.16034436322730333</v>
      </c>
      <c r="AJ44" s="16" t="s">
        <v>29244</v>
      </c>
      <c r="AK44" s="33">
        <f>IF(D6L237C5=0,0,D6L237C11/D6L237C5)</f>
        <v>8.5558071548942297E-3</v>
      </c>
      <c r="AL44" s="16" t="s">
        <v>29245</v>
      </c>
      <c r="AM44" s="33">
        <f>SUM(D6L229C18:D6L236C18)</f>
        <v>471.78786966306939</v>
      </c>
      <c r="AN44" s="16" t="s">
        <v>29246</v>
      </c>
      <c r="AO44" s="33">
        <f>SUM(D6L229C19:D6L236C19)</f>
        <v>1761.5046033932094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24.4512040470165</v>
      </c>
      <c r="AT44" s="16" t="s">
        <v>29248</v>
      </c>
      <c r="AU44" s="33">
        <f>IF(D6L237C5=0,0,D6L237C18/D6L237C5)</f>
        <v>0.15892685512701546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24.451204047016503</v>
      </c>
      <c r="AZ44" s="16" t="s">
        <v>29250</v>
      </c>
      <c r="BA44" s="33">
        <f>IF(D6L237C5=0,0,D6L237C19/D6L237C5)</f>
        <v>0.593381909350429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1.9314005664380052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0.96570028321900259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0.48285014160950129</v>
      </c>
      <c r="R45" s="16" t="s">
        <v>29255</v>
      </c>
      <c r="S45" s="15">
        <f>D6L238C5-D6L238C7</f>
        <v>0.48285014160950129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0.46617142188165661</v>
      </c>
      <c r="X45" s="16" t="s">
        <v>29257</v>
      </c>
      <c r="Y45" s="33">
        <f>D6L238C7-D6L238C10</f>
        <v>1.6678719727844682E-2</v>
      </c>
      <c r="Z45" s="16" t="s">
        <v>29258</v>
      </c>
      <c r="AA45" s="33">
        <f>CHOOSE(MIN(D6L238C9,RUN_YEARS),B7L802C7,B7L802C16,B7L802C25,B7L802C34,B7L802C43)</f>
        <v>11511</v>
      </c>
      <c r="AB45" s="16" t="s">
        <v>29259</v>
      </c>
      <c r="AC45" s="33">
        <f>IF(D6L238C12=0,0,D6L238C10/D6L238C12)</f>
        <v>4.0497908251381861E-5</v>
      </c>
      <c r="AD45" s="16" t="s">
        <v>29260</v>
      </c>
      <c r="AE45" s="33">
        <f>IF(D6L238C5=0,0,D6L238C10/D6L238C5)</f>
        <v>0.48272888595181007</v>
      </c>
      <c r="AF45" s="16" t="s">
        <v>29261</v>
      </c>
      <c r="AG45" s="33">
        <f>CHOOSE(MIN(D6L238C9,RUN_YEARS),B7L802C5,B7L802C14,B7L802C23,B7L802C32,B7L802C41)</f>
        <v>158.40058116577592</v>
      </c>
      <c r="AH45" s="16" t="s">
        <v>29262</v>
      </c>
      <c r="AI45" s="33">
        <f>IF(D6L238C15=0,0,D6L238C11/D6L238C15)</f>
        <v>1.0529456145359328E-4</v>
      </c>
      <c r="AJ45" s="16" t="s">
        <v>29263</v>
      </c>
      <c r="AK45" s="33">
        <f>IF(D6L238C5=0,0,D6L238C11/D6L238C5)</f>
        <v>1.7271114048189901E-2</v>
      </c>
      <c r="AL45" s="16" t="s">
        <v>29264</v>
      </c>
      <c r="AM45" s="33">
        <f>D6L238C8*CHOOSE(MIN(D6L238C9,RUN_YEARS),B7L802C4,B7L802C13,B7L802C22,B7L802C31,B7L802C40)</f>
        <v>0.10200313771026505</v>
      </c>
      <c r="AN45" s="16" t="s">
        <v>29265</v>
      </c>
      <c r="AO45" s="33">
        <f>D6L238C8-D6L238C18</f>
        <v>0.38084700389923626</v>
      </c>
      <c r="AP45" s="16" t="s">
        <v>29266</v>
      </c>
      <c r="AQ45" s="33">
        <f>CHOOSE(MIN(D6L238C9,RUN_YEARS),B7L802C2,B7L802C11,B7L802C20,B7L802C29,B7L802C38)</f>
        <v>19.29507719766611</v>
      </c>
      <c r="AR45" s="16" t="s">
        <v>29267</v>
      </c>
      <c r="AS45" s="33">
        <f>IF(D6L238C20=0,0,D6L238C18/D6L238C20)</f>
        <v>5.2864850793446485E-3</v>
      </c>
      <c r="AT45" s="16" t="s">
        <v>29268</v>
      </c>
      <c r="AU45" s="33">
        <f>IF(D6L238C5=0,0,D6L238C18/D6L238C5)</f>
        <v>0.10562608242202685</v>
      </c>
      <c r="AV45" s="16" t="s">
        <v>29269</v>
      </c>
      <c r="AW45" s="33">
        <f>CHOOSE(MIN(D6L238C9,RUN_YEARS),B7L802C1,B7L802C10,B7L802C19,B7L802C28,B7L802C37)</f>
        <v>72.041630342868345</v>
      </c>
      <c r="AX45" s="16" t="s">
        <v>29270</v>
      </c>
      <c r="AY45" s="33">
        <f>IF(D6L238C23=0,0,D6L238C19/D6L238C23)</f>
        <v>5.2864850793446494E-3</v>
      </c>
      <c r="AZ45" s="16" t="s">
        <v>29271</v>
      </c>
      <c r="BA45" s="33">
        <f>IF(D6L238C5=0,0,D6L238C19/D6L238C5)</f>
        <v>0.39437391757797313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1025.0578130170572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1025.0578130170572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410.0231252068229</v>
      </c>
      <c r="R46" s="16" t="s">
        <v>29275</v>
      </c>
      <c r="S46" s="15">
        <f>D6L239C5-D6L239C7</f>
        <v>615.03468781023435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395.86001289113835</v>
      </c>
      <c r="X46" s="16" t="s">
        <v>29277</v>
      </c>
      <c r="Y46" s="33">
        <f>D6L239C7-D6L239C10</f>
        <v>14.163112315684543</v>
      </c>
      <c r="Z46" s="16" t="s">
        <v>29278</v>
      </c>
      <c r="AA46" s="33">
        <f>CHOOSE(MIN(D6L239C9,RUN_YEARS),B7L802C7,B7L802C16,B7L802C25,B7L802C34,B7L802C43)</f>
        <v>11511</v>
      </c>
      <c r="AB46" s="16" t="s">
        <v>29279</v>
      </c>
      <c r="AC46" s="33">
        <f>IF(D6L239C12=0,0,D6L239C10/D6L239C12)</f>
        <v>3.4389715306327714E-2</v>
      </c>
      <c r="AD46" s="16" t="s">
        <v>29280</v>
      </c>
      <c r="AE46" s="33">
        <f>IF(D6L239C5=0,0,D6L239C10/D6L239C5)</f>
        <v>0.38618310876144812</v>
      </c>
      <c r="AF46" s="16" t="s">
        <v>29281</v>
      </c>
      <c r="AG46" s="33">
        <f>CHOOSE(MIN(D6L239C9,RUN_YEARS),B7L802C5,B7L802C14,B7L802C23,B7L802C32,B7L802C41)</f>
        <v>158.40058116577592</v>
      </c>
      <c r="AH46" s="16" t="s">
        <v>29282</v>
      </c>
      <c r="AI46" s="33">
        <f>IF(D6L239C15=0,0,D6L239C11/D6L239C15)</f>
        <v>8.9413259796452246E-2</v>
      </c>
      <c r="AJ46" s="16" t="s">
        <v>29283</v>
      </c>
      <c r="AK46" s="33">
        <f>IF(D6L239C5=0,0,D6L239C11/D6L239C5)</f>
        <v>1.3816891238551893E-2</v>
      </c>
      <c r="AL46" s="16" t="s">
        <v>29284</v>
      </c>
      <c r="AM46" s="33">
        <f>D6L239C8*CHOOSE(MIN(D6L239C9,RUN_YEARS),B7L802C4,B7L802C13,B7L802C22,B7L802C31,B7L802C40)</f>
        <v>129.92740925409873</v>
      </c>
      <c r="AN46" s="16" t="s">
        <v>29285</v>
      </c>
      <c r="AO46" s="33">
        <f>D6L239C8-D6L239C18</f>
        <v>485.10727855613561</v>
      </c>
      <c r="AP46" s="16" t="s">
        <v>29286</v>
      </c>
      <c r="AQ46" s="33">
        <f>CHOOSE(MIN(D6L239C9,RUN_YEARS),B7L802C2,B7L802C11,B7L802C20,B7L802C29,B7L802C38)</f>
        <v>19.29507719766611</v>
      </c>
      <c r="AR46" s="16" t="s">
        <v>29287</v>
      </c>
      <c r="AS46" s="33">
        <f>IF(D6L239C20=0,0,D6L239C18/D6L239C20)</f>
        <v>6.7337076666277582</v>
      </c>
      <c r="AT46" s="16" t="s">
        <v>29288</v>
      </c>
      <c r="AU46" s="33">
        <f>IF(D6L239C5=0,0,D6L239C18/D6L239C5)</f>
        <v>0.12675129890643222</v>
      </c>
      <c r="AV46" s="16" t="s">
        <v>29289</v>
      </c>
      <c r="AW46" s="33">
        <f>CHOOSE(MIN(D6L239C9,RUN_YEARS),B7L802C1,B7L802C10,B7L802C19,B7L802C28,B7L802C37)</f>
        <v>72.041630342868345</v>
      </c>
      <c r="AX46" s="16" t="s">
        <v>29290</v>
      </c>
      <c r="AY46" s="33">
        <f>IF(D6L239C23=0,0,D6L239C19/D6L239C23)</f>
        <v>6.73370766662776</v>
      </c>
      <c r="AZ46" s="16" t="s">
        <v>29291</v>
      </c>
      <c r="BA46" s="33">
        <f>IF(D6L239C5=0,0,D6L239C19/D6L239C5)</f>
        <v>0.47324870109356776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1026.9892135834953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1026.0235133002761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410.5059753484324</v>
      </c>
      <c r="R47" s="16" t="s">
        <v>29295</v>
      </c>
      <c r="S47" s="15">
        <f>SUM(D6L238C8:D6L239C8)</f>
        <v>615.51753795184379</v>
      </c>
      <c r="U47" s="21" t="str">
        <f>NULL_VALUE</f>
        <v>n/a</v>
      </c>
      <c r="V47" s="16" t="s">
        <v>29296</v>
      </c>
      <c r="W47" s="33">
        <f>SUM(D6L238C10:D6L239C10)</f>
        <v>396.32618431302001</v>
      </c>
      <c r="X47" s="16" t="s">
        <v>29297</v>
      </c>
      <c r="Y47" s="33">
        <f>SUM(D6L238C11:D6L239C11)</f>
        <v>14.179791035412388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3.4430213214579099E-2</v>
      </c>
      <c r="AD47" s="16" t="s">
        <v>29299</v>
      </c>
      <c r="AE47" s="33">
        <f>IF(D6L240C5=0,0,D6L240C10/D6L240C5)</f>
        <v>0.38627397830114946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8.9518554357905844E-2</v>
      </c>
      <c r="AJ47" s="16" t="s">
        <v>29301</v>
      </c>
      <c r="AK47" s="33">
        <f>IF(D6L240C5=0,0,D6L240C11/D6L240C5)</f>
        <v>1.3820142376466697E-2</v>
      </c>
      <c r="AL47" s="16" t="s">
        <v>29302</v>
      </c>
      <c r="AM47" s="33">
        <f>SUM(D6L238C18:D6L239C18)</f>
        <v>130.02941239180899</v>
      </c>
      <c r="AN47" s="16" t="s">
        <v>29303</v>
      </c>
      <c r="AO47" s="33">
        <f>SUM(D6L238C19:D6L239C19)</f>
        <v>485.48812556003486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6.7389941517071028</v>
      </c>
      <c r="AT47" s="16" t="s">
        <v>29305</v>
      </c>
      <c r="AU47" s="33">
        <f>IF(D6L240C5=0,0,D6L240C18/D6L240C5)</f>
        <v>0.12673141570952923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6.7389941517071046</v>
      </c>
      <c r="AZ47" s="16" t="s">
        <v>29307</v>
      </c>
      <c r="BA47" s="33">
        <f>IF(D6L240C5=0,0,D6L240C19/D6L240C5)</f>
        <v>0.4731744636128547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4030.0577930816985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4016.0488927803926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1156.5186650884907</v>
      </c>
      <c r="R48" s="16" t="s">
        <v>29312</v>
      </c>
      <c r="S48" s="15">
        <f>SUM(D6L228C8,D6L237C8,D6L240C8)</f>
        <v>2859.5302276919019</v>
      </c>
      <c r="U48" s="21" t="str">
        <f>NULL_VALUE</f>
        <v>n/a</v>
      </c>
      <c r="V48" s="16" t="s">
        <v>29313</v>
      </c>
      <c r="W48" s="33">
        <f>SUM(D6L228C10,D6L237C10,D6L240C10)</f>
        <v>1116.5774330085087</v>
      </c>
      <c r="X48" s="16" t="s">
        <v>29314</v>
      </c>
      <c r="Y48" s="33">
        <f>SUM(D6L228C11,D6L237C11,D6L240C11)</f>
        <v>39.941232079982093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9.6948629081711202E-2</v>
      </c>
      <c r="AD48" s="16" t="s">
        <v>29316</v>
      </c>
      <c r="AE48" s="33">
        <f>IF(D6L241C5=0,0,D6L241C10/D6L241C5)</f>
        <v>0.27802884447342457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0.25206643561244957</v>
      </c>
      <c r="AJ48" s="16" t="s">
        <v>29318</v>
      </c>
      <c r="AK48" s="33">
        <f>IF(D6L241C5=0,0,D6L241C11/D6L241C5)</f>
        <v>9.945404836027771E-3</v>
      </c>
      <c r="AL48" s="16" t="s">
        <v>29319</v>
      </c>
      <c r="AM48" s="33">
        <f>SUM(D6L228C18,D6L237C18,D6L240C18)</f>
        <v>604.14231881901446</v>
      </c>
      <c r="AN48" s="16" t="s">
        <v>29320</v>
      </c>
      <c r="AO48" s="33">
        <f>SUM(D6L228C19,D6L237C19,D6L240C19)</f>
        <v>2255.3879088728881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31.301210519863751</v>
      </c>
      <c r="AT48" s="16" t="s">
        <v>29322</v>
      </c>
      <c r="AU48" s="33">
        <f>IF(D6L241C5=0,0,D6L241C18/D6L241C5)</f>
        <v>0.15043201289333766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31.301210519863755</v>
      </c>
      <c r="AZ48" s="16" t="s">
        <v>29324</v>
      </c>
      <c r="BA48" s="33">
        <f>IF(D6L241C5=0,0,D6L241C19/D6L241C5)</f>
        <v>0.56159373779721022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15051.251069999998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12944.075920199999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6472.0379600999995</v>
      </c>
      <c r="R8" s="16" t="s">
        <v>29335</v>
      </c>
      <c r="S8" s="15">
        <f>D6L301C5-D6L301C7</f>
        <v>6472.0379600999995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6196.970459926586</v>
      </c>
      <c r="X8" s="16" t="s">
        <v>29337</v>
      </c>
      <c r="Y8" s="33">
        <f>D6L301C7-D6L301C10</f>
        <v>275.06750017341346</v>
      </c>
      <c r="Z8" s="16" t="s">
        <v>29338</v>
      </c>
      <c r="AA8" s="33">
        <f>CHOOSE(MIN(D6L301C9,RUN_YEARS),B7L803C7,B7L803C16,B7L803C25,B7L803C34,B7L803C43)</f>
        <v>289005</v>
      </c>
      <c r="AB8" s="16" t="s">
        <v>29339</v>
      </c>
      <c r="AC8" s="33">
        <f>IF(D6L301C12=0,0,D6L301C10/D6L301C12)</f>
        <v>2.1442433383251452E-2</v>
      </c>
      <c r="AD8" s="16" t="s">
        <v>29340</v>
      </c>
      <c r="AE8" s="33">
        <f>IF(D6L301C5=0,0,D6L301C10/D6L301C5)</f>
        <v>0.47874954520746016</v>
      </c>
      <c r="AF8" s="16" t="s">
        <v>29341</v>
      </c>
      <c r="AG8" s="33">
        <f>CHOOSE(MIN(D6L301C9,RUN_YEARS),B7L803C5,B7L803C14,B7L803C23,B7L803C32,B7L803C41)</f>
        <v>4933.9172697174381</v>
      </c>
      <c r="AH8" s="16" t="s">
        <v>29342</v>
      </c>
      <c r="AI8" s="33">
        <f>IF(D6L301C15=0,0,D6L301C11/D6L301C15)</f>
        <v>5.5750326796453642E-2</v>
      </c>
      <c r="AJ8" s="16" t="s">
        <v>29343</v>
      </c>
      <c r="AK8" s="33">
        <f>IF(D6L301C5=0,0,D6L301C11/D6L301C5)</f>
        <v>2.1250454792539827E-2</v>
      </c>
      <c r="AL8" s="16" t="s">
        <v>29344</v>
      </c>
      <c r="AM8" s="33">
        <f>D6L301C8*CHOOSE(MIN(D6L301C9,RUN_YEARS),B7L803C4,B7L803C13,B7L803C22,B7L803C31,B7L803C40)</f>
        <v>1192.1474909684241</v>
      </c>
      <c r="AN8" s="16" t="s">
        <v>29345</v>
      </c>
      <c r="AO8" s="33">
        <f>D6L301C8-D6L301C18</f>
        <v>5279.8904691315756</v>
      </c>
      <c r="AP8" s="16" t="s">
        <v>29346</v>
      </c>
      <c r="AQ8" s="33">
        <f>CHOOSE(MIN(D6L301C9,RUN_YEARS),B7L803C2,B7L803C11,B7L803C20,B7L803C29,B7L803C38)</f>
        <v>496.03145309651535</v>
      </c>
      <c r="AR8" s="16" t="s">
        <v>29347</v>
      </c>
      <c r="AS8" s="33">
        <f>IF(D6L301C20=0,0,D6L301C18/D6L301C20)</f>
        <v>2.4033707611207911</v>
      </c>
      <c r="AT8" s="16" t="s">
        <v>29348</v>
      </c>
      <c r="AU8" s="33">
        <f>IF(D6L301C5=0,0,D6L301C18/D6L301C5)</f>
        <v>9.2099853115664071E-2</v>
      </c>
      <c r="AV8" s="16" t="s">
        <v>29349</v>
      </c>
      <c r="AW8" s="33">
        <f>CHOOSE(MIN(D6L301C9,RUN_YEARS),B7L803C1,B7L803C10,B7L803C19,B7L803C28,B7L803C37)</f>
        <v>2196.8688953631709</v>
      </c>
      <c r="AX8" s="16" t="s">
        <v>29350</v>
      </c>
      <c r="AY8" s="33">
        <f>IF(D6L301C23=0,0,D6L301C19/D6L301C23)</f>
        <v>2.4033707611207911</v>
      </c>
      <c r="AZ8" s="16" t="s">
        <v>29351</v>
      </c>
      <c r="BA8" s="33">
        <f>IF(D6L301C5=0,0,D6L301C19/D6L301C5)</f>
        <v>0.40790014688433596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39.133887891464845</v>
      </c>
      <c r="J9" s="16" t="s">
        <v>29372</v>
      </c>
      <c r="K9" s="21">
        <f>IF(FLOW_THRU_100PCT="Y",1,INDEX(VariabilityMatrix,D6L302C1,D6L302C9))</f>
        <v>0.50242991238089707</v>
      </c>
      <c r="L9" s="16" t="s">
        <v>29352</v>
      </c>
      <c r="M9" s="15">
        <f>IF(D6L302C2&lt;&gt;0,D6L302C2*D6L302C4,D6L302C3*D6L302C4)</f>
        <v>19.662035864432532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9.8310179322162661</v>
      </c>
      <c r="R9" s="16" t="s">
        <v>29354</v>
      </c>
      <c r="S9" s="15">
        <f>D6L302C5-D6L302C7</f>
        <v>9.8310179322162661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9.4185483084126833</v>
      </c>
      <c r="X9" s="16" t="s">
        <v>29356</v>
      </c>
      <c r="Y9" s="33">
        <f>D6L302C7-D6L302C10</f>
        <v>0.41246962380358276</v>
      </c>
      <c r="Z9" s="16" t="s">
        <v>29357</v>
      </c>
      <c r="AA9" s="33">
        <f>CHOOSE(MIN(D6L302C9,RUN_YEARS),B7L803C7,B7L803C16,B7L803C25,B7L803C34,B7L803C43)</f>
        <v>285333.59999999998</v>
      </c>
      <c r="AB9" s="16" t="s">
        <v>29358</v>
      </c>
      <c r="AC9" s="33">
        <f>IF(D6L302C12=0,0,D6L302C10/D6L302C12)</f>
        <v>3.3008900137988249E-5</v>
      </c>
      <c r="AD9" s="16" t="s">
        <v>29359</v>
      </c>
      <c r="AE9" s="33">
        <f>IF(D6L302C5=0,0,D6L302C10/D6L302C5)</f>
        <v>0.47902202871322619</v>
      </c>
      <c r="AF9" s="16" t="s">
        <v>29360</v>
      </c>
      <c r="AG9" s="33">
        <f>CHOOSE(MIN(D6L302C9,RUN_YEARS),B7L803C5,B7L803C14,B7L803C23,B7L803C32,B7L803C41)</f>
        <v>4806.0420776881656</v>
      </c>
      <c r="AH9" s="16" t="s">
        <v>29361</v>
      </c>
      <c r="AI9" s="33">
        <f>IF(D6L302C15=0,0,D6L302C11/D6L302C15)</f>
        <v>8.582314035876932E-5</v>
      </c>
      <c r="AJ9" s="16" t="s">
        <v>29362</v>
      </c>
      <c r="AK9" s="33">
        <f>IF(D6L302C5=0,0,D6L302C11/D6L302C5)</f>
        <v>2.0977971286773821E-2</v>
      </c>
      <c r="AL9" s="16" t="s">
        <v>29363</v>
      </c>
      <c r="AM9" s="33">
        <f>D6L302C8*CHOOSE(MIN(D6L302C9,RUN_YEARS),B7L803C4,B7L803C13,B7L803C22,B7L803C31,B7L803C40)</f>
        <v>1.8125194401488585</v>
      </c>
      <c r="AN9" s="16" t="s">
        <v>29364</v>
      </c>
      <c r="AO9" s="33">
        <f>D6L302C8-D6L302C18</f>
        <v>8.0184984920674083</v>
      </c>
      <c r="AP9" s="16" t="s">
        <v>29365</v>
      </c>
      <c r="AQ9" s="33">
        <f>CHOOSE(MIN(D6L302C9,RUN_YEARS),B7L803C2,B7L803C11,B7L803C20,B7L803C29,B7L803C38)</f>
        <v>488.28254532214311</v>
      </c>
      <c r="AR9" s="16" t="s">
        <v>29366</v>
      </c>
      <c r="AS9" s="33">
        <f>IF(D6L302C20=0,0,D6L302C18/D6L302C20)</f>
        <v>3.7120299660784589E-3</v>
      </c>
      <c r="AT9" s="16" t="s">
        <v>29367</v>
      </c>
      <c r="AU9" s="33">
        <f>IF(D6L302C5=0,0,D6L302C18/D6L302C5)</f>
        <v>9.2183711424695322E-2</v>
      </c>
      <c r="AV9" s="16" t="s">
        <v>29368</v>
      </c>
      <c r="AW9" s="33">
        <f>CHOOSE(MIN(D6L302C9,RUN_YEARS),B7L803C1,B7L803C10,B7L803C19,B7L803C28,B7L803C37)</f>
        <v>2160.1384054931214</v>
      </c>
      <c r="AX9" s="16" t="s">
        <v>29369</v>
      </c>
      <c r="AY9" s="33">
        <f>IF(D6L302C23=0,0,D6L302C19/D6L302C23)</f>
        <v>3.7120299660784594E-3</v>
      </c>
      <c r="AZ9" s="16" t="s">
        <v>29370</v>
      </c>
      <c r="BA9" s="33">
        <f>IF(D6L302C5=0,0,D6L302C19/D6L302C5)</f>
        <v>0.40781628857530472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25.042974763862958</v>
      </c>
      <c r="J10" s="16" t="s">
        <v>29393</v>
      </c>
      <c r="K10" s="21">
        <f>IF(FLOW_THRU_100PCT="Y",1,INDEX(VariabilityMatrix,D6L303C1,D6L303C9))</f>
        <v>0.50242991238089707</v>
      </c>
      <c r="L10" s="16" t="s">
        <v>29373</v>
      </c>
      <c r="M10" s="15">
        <f>IF(D6L303C2&lt;&gt;0,D6L303C2*D6L303C4,D6L303C3*D6L303C4)</f>
        <v>12.582339616364683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6.2911698081823415</v>
      </c>
      <c r="R10" s="16" t="s">
        <v>29375</v>
      </c>
      <c r="S10" s="15">
        <f>D6L303C5-D6L303C7</f>
        <v>6.2911698081823415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6.0272178489898058</v>
      </c>
      <c r="X10" s="16" t="s">
        <v>29377</v>
      </c>
      <c r="Y10" s="33">
        <f>D6L303C7-D6L303C10</f>
        <v>0.26395195919253567</v>
      </c>
      <c r="Z10" s="16" t="s">
        <v>29378</v>
      </c>
      <c r="AA10" s="33">
        <f>CHOOSE(MIN(D6L303C9,RUN_YEARS),B7L803C7,B7L803C16,B7L803C25,B7L803C34,B7L803C43)</f>
        <v>285333.59999999998</v>
      </c>
      <c r="AB10" s="16" t="s">
        <v>29379</v>
      </c>
      <c r="AC10" s="33">
        <f>IF(D6L303C12=0,0,D6L303C10/D6L303C12)</f>
        <v>2.1123407299349976E-5</v>
      </c>
      <c r="AD10" s="16" t="s">
        <v>29380</v>
      </c>
      <c r="AE10" s="33">
        <f>IF(D6L303C5=0,0,D6L303C10/D6L303C5)</f>
        <v>0.47902202871322613</v>
      </c>
      <c r="AF10" s="16" t="s">
        <v>29381</v>
      </c>
      <c r="AG10" s="33">
        <f>CHOOSE(MIN(D6L303C9,RUN_YEARS),B7L803C5,B7L803C14,B7L803C23,B7L803C32,B7L803C41)</f>
        <v>4806.0420776881656</v>
      </c>
      <c r="AH10" s="16" t="s">
        <v>29382</v>
      </c>
      <c r="AI10" s="33">
        <f>IF(D6L303C15=0,0,D6L303C11/D6L303C15)</f>
        <v>5.4920858978309986E-5</v>
      </c>
      <c r="AJ10" s="16" t="s">
        <v>29383</v>
      </c>
      <c r="AK10" s="33">
        <f>IF(D6L303C5=0,0,D6L303C11/D6L303C5)</f>
        <v>2.097797128677387E-2</v>
      </c>
      <c r="AL10" s="16" t="s">
        <v>29384</v>
      </c>
      <c r="AM10" s="33">
        <f>D6L303C8*CHOOSE(MIN(D6L303C9,RUN_YEARS),B7L803C4,B7L803C13,B7L803C22,B7L803C31,B7L803C40)</f>
        <v>1.1598867642424735</v>
      </c>
      <c r="AN10" s="16" t="s">
        <v>29385</v>
      </c>
      <c r="AO10" s="33">
        <f>D6L303C8-D6L303C18</f>
        <v>5.1312830439398684</v>
      </c>
      <c r="AP10" s="16" t="s">
        <v>29386</v>
      </c>
      <c r="AQ10" s="33">
        <f>CHOOSE(MIN(D6L303C9,RUN_YEARS),B7L803C2,B7L803C11,B7L803C20,B7L803C29,B7L803C38)</f>
        <v>488.28254532214311</v>
      </c>
      <c r="AR10" s="16" t="s">
        <v>29387</v>
      </c>
      <c r="AS10" s="33">
        <f>IF(D6L303C20=0,0,D6L303C18/D6L303C20)</f>
        <v>2.3754417915496885E-3</v>
      </c>
      <c r="AT10" s="16" t="s">
        <v>29388</v>
      </c>
      <c r="AU10" s="33">
        <f>IF(D6L303C5=0,0,D6L303C18/D6L303C5)</f>
        <v>9.2183711424695322E-2</v>
      </c>
      <c r="AV10" s="16" t="s">
        <v>29389</v>
      </c>
      <c r="AW10" s="33">
        <f>CHOOSE(MIN(D6L303C9,RUN_YEARS),B7L803C1,B7L803C10,B7L803C19,B7L803C28,B7L803C37)</f>
        <v>2160.1384054931214</v>
      </c>
      <c r="AX10" s="16" t="s">
        <v>29390</v>
      </c>
      <c r="AY10" s="33">
        <f>IF(D6L303C23=0,0,D6L303C19/D6L303C23)</f>
        <v>2.3754417915496889E-3</v>
      </c>
      <c r="AZ10" s="16" t="s">
        <v>29391</v>
      </c>
      <c r="BA10" s="33">
        <f>IF(D6L303C5=0,0,D6L303C19/D6L303C5)</f>
        <v>0.40781628857530472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2.002556343321126</v>
      </c>
      <c r="J11" s="16" t="s">
        <v>29414</v>
      </c>
      <c r="K11" s="21">
        <f>IF(FLOW_THRU_100PCT="Y",1,INDEX(VariabilityMatrix,D6L304C1,D6L304C9))</f>
        <v>0.50703557707360414</v>
      </c>
      <c r="L11" s="16" t="s">
        <v>29394</v>
      </c>
      <c r="M11" s="15">
        <f>IF(D6L304C2&lt;&gt;0,D6L304C2*D6L304C4,D6L304C3*D6L304C4)</f>
        <v>1.0153673111582335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0.50768365557911677</v>
      </c>
      <c r="R11" s="16" t="s">
        <v>29396</v>
      </c>
      <c r="S11" s="15">
        <f>D6L304C5-D6L304C7</f>
        <v>0.50768365557911677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0.48574198985806899</v>
      </c>
      <c r="X11" s="16" t="s">
        <v>29398</v>
      </c>
      <c r="Y11" s="33">
        <f>D6L304C7-D6L304C10</f>
        <v>2.1941665721047776E-2</v>
      </c>
      <c r="Z11" s="16" t="s">
        <v>29399</v>
      </c>
      <c r="AA11" s="33">
        <f>CHOOSE(MIN(D6L304C9,RUN_YEARS),B7L803C7,B7L803C16,B7L803C25,B7L803C34,B7L803C43)</f>
        <v>279039</v>
      </c>
      <c r="AB11" s="16" t="s">
        <v>29400</v>
      </c>
      <c r="AC11" s="33">
        <f>IF(D6L304C12=0,0,D6L304C10/D6L304C12)</f>
        <v>1.7407673832620852E-6</v>
      </c>
      <c r="AD11" s="16" t="s">
        <v>29401</v>
      </c>
      <c r="AE11" s="33">
        <f>IF(D6L304C5=0,0,D6L304C10/D6L304C5)</f>
        <v>0.47839041548814604</v>
      </c>
      <c r="AF11" s="16" t="s">
        <v>29402</v>
      </c>
      <c r="AG11" s="33">
        <f>CHOOSE(MIN(D6L304C9,RUN_YEARS),B7L803C5,B7L803C14,B7L803C23,B7L803C32,B7L803C41)</f>
        <v>4847.9206823077429</v>
      </c>
      <c r="AH11" s="16" t="s">
        <v>29403</v>
      </c>
      <c r="AI11" s="33">
        <f>IF(D6L304C15=0,0,D6L304C11/D6L304C15)</f>
        <v>4.5259951964814208E-6</v>
      </c>
      <c r="AJ11" s="16" t="s">
        <v>29404</v>
      </c>
      <c r="AK11" s="33">
        <f>IF(D6L304C5=0,0,D6L304C11/D6L304C5)</f>
        <v>2.1609584511853974E-2</v>
      </c>
      <c r="AL11" s="16" t="s">
        <v>29405</v>
      </c>
      <c r="AM11" s="33">
        <f>D6L304C8*CHOOSE(MIN(D6L304C9,RUN_YEARS),B7L803C4,B7L803C13,B7L803C22,B7L803C31,B7L803C40)</f>
        <v>9.1114748205162369E-2</v>
      </c>
      <c r="AN11" s="16" t="s">
        <v>29406</v>
      </c>
      <c r="AO11" s="33">
        <f>D6L304C8-D6L304C18</f>
        <v>0.41656890737395441</v>
      </c>
      <c r="AP11" s="16" t="s">
        <v>29407</v>
      </c>
      <c r="AQ11" s="33">
        <f>CHOOSE(MIN(D6L304C9,RUN_YEARS),B7L803C2,B7L803C11,B7L803C20,B7L803C29,B7L803C38)</f>
        <v>467.73338946742712</v>
      </c>
      <c r="AR11" s="16" t="s">
        <v>29408</v>
      </c>
      <c r="AS11" s="33">
        <f>IF(D6L304C20=0,0,D6L304C18/D6L304C20)</f>
        <v>1.9480060704861777E-4</v>
      </c>
      <c r="AT11" s="16" t="s">
        <v>29409</v>
      </c>
      <c r="AU11" s="33">
        <f>IF(D6L304C5=0,0,D6L304C18/D6L304C5)</f>
        <v>8.973575099756502E-2</v>
      </c>
      <c r="AV11" s="16" t="s">
        <v>29410</v>
      </c>
      <c r="AW11" s="33">
        <f>CHOOSE(MIN(D6L304C9,RUN_YEARS),B7L803C1,B7L803C10,B7L803C19,B7L803C28,B7L803C37)</f>
        <v>2138.4374190886806</v>
      </c>
      <c r="AX11" s="16" t="s">
        <v>29411</v>
      </c>
      <c r="AY11" s="33">
        <f>IF(D6L304C23=0,0,D6L304C19/D6L304C23)</f>
        <v>1.9480060704861777E-4</v>
      </c>
      <c r="AZ11" s="16" t="s">
        <v>29412</v>
      </c>
      <c r="BA11" s="33">
        <f>IF(D6L304C5=0,0,D6L304C19/D6L304C5)</f>
        <v>0.41026424900243497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577.96814733742679</v>
      </c>
      <c r="J12" s="16" t="s">
        <v>29435</v>
      </c>
      <c r="K12" s="21">
        <f>IF(FLOW_THRU_100PCT="Y",1,INDEX(VariabilityMatrix,D6L305C1,D6L305C9))</f>
        <v>0.24509333403043171</v>
      </c>
      <c r="L12" s="16" t="s">
        <v>29415</v>
      </c>
      <c r="M12" s="15">
        <f>IF(D6L305C2&lt;&gt;0,D6L305C2*D6L305C4,D6L305C3*D6L305C4)</f>
        <v>141.65614019432172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70.828070097160861</v>
      </c>
      <c r="R12" s="16" t="s">
        <v>29417</v>
      </c>
      <c r="S12" s="15">
        <f>D6L305C5-D6L305C7</f>
        <v>70.828070097160861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67.856411655569161</v>
      </c>
      <c r="X12" s="16" t="s">
        <v>29419</v>
      </c>
      <c r="Y12" s="33">
        <f>D6L305C7-D6L305C10</f>
        <v>2.9716584415916998</v>
      </c>
      <c r="Z12" s="16" t="s">
        <v>29420</v>
      </c>
      <c r="AA12" s="33">
        <f>CHOOSE(MIN(D6L305C9,RUN_YEARS),B7L803C7,B7L803C16,B7L803C25,B7L803C34,B7L803C43)</f>
        <v>285333.59999999998</v>
      </c>
      <c r="AB12" s="16" t="s">
        <v>29421</v>
      </c>
      <c r="AC12" s="33">
        <f>IF(D6L305C12=0,0,D6L305C10/D6L305C12)</f>
        <v>2.3781430457390636E-4</v>
      </c>
      <c r="AD12" s="16" t="s">
        <v>29422</v>
      </c>
      <c r="AE12" s="33">
        <f>IF(D6L305C5=0,0,D6L305C10/D6L305C5)</f>
        <v>0.47902202871322608</v>
      </c>
      <c r="AF12" s="16" t="s">
        <v>29423</v>
      </c>
      <c r="AG12" s="33">
        <f>CHOOSE(MIN(D6L305C9,RUN_YEARS),B7L803C5,B7L803C14,B7L803C23,B7L803C32,B7L803C41)</f>
        <v>4806.0420776881656</v>
      </c>
      <c r="AH12" s="16" t="s">
        <v>29424</v>
      </c>
      <c r="AI12" s="33">
        <f>IF(D6L305C15=0,0,D6L305C11/D6L305C15)</f>
        <v>6.1831719189215815E-4</v>
      </c>
      <c r="AJ12" s="16" t="s">
        <v>29425</v>
      </c>
      <c r="AK12" s="33">
        <f>IF(D6L305C5=0,0,D6L305C11/D6L305C5)</f>
        <v>2.0977971286773905E-2</v>
      </c>
      <c r="AL12" s="16" t="s">
        <v>29426</v>
      </c>
      <c r="AM12" s="33">
        <f>D6L305C8*CHOOSE(MIN(D6L305C9,RUN_YEARS),B7L803C4,B7L803C13,B7L803C22,B7L803C31,B7L803C40)</f>
        <v>13.058388749209538</v>
      </c>
      <c r="AN12" s="16" t="s">
        <v>29427</v>
      </c>
      <c r="AO12" s="33">
        <f>D6L305C8-D6L305C18</f>
        <v>57.76968134795132</v>
      </c>
      <c r="AP12" s="16" t="s">
        <v>29428</v>
      </c>
      <c r="AQ12" s="33">
        <f>CHOOSE(MIN(D6L305C9,RUN_YEARS),B7L803C2,B7L803C11,B7L803C20,B7L803C29,B7L803C38)</f>
        <v>488.28254532214311</v>
      </c>
      <c r="AR12" s="16" t="s">
        <v>29429</v>
      </c>
      <c r="AS12" s="33">
        <f>IF(D6L305C20=0,0,D6L305C18/D6L305C20)</f>
        <v>2.6743509212671733E-2</v>
      </c>
      <c r="AT12" s="16" t="s">
        <v>29430</v>
      </c>
      <c r="AU12" s="33">
        <f>IF(D6L305C5=0,0,D6L305C18/D6L305C5)</f>
        <v>9.2183711424695322E-2</v>
      </c>
      <c r="AV12" s="16" t="s">
        <v>29431</v>
      </c>
      <c r="AW12" s="33">
        <f>CHOOSE(MIN(D6L305C9,RUN_YEARS),B7L803C1,B7L803C10,B7L803C19,B7L803C28,B7L803C37)</f>
        <v>2160.1384054931214</v>
      </c>
      <c r="AX12" s="16" t="s">
        <v>29432</v>
      </c>
      <c r="AY12" s="33">
        <f>IF(D6L305C23=0,0,D6L305C19/D6L305C23)</f>
        <v>2.6743509212671733E-2</v>
      </c>
      <c r="AZ12" s="16" t="s">
        <v>29433</v>
      </c>
      <c r="BA12" s="33">
        <f>IF(D6L305C5=0,0,D6L305C19/D6L305C5)</f>
        <v>0.40781628857530466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276.7039522314214</v>
      </c>
      <c r="J13" s="16" t="s">
        <v>29456</v>
      </c>
      <c r="K13" s="21">
        <f>IF(FLOW_THRU_100PCT="Y",1,INDEX(VariabilityMatrix,D6L306C1,D6L306C9))</f>
        <v>0.50242991238089707</v>
      </c>
      <c r="L13" s="16" t="s">
        <v>29436</v>
      </c>
      <c r="M13" s="15">
        <f>IF(D6L306C2&lt;&gt;0,D6L306C2*D6L306C4,D6L306C3*D6L306C4)</f>
        <v>139.02434247508097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69.512171237540485</v>
      </c>
      <c r="R13" s="16" t="s">
        <v>29438</v>
      </c>
      <c r="S13" s="15">
        <f>D6L306C5-D6L306C7</f>
        <v>69.512171237540485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66.595722572935614</v>
      </c>
      <c r="X13" s="16" t="s">
        <v>29440</v>
      </c>
      <c r="Y13" s="33">
        <f>D6L306C7-D6L306C10</f>
        <v>2.9164486646048715</v>
      </c>
      <c r="Z13" s="16" t="s">
        <v>29441</v>
      </c>
      <c r="AA13" s="33">
        <f>CHOOSE(MIN(D6L306C9,RUN_YEARS),B7L803C7,B7L803C16,B7L803C25,B7L803C34,B7L803C43)</f>
        <v>285333.59999999998</v>
      </c>
      <c r="AB13" s="16" t="s">
        <v>29442</v>
      </c>
      <c r="AC13" s="33">
        <f>IF(D6L306C12=0,0,D6L306C10/D6L306C12)</f>
        <v>2.3339600584346051E-4</v>
      </c>
      <c r="AD13" s="16" t="s">
        <v>29443</v>
      </c>
      <c r="AE13" s="33">
        <f>IF(D6L306C5=0,0,D6L306C10/D6L306C5)</f>
        <v>0.47902202871322608</v>
      </c>
      <c r="AF13" s="16" t="s">
        <v>29444</v>
      </c>
      <c r="AG13" s="33">
        <f>CHOOSE(MIN(D6L306C9,RUN_YEARS),B7L803C5,B7L803C14,B7L803C23,B7L803C32,B7L803C41)</f>
        <v>4806.0420776881656</v>
      </c>
      <c r="AH13" s="16" t="s">
        <v>29445</v>
      </c>
      <c r="AI13" s="33">
        <f>IF(D6L306C15=0,0,D6L306C11/D6L306C15)</f>
        <v>6.0682961519299911E-4</v>
      </c>
      <c r="AJ13" s="16" t="s">
        <v>29446</v>
      </c>
      <c r="AK13" s="33">
        <f>IF(D6L306C5=0,0,D6L306C11/D6L306C5)</f>
        <v>2.0977971286773912E-2</v>
      </c>
      <c r="AL13" s="16" t="s">
        <v>29447</v>
      </c>
      <c r="AM13" s="33">
        <f>D6L306C8*CHOOSE(MIN(D6L306C9,RUN_YEARS),B7L803C4,B7L803C13,B7L803C22,B7L803C31,B7L803C40)</f>
        <v>12.815779867730877</v>
      </c>
      <c r="AN13" s="16" t="s">
        <v>29448</v>
      </c>
      <c r="AO13" s="33">
        <f>D6L306C8-D6L306C18</f>
        <v>56.696391369809611</v>
      </c>
      <c r="AP13" s="16" t="s">
        <v>29449</v>
      </c>
      <c r="AQ13" s="33">
        <f>CHOOSE(MIN(D6L306C9,RUN_YEARS),B7L803C2,B7L803C11,B7L803C20,B7L803C29,B7L803C38)</f>
        <v>488.28254532214311</v>
      </c>
      <c r="AR13" s="16" t="s">
        <v>29450</v>
      </c>
      <c r="AS13" s="33">
        <f>IF(D6L306C20=0,0,D6L306C18/D6L306C20)</f>
        <v>2.6246647541487891E-2</v>
      </c>
      <c r="AT13" s="16" t="s">
        <v>29451</v>
      </c>
      <c r="AU13" s="33">
        <f>IF(D6L306C5=0,0,D6L306C18/D6L306C5)</f>
        <v>9.2183711424695322E-2</v>
      </c>
      <c r="AV13" s="16" t="s">
        <v>29452</v>
      </c>
      <c r="AW13" s="33">
        <f>CHOOSE(MIN(D6L306C9,RUN_YEARS),B7L803C1,B7L803C10,B7L803C19,B7L803C28,B7L803C37)</f>
        <v>2160.1384054931214</v>
      </c>
      <c r="AX13" s="16" t="s">
        <v>29453</v>
      </c>
      <c r="AY13" s="33">
        <f>IF(D6L306C23=0,0,D6L306C19/D6L306C23)</f>
        <v>2.6246647541487894E-2</v>
      </c>
      <c r="AZ13" s="16" t="s">
        <v>29454</v>
      </c>
      <c r="BA13" s="33">
        <f>IF(D6L306C5=0,0,D6L306C19/D6L306C5)</f>
        <v>0.40781628857530472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13.376626360723701</v>
      </c>
      <c r="J14" s="16" t="s">
        <v>29477</v>
      </c>
      <c r="K14" s="21">
        <f>IF(FLOW_THRU_100PCT="Y",1,INDEX(VariabilityMatrix,D6L307C1,D6L307C9))</f>
        <v>0.50703557707360414</v>
      </c>
      <c r="L14" s="16" t="s">
        <v>29457</v>
      </c>
      <c r="M14" s="15">
        <f>IF(D6L307C2&lt;&gt;0,D6L307C2*D6L307C4,D6L307C3*D6L307C4)</f>
        <v>6.7824254661075276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3.3912127330537638</v>
      </c>
      <c r="R14" s="16" t="s">
        <v>29459</v>
      </c>
      <c r="S14" s="15">
        <f>D6L307C5-D6L307C7</f>
        <v>3.3912127330537638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3.2446473367485629</v>
      </c>
      <c r="X14" s="16" t="s">
        <v>29461</v>
      </c>
      <c r="Y14" s="33">
        <f>D6L307C7-D6L307C10</f>
        <v>0.14656539630520093</v>
      </c>
      <c r="Z14" s="16" t="s">
        <v>29462</v>
      </c>
      <c r="AA14" s="33">
        <f>CHOOSE(MIN(D6L307C9,RUN_YEARS),B7L803C7,B7L803C16,B7L803C25,B7L803C34,B7L803C43)</f>
        <v>279039</v>
      </c>
      <c r="AB14" s="16" t="s">
        <v>29463</v>
      </c>
      <c r="AC14" s="33">
        <f>IF(D6L307C12=0,0,D6L307C10/D6L307C12)</f>
        <v>1.16279349365091E-5</v>
      </c>
      <c r="AD14" s="16" t="s">
        <v>29464</v>
      </c>
      <c r="AE14" s="33">
        <f>IF(D6L307C5=0,0,D6L307C10/D6L307C5)</f>
        <v>0.47839041548814609</v>
      </c>
      <c r="AF14" s="16" t="s">
        <v>29465</v>
      </c>
      <c r="AG14" s="33">
        <f>CHOOSE(MIN(D6L307C9,RUN_YEARS),B7L803C5,B7L803C14,B7L803C23,B7L803C32,B7L803C41)</f>
        <v>4847.9206823077429</v>
      </c>
      <c r="AH14" s="16" t="s">
        <v>29466</v>
      </c>
      <c r="AI14" s="33">
        <f>IF(D6L307C15=0,0,D6L307C11/D6L307C15)</f>
        <v>3.0232630834923603E-5</v>
      </c>
      <c r="AJ14" s="16" t="s">
        <v>29467</v>
      </c>
      <c r="AK14" s="33">
        <f>IF(D6L307C5=0,0,D6L307C11/D6L307C5)</f>
        <v>2.1609584511853935E-2</v>
      </c>
      <c r="AL14" s="16" t="s">
        <v>29468</v>
      </c>
      <c r="AM14" s="33">
        <f>D6L307C8*CHOOSE(MIN(D6L307C9,RUN_YEARS),B7L803C4,B7L803C13,B7L803C22,B7L803C31,B7L803C40)</f>
        <v>0.60862604278616894</v>
      </c>
      <c r="AN14" s="16" t="s">
        <v>29469</v>
      </c>
      <c r="AO14" s="33">
        <f>D6L307C8-D6L307C18</f>
        <v>2.7825866902675949</v>
      </c>
      <c r="AP14" s="16" t="s">
        <v>29470</v>
      </c>
      <c r="AQ14" s="33">
        <f>CHOOSE(MIN(D6L307C9,RUN_YEARS),B7L803C2,B7L803C11,B7L803C20,B7L803C29,B7L803C38)</f>
        <v>467.73338946742712</v>
      </c>
      <c r="AR14" s="16" t="s">
        <v>29471</v>
      </c>
      <c r="AS14" s="33">
        <f>IF(D6L307C20=0,0,D6L307C18/D6L307C20)</f>
        <v>1.3012242796674527E-3</v>
      </c>
      <c r="AT14" s="16" t="s">
        <v>29472</v>
      </c>
      <c r="AU14" s="33">
        <f>IF(D6L307C5=0,0,D6L307C18/D6L307C5)</f>
        <v>8.973575099756502E-2</v>
      </c>
      <c r="AV14" s="16" t="s">
        <v>29473</v>
      </c>
      <c r="AW14" s="33">
        <f>CHOOSE(MIN(D6L307C9,RUN_YEARS),B7L803C1,B7L803C10,B7L803C19,B7L803C28,B7L803C37)</f>
        <v>2138.4374190886806</v>
      </c>
      <c r="AX14" s="16" t="s">
        <v>29474</v>
      </c>
      <c r="AY14" s="33">
        <f>IF(D6L307C23=0,0,D6L307C19/D6L307C23)</f>
        <v>1.3012242796674525E-3</v>
      </c>
      <c r="AZ14" s="16" t="s">
        <v>29475</v>
      </c>
      <c r="BA14" s="33">
        <f>IF(D6L307C5=0,0,D6L307C19/D6L307C5)</f>
        <v>0.41026424900243497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0.50703557707360414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279039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4847.9206823077429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467.73338946742712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2138.4374190886806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0.50703557707360414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279039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4847.9206823077429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467.73338946742712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2138.4374190886806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0.50703557707360414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279039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4847.9206823077429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467.73338946742712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2138.4374190886806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0.50703557707360414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279039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4847.9206823077429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467.73338946742712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2138.4374190886806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0.50703557707360414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279039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4847.9206823077429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467.73338946742712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2138.4374190886806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5.5201254065655414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4.7473078496463659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2.3736539248231829</v>
      </c>
      <c r="R20" s="16" t="s">
        <v>29585</v>
      </c>
      <c r="S20" s="15">
        <f>D6L313C5-D6L313C7</f>
        <v>2.3736539248231829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2.2710665746424619</v>
      </c>
      <c r="X20" s="16" t="s">
        <v>29587</v>
      </c>
      <c r="Y20" s="33">
        <f>D6L313C7-D6L313C10</f>
        <v>0.10258735018072107</v>
      </c>
      <c r="Z20" s="16" t="s">
        <v>29588</v>
      </c>
      <c r="AA20" s="33">
        <f>CHOOSE(MIN(D6L313C9,RUN_YEARS),B7L803C7,B7L803C16,B7L803C25,B7L803C34,B7L803C43)</f>
        <v>279039</v>
      </c>
      <c r="AB20" s="16" t="s">
        <v>29589</v>
      </c>
      <c r="AC20" s="33">
        <f>IF(D6L313C12=0,0,D6L313C10/D6L313C12)</f>
        <v>8.1388858713027993E-6</v>
      </c>
      <c r="AD20" s="16" t="s">
        <v>29590</v>
      </c>
      <c r="AE20" s="33">
        <f>IF(D6L313C5=0,0,D6L313C10/D6L313C5)</f>
        <v>0.47839041548814598</v>
      </c>
      <c r="AF20" s="16" t="s">
        <v>29591</v>
      </c>
      <c r="AG20" s="33">
        <f>CHOOSE(MIN(D6L313C9,RUN_YEARS),B7L803C5,B7L803C14,B7L803C23,B7L803C32,B7L803C41)</f>
        <v>4847.9206823077429</v>
      </c>
      <c r="AH20" s="16" t="s">
        <v>29592</v>
      </c>
      <c r="AI20" s="33">
        <f>IF(D6L313C15=0,0,D6L313C11/D6L313C15)</f>
        <v>2.1161103265387313E-5</v>
      </c>
      <c r="AJ20" s="16" t="s">
        <v>29593</v>
      </c>
      <c r="AK20" s="33">
        <f>IF(D6L313C5=0,0,D6L313C11/D6L313C5)</f>
        <v>2.1609584511854008E-2</v>
      </c>
      <c r="AL20" s="16" t="s">
        <v>29594</v>
      </c>
      <c r="AM20" s="33">
        <f>D6L313C8*CHOOSE(MIN(D6L313C9,RUN_YEARS),B7L803C4,B7L803C13,B7L803C22,B7L803C31,B7L803C40)</f>
        <v>0.4260032351046521</v>
      </c>
      <c r="AN20" s="16" t="s">
        <v>29595</v>
      </c>
      <c r="AO20" s="33">
        <f>D6L313C8-D6L313C18</f>
        <v>1.9476506897185308</v>
      </c>
      <c r="AP20" s="16" t="s">
        <v>29596</v>
      </c>
      <c r="AQ20" s="33">
        <f>CHOOSE(MIN(D6L313C9,RUN_YEARS),B7L803C2,B7L803C11,B7L803C20,B7L803C29,B7L803C38)</f>
        <v>467.73338946742712</v>
      </c>
      <c r="AR20" s="16" t="s">
        <v>29597</v>
      </c>
      <c r="AS20" s="33">
        <f>IF(D6L313C20=0,0,D6L313C18/D6L313C20)</f>
        <v>9.107821778336372E-4</v>
      </c>
      <c r="AT20" s="16" t="s">
        <v>29598</v>
      </c>
      <c r="AU20" s="33">
        <f>IF(D6L313C5=0,0,D6L313C18/D6L313C5)</f>
        <v>8.973575099756502E-2</v>
      </c>
      <c r="AV20" s="16" t="s">
        <v>29599</v>
      </c>
      <c r="AW20" s="33">
        <f>CHOOSE(MIN(D6L313C9,RUN_YEARS),B7L803C1,B7L803C10,B7L803C19,B7L803C28,B7L803C37)</f>
        <v>2138.4374190886806</v>
      </c>
      <c r="AX20" s="16" t="s">
        <v>29600</v>
      </c>
      <c r="AY20" s="33">
        <f>IF(D6L313C23=0,0,D6L313C19/D6L313C23)</f>
        <v>9.107821778336372E-4</v>
      </c>
      <c r="AZ20" s="16" t="s">
        <v>29601</v>
      </c>
      <c r="BA20" s="33">
        <f>IF(D6L313C5=0,0,D6L313C19/D6L313C5)</f>
        <v>0.41026424900243497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0.50242991238089707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285333.59999999998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4806.0420776881656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488.28254532214311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2160.1384054931214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49.937593431095266</v>
      </c>
      <c r="J22" s="16" t="s">
        <v>29644</v>
      </c>
      <c r="K22" s="21">
        <f>IF(FLOW_THRU_100PCT="Y",1,INDEX(VariabilityMatrix,D6L315C1,D6L315C9))</f>
        <v>0.50731682038623638</v>
      </c>
      <c r="L22" s="16" t="s">
        <v>29624</v>
      </c>
      <c r="M22" s="15">
        <f>IF(D6L315C2&lt;&gt;0,D6L315C2*D6L315C4,D6L315C3*D6L315C4)</f>
        <v>25.334181117203855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12.667090558601927</v>
      </c>
      <c r="R22" s="16" t="s">
        <v>29626</v>
      </c>
      <c r="S22" s="15">
        <f>D6L315C5-D6L315C7</f>
        <v>12.667090558601927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12.128727688064771</v>
      </c>
      <c r="X22" s="16" t="s">
        <v>29628</v>
      </c>
      <c r="Y22" s="33">
        <f>D6L315C7-D6L315C10</f>
        <v>0.53836287053715637</v>
      </c>
      <c r="Z22" s="16" t="s">
        <v>29629</v>
      </c>
      <c r="AA22" s="33">
        <f>CHOOSE(MIN(D6L315C9,RUN_YEARS),B7L803C7,B7L803C16,B7L803C25,B7L803C34,B7L803C43)</f>
        <v>289005</v>
      </c>
      <c r="AB22" s="16" t="s">
        <v>29630</v>
      </c>
      <c r="AC22" s="33">
        <f>IF(D6L315C12=0,0,D6L315C10/D6L315C12)</f>
        <v>4.1967189799708556E-5</v>
      </c>
      <c r="AD22" s="16" t="s">
        <v>29631</v>
      </c>
      <c r="AE22" s="33">
        <f>IF(D6L315C5=0,0,D6L315C10/D6L315C5)</f>
        <v>0.47874954520746016</v>
      </c>
      <c r="AF22" s="16" t="s">
        <v>29632</v>
      </c>
      <c r="AG22" s="33">
        <f>CHOOSE(MIN(D6L315C9,RUN_YEARS),B7L803C5,B7L803C14,B7L803C23,B7L803C32,B7L803C41)</f>
        <v>4933.9172697174381</v>
      </c>
      <c r="AH22" s="16" t="s">
        <v>29633</v>
      </c>
      <c r="AI22" s="33">
        <f>IF(D6L315C15=0,0,D6L315C11/D6L315C15)</f>
        <v>1.091146934792419E-4</v>
      </c>
      <c r="AJ22" s="16" t="s">
        <v>29634</v>
      </c>
      <c r="AK22" s="33">
        <f>IF(D6L315C5=0,0,D6L315C11/D6L315C5)</f>
        <v>2.1250454792539817E-2</v>
      </c>
      <c r="AL22" s="16" t="s">
        <v>29635</v>
      </c>
      <c r="AM22" s="33">
        <f>D6L315C8*CHOOSE(MIN(D6L315C9,RUN_YEARS),B7L803C4,B7L803C13,B7L803C22,B7L803C31,B7L803C40)</f>
        <v>2.3332743597001051</v>
      </c>
      <c r="AN22" s="16" t="s">
        <v>29636</v>
      </c>
      <c r="AO22" s="33">
        <f>D6L315C8-D6L315C18</f>
        <v>10.333816198901822</v>
      </c>
      <c r="AP22" s="16" t="s">
        <v>29637</v>
      </c>
      <c r="AQ22" s="33">
        <f>CHOOSE(MIN(D6L315C9,RUN_YEARS),B7L803C2,B7L803C11,B7L803C20,B7L803C29,B7L803C38)</f>
        <v>496.03145309651535</v>
      </c>
      <c r="AR22" s="16" t="s">
        <v>29638</v>
      </c>
      <c r="AS22" s="33">
        <f>IF(D6L315C20=0,0,D6L315C18/D6L315C20)</f>
        <v>4.7038838870689676E-3</v>
      </c>
      <c r="AT22" s="16" t="s">
        <v>29639</v>
      </c>
      <c r="AU22" s="33">
        <f>IF(D6L315C5=0,0,D6L315C18/D6L315C5)</f>
        <v>9.2099853115664057E-2</v>
      </c>
      <c r="AV22" s="16" t="s">
        <v>29640</v>
      </c>
      <c r="AW22" s="33">
        <f>CHOOSE(MIN(D6L315C9,RUN_YEARS),B7L803C1,B7L803C10,B7L803C19,B7L803C28,B7L803C37)</f>
        <v>2196.8688953631709</v>
      </c>
      <c r="AX22" s="16" t="s">
        <v>29641</v>
      </c>
      <c r="AY22" s="33">
        <f>IF(D6L315C23=0,0,D6L315C19/D6L315C23)</f>
        <v>4.7038838870689676E-3</v>
      </c>
      <c r="AZ22" s="16" t="s">
        <v>29642</v>
      </c>
      <c r="BA22" s="33">
        <f>IF(D6L315C5=0,0,D6L315C19/D6L315C5)</f>
        <v>0.4079001468843359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1414.6958407229715</v>
      </c>
      <c r="J23" s="16" t="s">
        <v>29665</v>
      </c>
      <c r="K23" s="21">
        <f>IF(FLOW_THRU_100PCT="Y",1,INDEX(VariabilityMatrix,D6L316C1,D6L316C9))</f>
        <v>0.25117782153644819</v>
      </c>
      <c r="L23" s="16" t="s">
        <v>29645</v>
      </c>
      <c r="M23" s="15">
        <f>IF(D6L316C2&lt;&gt;0,D6L316C2*D6L316C4,D6L316C3*D6L316C4)</f>
        <v>355.34021940947008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177.67010970473504</v>
      </c>
      <c r="R23" s="16" t="s">
        <v>29647</v>
      </c>
      <c r="S23" s="15">
        <f>D6L316C5-D6L316C7</f>
        <v>177.67010970473504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170.11896843620292</v>
      </c>
      <c r="X23" s="16" t="s">
        <v>29649</v>
      </c>
      <c r="Y23" s="33">
        <f>D6L316C7-D6L316C10</f>
        <v>7.5511412685321204</v>
      </c>
      <c r="Z23" s="16" t="s">
        <v>29650</v>
      </c>
      <c r="AA23" s="33">
        <f>CHOOSE(MIN(D6L316C9,RUN_YEARS),B7L803C7,B7L803C16,B7L803C25,B7L803C34,B7L803C43)</f>
        <v>289005</v>
      </c>
      <c r="AB23" s="16" t="s">
        <v>29651</v>
      </c>
      <c r="AC23" s="33">
        <f>IF(D6L316C12=0,0,D6L316C10/D6L316C12)</f>
        <v>5.8863676557915229E-4</v>
      </c>
      <c r="AD23" s="16" t="s">
        <v>29652</v>
      </c>
      <c r="AE23" s="33">
        <f>IF(D6L316C5=0,0,D6L316C10/D6L316C5)</f>
        <v>0.47874954520746021</v>
      </c>
      <c r="AF23" s="16" t="s">
        <v>29653</v>
      </c>
      <c r="AG23" s="33">
        <f>CHOOSE(MIN(D6L316C9,RUN_YEARS),B7L803C5,B7L803C14,B7L803C23,B7L803C32,B7L803C41)</f>
        <v>4933.9172697174381</v>
      </c>
      <c r="AH23" s="16" t="s">
        <v>29654</v>
      </c>
      <c r="AI23" s="33">
        <f>IF(D6L316C15=0,0,D6L316C11/D6L316C15)</f>
        <v>1.5304555905057908E-3</v>
      </c>
      <c r="AJ23" s="16" t="s">
        <v>29655</v>
      </c>
      <c r="AK23" s="33">
        <f>IF(D6L316C5=0,0,D6L316C11/D6L316C5)</f>
        <v>2.1250454792539807E-2</v>
      </c>
      <c r="AL23" s="16" t="s">
        <v>29656</v>
      </c>
      <c r="AM23" s="33">
        <f>D6L316C8*CHOOSE(MIN(D6L316C9,RUN_YEARS),B7L803C4,B7L803C13,B7L803C22,B7L803C31,B7L803C40)</f>
        <v>32.726782013700038</v>
      </c>
      <c r="AN23" s="16" t="s">
        <v>29657</v>
      </c>
      <c r="AO23" s="33">
        <f>D6L316C8-D6L316C18</f>
        <v>144.94332769103499</v>
      </c>
      <c r="AP23" s="16" t="s">
        <v>29658</v>
      </c>
      <c r="AQ23" s="33">
        <f>CHOOSE(MIN(D6L316C9,RUN_YEARS),B7L803C2,B7L803C11,B7L803C20,B7L803C29,B7L803C38)</f>
        <v>496.03145309651535</v>
      </c>
      <c r="AR23" s="16" t="s">
        <v>29659</v>
      </c>
      <c r="AS23" s="33">
        <f>IF(D6L316C20=0,0,D6L316C18/D6L316C20)</f>
        <v>6.5977231502963224E-2</v>
      </c>
      <c r="AT23" s="16" t="s">
        <v>29660</v>
      </c>
      <c r="AU23" s="33">
        <f>IF(D6L316C5=0,0,D6L316C18/D6L316C5)</f>
        <v>9.2099853115664071E-2</v>
      </c>
      <c r="AV23" s="16" t="s">
        <v>29661</v>
      </c>
      <c r="AW23" s="33">
        <f>CHOOSE(MIN(D6L316C9,RUN_YEARS),B7L803C1,B7L803C10,B7L803C19,B7L803C28,B7L803C37)</f>
        <v>2196.8688953631709</v>
      </c>
      <c r="AX23" s="16" t="s">
        <v>29662</v>
      </c>
      <c r="AY23" s="33">
        <f>IF(D6L316C23=0,0,D6L316C19/D6L316C23)</f>
        <v>6.597723150296321E-2</v>
      </c>
      <c r="AZ23" s="16" t="s">
        <v>29663</v>
      </c>
      <c r="BA23" s="33">
        <f>IF(D6L316C5=0,0,D6L316C19/D6L316C5)</f>
        <v>0.4079001468843359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512.36090241533577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440.63037607718877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220.31518803859439</v>
      </c>
      <c r="R24" s="16" t="s">
        <v>29668</v>
      </c>
      <c r="S24" s="15">
        <f>D6L317C5-D6L317C7</f>
        <v>220.31518803859439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210.95159215154627</v>
      </c>
      <c r="X24" s="16" t="s">
        <v>29670</v>
      </c>
      <c r="Y24" s="33">
        <f>D6L317C7-D6L317C10</f>
        <v>9.3635958870481204</v>
      </c>
      <c r="Z24" s="16" t="s">
        <v>29671</v>
      </c>
      <c r="AA24" s="33">
        <f>CHOOSE(MIN(D6L317C9,RUN_YEARS),B7L803C7,B7L803C16,B7L803C25,B7L803C34,B7L803C43)</f>
        <v>289005</v>
      </c>
      <c r="AB24" s="16" t="s">
        <v>29672</v>
      </c>
      <c r="AC24" s="33">
        <f>IF(D6L317C12=0,0,D6L317C10/D6L317C12)</f>
        <v>7.2992367658534032E-4</v>
      </c>
      <c r="AD24" s="16" t="s">
        <v>29673</v>
      </c>
      <c r="AE24" s="33">
        <f>IF(D6L317C5=0,0,D6L317C10/D6L317C5)</f>
        <v>0.47874954520746016</v>
      </c>
      <c r="AF24" s="16" t="s">
        <v>29674</v>
      </c>
      <c r="AG24" s="33">
        <f>CHOOSE(MIN(D6L317C9,RUN_YEARS),B7L803C5,B7L803C14,B7L803C23,B7L803C32,B7L803C41)</f>
        <v>4933.9172697174381</v>
      </c>
      <c r="AH24" s="16" t="s">
        <v>29675</v>
      </c>
      <c r="AI24" s="33">
        <f>IF(D6L317C15=0,0,D6L317C11/D6L317C15)</f>
        <v>1.8978015591218794E-3</v>
      </c>
      <c r="AJ24" s="16" t="s">
        <v>29676</v>
      </c>
      <c r="AK24" s="33">
        <f>IF(D6L317C5=0,0,D6L317C11/D6L317C5)</f>
        <v>2.1250454792539824E-2</v>
      </c>
      <c r="AL24" s="16" t="s">
        <v>29677</v>
      </c>
      <c r="AM24" s="33">
        <f>D6L317C8*CHOOSE(MIN(D6L317C9,RUN_YEARS),B7L803C4,B7L803C13,B7L803C22,B7L803C31,B7L803C40)</f>
        <v>40.581992915008904</v>
      </c>
      <c r="AN24" s="16" t="s">
        <v>29678</v>
      </c>
      <c r="AO24" s="33">
        <f>D6L317C8-D6L317C18</f>
        <v>179.73319512358549</v>
      </c>
      <c r="AP24" s="16" t="s">
        <v>29679</v>
      </c>
      <c r="AQ24" s="33">
        <f>CHOOSE(MIN(D6L317C9,RUN_YEARS),B7L803C2,B7L803C11,B7L803C20,B7L803C29,B7L803C38)</f>
        <v>496.03145309651535</v>
      </c>
      <c r="AR24" s="16" t="s">
        <v>29680</v>
      </c>
      <c r="AS24" s="33">
        <f>IF(D6L317C20=0,0,D6L317C18/D6L317C20)</f>
        <v>8.1813346032136913E-2</v>
      </c>
      <c r="AT24" s="16" t="s">
        <v>29681</v>
      </c>
      <c r="AU24" s="33">
        <f>IF(D6L317C5=0,0,D6L317C18/D6L317C5)</f>
        <v>9.2099853115664071E-2</v>
      </c>
      <c r="AV24" s="16" t="s">
        <v>29682</v>
      </c>
      <c r="AW24" s="33">
        <f>CHOOSE(MIN(D6L317C9,RUN_YEARS),B7L803C1,B7L803C10,B7L803C19,B7L803C28,B7L803C37)</f>
        <v>2196.8688953631709</v>
      </c>
      <c r="AX24" s="16" t="s">
        <v>29683</v>
      </c>
      <c r="AY24" s="33">
        <f>IF(D6L317C23=0,0,D6L317C19/D6L317C23)</f>
        <v>8.1813346032136913E-2</v>
      </c>
      <c r="AZ24" s="16" t="s">
        <v>29684</v>
      </c>
      <c r="BA24" s="33">
        <f>IF(D6L317C5=0,0,D6L317C19/D6L317C5)</f>
        <v>0.40790014688433596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445.50135707907032</v>
      </c>
      <c r="J25" s="16" t="s">
        <v>29706</v>
      </c>
      <c r="K25" s="21">
        <f>IF(FLOW_THRU_100PCT="Y",1,INDEX(VariabilityMatrix,D6L318C1,D6L318C9))</f>
        <v>0.24771933369334387</v>
      </c>
      <c r="L25" s="16" t="s">
        <v>29686</v>
      </c>
      <c r="M25" s="15">
        <f>IF(D6L318C2&lt;&gt;0,D6L318C2*D6L318C4,D6L318C3*D6L318C4)</f>
        <v>110.35929933510776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55.179649667553882</v>
      </c>
      <c r="R25" s="16" t="s">
        <v>29688</v>
      </c>
      <c r="S25" s="15">
        <f>D6L318C5-D6L318C7</f>
        <v>55.179649667553882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52.794831061902883</v>
      </c>
      <c r="X25" s="16" t="s">
        <v>29690</v>
      </c>
      <c r="Y25" s="33">
        <f>D6L318C7-D6L318C10</f>
        <v>2.3848186056509988</v>
      </c>
      <c r="Z25" s="16" t="s">
        <v>29691</v>
      </c>
      <c r="AA25" s="33">
        <f>CHOOSE(MIN(D6L318C9,RUN_YEARS),B7L803C7,B7L803C16,B7L803C25,B7L803C34,B7L803C43)</f>
        <v>279039</v>
      </c>
      <c r="AB25" s="16" t="s">
        <v>29692</v>
      </c>
      <c r="AC25" s="33">
        <f>IF(D6L318C12=0,0,D6L318C10/D6L318C12)</f>
        <v>1.8920233752953128E-4</v>
      </c>
      <c r="AD25" s="16" t="s">
        <v>29693</v>
      </c>
      <c r="AE25" s="33">
        <f>IF(D6L318C5=0,0,D6L318C10/D6L318C5)</f>
        <v>0.47839041548814604</v>
      </c>
      <c r="AF25" s="16" t="s">
        <v>29694</v>
      </c>
      <c r="AG25" s="33">
        <f>CHOOSE(MIN(D6L318C9,RUN_YEARS),B7L803C5,B7L803C14,B7L803C23,B7L803C32,B7L803C41)</f>
        <v>4847.9206823077429</v>
      </c>
      <c r="AH25" s="16" t="s">
        <v>29695</v>
      </c>
      <c r="AI25" s="33">
        <f>IF(D6L318C15=0,0,D6L318C11/D6L318C15)</f>
        <v>4.9192607757678078E-4</v>
      </c>
      <c r="AJ25" s="16" t="s">
        <v>29696</v>
      </c>
      <c r="AK25" s="33">
        <f>IF(D6L318C5=0,0,D6L318C11/D6L318C5)</f>
        <v>2.1609584511853953E-2</v>
      </c>
      <c r="AL25" s="16" t="s">
        <v>29697</v>
      </c>
      <c r="AM25" s="33">
        <f>D6L318C8*CHOOSE(MIN(D6L318C9,RUN_YEARS),B7L803C4,B7L803C13,B7L803C22,B7L803C31,B7L803C40)</f>
        <v>9.9031746054009737</v>
      </c>
      <c r="AN25" s="16" t="s">
        <v>29698</v>
      </c>
      <c r="AO25" s="33">
        <f>D6L318C8-D6L318C18</f>
        <v>45.276475062152912</v>
      </c>
      <c r="AP25" s="16" t="s">
        <v>29699</v>
      </c>
      <c r="AQ25" s="33">
        <f>CHOOSE(MIN(D6L318C9,RUN_YEARS),B7L803C2,B7L803C11,B7L803C20,B7L803C29,B7L803C38)</f>
        <v>467.73338946742712</v>
      </c>
      <c r="AR25" s="16" t="s">
        <v>29700</v>
      </c>
      <c r="AS25" s="33">
        <f>IF(D6L318C20=0,0,D6L318C18/D6L318C20)</f>
        <v>2.1172691170662363E-2</v>
      </c>
      <c r="AT25" s="16" t="s">
        <v>29701</v>
      </c>
      <c r="AU25" s="33">
        <f>IF(D6L318C5=0,0,D6L318C18/D6L318C5)</f>
        <v>8.973575099756502E-2</v>
      </c>
      <c r="AV25" s="16" t="s">
        <v>29702</v>
      </c>
      <c r="AW25" s="33">
        <f>CHOOSE(MIN(D6L318C9,RUN_YEARS),B7L803C1,B7L803C10,B7L803C19,B7L803C28,B7L803C37)</f>
        <v>2138.4374190886806</v>
      </c>
      <c r="AX25" s="16" t="s">
        <v>29703</v>
      </c>
      <c r="AY25" s="33">
        <f>IF(D6L318C23=0,0,D6L318C19/D6L318C23)</f>
        <v>2.117269117066236E-2</v>
      </c>
      <c r="AZ25" s="16" t="s">
        <v>29704</v>
      </c>
      <c r="BA25" s="33">
        <f>IF(D6L318C5=0,0,D6L318C19/D6L318C5)</f>
        <v>0.41026424900243502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4456.7579505321719</v>
      </c>
      <c r="J26" s="16" t="s">
        <v>29727</v>
      </c>
      <c r="K26" s="21">
        <f>IF(FLOW_THRU_100PCT="Y",1,INDEX(VariabilityMatrix,D6L319C1,D6L319C9))</f>
        <v>0.25117782153644819</v>
      </c>
      <c r="L26" s="16" t="s">
        <v>29707</v>
      </c>
      <c r="M26" s="15">
        <f>IF(D6L319C2&lt;&gt;0,D6L319C2*D6L319C4,D6L319C3*D6L319C4)</f>
        <v>1119.4387531299164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559.71937656495822</v>
      </c>
      <c r="R26" s="16" t="s">
        <v>29709</v>
      </c>
      <c r="S26" s="15">
        <f>D6L319C5-D6L319C7</f>
        <v>559.71937656495822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535.93079394855374</v>
      </c>
      <c r="X26" s="16" t="s">
        <v>29711</v>
      </c>
      <c r="Y26" s="33">
        <f>D6L319C7-D6L319C10</f>
        <v>23.788582616404483</v>
      </c>
      <c r="Z26" s="16" t="s">
        <v>29712</v>
      </c>
      <c r="AA26" s="33">
        <f>CHOOSE(MIN(D6L319C9,RUN_YEARS),B7L803C7,B7L803C16,B7L803C25,B7L803C34,B7L803C43)</f>
        <v>289005</v>
      </c>
      <c r="AB26" s="16" t="s">
        <v>29713</v>
      </c>
      <c r="AC26" s="33">
        <f>IF(D6L319C12=0,0,D6L319C10/D6L319C12)</f>
        <v>1.854399729930464E-3</v>
      </c>
      <c r="AD26" s="16" t="s">
        <v>29714</v>
      </c>
      <c r="AE26" s="33">
        <f>IF(D6L319C5=0,0,D6L319C10/D6L319C5)</f>
        <v>0.47874954520746016</v>
      </c>
      <c r="AF26" s="16" t="s">
        <v>29715</v>
      </c>
      <c r="AG26" s="33">
        <f>CHOOSE(MIN(D6L319C9,RUN_YEARS),B7L803C5,B7L803C14,B7L803C23,B7L803C32,B7L803C41)</f>
        <v>4933.9172697174381</v>
      </c>
      <c r="AH26" s="16" t="s">
        <v>29716</v>
      </c>
      <c r="AI26" s="33">
        <f>IF(D6L319C15=0,0,D6L319C11/D6L319C15)</f>
        <v>4.8214392978192027E-3</v>
      </c>
      <c r="AJ26" s="16" t="s">
        <v>29717</v>
      </c>
      <c r="AK26" s="33">
        <f>IF(D6L319C5=0,0,D6L319C11/D6L319C5)</f>
        <v>2.1250454792539866E-2</v>
      </c>
      <c r="AL26" s="16" t="s">
        <v>29718</v>
      </c>
      <c r="AM26" s="33">
        <f>D6L319C8*CHOOSE(MIN(D6L319C9,RUN_YEARS),B7L803C4,B7L803C13,B7L803C22,B7L803C31,B7L803C40)</f>
        <v>103.10014473524744</v>
      </c>
      <c r="AN26" s="16" t="s">
        <v>29719</v>
      </c>
      <c r="AO26" s="33">
        <f>D6L319C8-D6L319C18</f>
        <v>456.61923182971077</v>
      </c>
      <c r="AP26" s="16" t="s">
        <v>29720</v>
      </c>
      <c r="AQ26" s="33">
        <f>CHOOSE(MIN(D6L319C9,RUN_YEARS),B7L803C2,B7L803C11,B7L803C20,B7L803C29,B7L803C38)</f>
        <v>496.03145309651535</v>
      </c>
      <c r="AR26" s="16" t="s">
        <v>29721</v>
      </c>
      <c r="AS26" s="33">
        <f>IF(D6L319C20=0,0,D6L319C18/D6L319C20)</f>
        <v>0.20785001453362822</v>
      </c>
      <c r="AT26" s="16" t="s">
        <v>29722</v>
      </c>
      <c r="AU26" s="33">
        <f>IF(D6L319C5=0,0,D6L319C18/D6L319C5)</f>
        <v>9.2099853115664071E-2</v>
      </c>
      <c r="AV26" s="16" t="s">
        <v>29723</v>
      </c>
      <c r="AW26" s="33">
        <f>CHOOSE(MIN(D6L319C9,RUN_YEARS),B7L803C1,B7L803C10,B7L803C19,B7L803C28,B7L803C37)</f>
        <v>2196.8688953631709</v>
      </c>
      <c r="AX26" s="16" t="s">
        <v>29724</v>
      </c>
      <c r="AY26" s="33">
        <f>IF(D6L319C23=0,0,D6L319C19/D6L319C23)</f>
        <v>0.2078500145336282</v>
      </c>
      <c r="AZ26" s="16" t="s">
        <v>29725</v>
      </c>
      <c r="BA26" s="33">
        <f>IF(D6L319C5=0,0,D6L319C19/D6L319C5)</f>
        <v>0.4079001468843359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2421.5603783944589</v>
      </c>
      <c r="J27" s="16" t="s">
        <v>29748</v>
      </c>
      <c r="K27" s="21">
        <f>IF(FLOW_THRU_100PCT="Y",1,INDEX(VariabilityMatrix,D6L320C1,D6L320C9))</f>
        <v>0.24771933369334387</v>
      </c>
      <c r="L27" s="16" t="s">
        <v>29728</v>
      </c>
      <c r="M27" s="15">
        <f>IF(D6L320C2&lt;&gt;0,D6L320C2*D6L320C4,D6L320C3*D6L320C4)</f>
        <v>599.86732343407698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299.93366171703849</v>
      </c>
      <c r="R27" s="16" t="s">
        <v>29730</v>
      </c>
      <c r="S27" s="15">
        <f>D6L320C5-D6L320C7</f>
        <v>299.93366171703849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286.97077809539019</v>
      </c>
      <c r="X27" s="16" t="s">
        <v>29732</v>
      </c>
      <c r="Y27" s="33">
        <f>D6L320C7-D6L320C10</f>
        <v>12.962883621648302</v>
      </c>
      <c r="Z27" s="16" t="s">
        <v>29733</v>
      </c>
      <c r="AA27" s="33">
        <f>CHOOSE(MIN(D6L320C9,RUN_YEARS),B7L803C7,B7L803C16,B7L803C25,B7L803C34,B7L803C43)</f>
        <v>279039</v>
      </c>
      <c r="AB27" s="16" t="s">
        <v>29734</v>
      </c>
      <c r="AC27" s="33">
        <f>IF(D6L320C12=0,0,D6L320C10/D6L320C12)</f>
        <v>1.0284253387354105E-3</v>
      </c>
      <c r="AD27" s="16" t="s">
        <v>29735</v>
      </c>
      <c r="AE27" s="33">
        <f>IF(D6L320C5=0,0,D6L320C10/D6L320C5)</f>
        <v>0.47839041548814609</v>
      </c>
      <c r="AF27" s="16" t="s">
        <v>29736</v>
      </c>
      <c r="AG27" s="33">
        <f>CHOOSE(MIN(D6L320C9,RUN_YEARS),B7L803C5,B7L803C14,B7L803C23,B7L803C32,B7L803C41)</f>
        <v>4847.9206823077429</v>
      </c>
      <c r="AH27" s="16" t="s">
        <v>29737</v>
      </c>
      <c r="AI27" s="33">
        <f>IF(D6L320C15=0,0,D6L320C11/D6L320C15)</f>
        <v>2.6739058807120613E-3</v>
      </c>
      <c r="AJ27" s="16" t="s">
        <v>29738</v>
      </c>
      <c r="AK27" s="33">
        <f>IF(D6L320C5=0,0,D6L320C11/D6L320C5)</f>
        <v>2.1609584511853932E-2</v>
      </c>
      <c r="AL27" s="16" t="s">
        <v>29739</v>
      </c>
      <c r="AM27" s="33">
        <f>D6L320C8*CHOOSE(MIN(D6L320C9,RUN_YEARS),B7L803C4,B7L803C13,B7L803C22,B7L803C31,B7L803C40)</f>
        <v>53.829544767256131</v>
      </c>
      <c r="AN27" s="16" t="s">
        <v>29740</v>
      </c>
      <c r="AO27" s="33">
        <f>D6L320C8-D6L320C18</f>
        <v>246.10411694978237</v>
      </c>
      <c r="AP27" s="16" t="s">
        <v>29741</v>
      </c>
      <c r="AQ27" s="33">
        <f>CHOOSE(MIN(D6L320C9,RUN_YEARS),B7L803C2,B7L803C11,B7L803C20,B7L803C29,B7L803C38)</f>
        <v>467.73338946742712</v>
      </c>
      <c r="AR27" s="16" t="s">
        <v>29742</v>
      </c>
      <c r="AS27" s="33">
        <f>IF(D6L320C20=0,0,D6L320C18/D6L320C20)</f>
        <v>0.11508595704178355</v>
      </c>
      <c r="AT27" s="16" t="s">
        <v>29743</v>
      </c>
      <c r="AU27" s="33">
        <f>IF(D6L320C5=0,0,D6L320C18/D6L320C5)</f>
        <v>8.973575099756502E-2</v>
      </c>
      <c r="AV27" s="16" t="s">
        <v>29744</v>
      </c>
      <c r="AW27" s="33">
        <f>CHOOSE(MIN(D6L320C9,RUN_YEARS),B7L803C1,B7L803C10,B7L803C19,B7L803C28,B7L803C37)</f>
        <v>2138.4374190886806</v>
      </c>
      <c r="AX27" s="16" t="s">
        <v>29745</v>
      </c>
      <c r="AY27" s="33">
        <f>IF(D6L320C23=0,0,D6L320C19/D6L320C23)</f>
        <v>0.11508595704178354</v>
      </c>
      <c r="AZ27" s="16" t="s">
        <v>29746</v>
      </c>
      <c r="BA27" s="33">
        <f>IF(D6L320C5=0,0,D6L320C19/D6L320C5)</f>
        <v>0.41026424900243497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0.24771933369334387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279039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4847.9206823077429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467.73338946742712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2138.4374190886806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0.24771933369334387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279039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4847.9206823077429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467.73338946742712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2138.4374190886806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0.24771933369334387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279039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4847.9206823077429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467.73338946742712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2138.4374190886806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0.24771933369334387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279039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4847.9206823077429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467.73338946742712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2138.4374190886806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0.24771933369334387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279039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4847.9206823077429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467.73338946742712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2138.4374190886806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346.8725388139103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298.31038337996284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149.15519168998142</v>
      </c>
      <c r="R33" s="16" t="s">
        <v>29856</v>
      </c>
      <c r="S33" s="15">
        <f>D6L326C5-D6L326C7</f>
        <v>149.15519168998142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142.70882824956857</v>
      </c>
      <c r="X33" s="16" t="s">
        <v>29858</v>
      </c>
      <c r="Y33" s="33">
        <f>D6L326C7-D6L326C10</f>
        <v>6.4463634404128527</v>
      </c>
      <c r="Z33" s="16" t="s">
        <v>29859</v>
      </c>
      <c r="AA33" s="33">
        <f>CHOOSE(MIN(D6L326C9,RUN_YEARS),B7L803C7,B7L803C16,B7L803C25,B7L803C34,B7L803C43)</f>
        <v>279039</v>
      </c>
      <c r="AB33" s="16" t="s">
        <v>29860</v>
      </c>
      <c r="AC33" s="33">
        <f>IF(D6L326C12=0,0,D6L326C10/D6L326C12)</f>
        <v>5.1142968635054084E-4</v>
      </c>
      <c r="AD33" s="16" t="s">
        <v>29861</v>
      </c>
      <c r="AE33" s="33">
        <f>IF(D6L326C5=0,0,D6L326C10/D6L326C5)</f>
        <v>0.47839041548814609</v>
      </c>
      <c r="AF33" s="16" t="s">
        <v>29862</v>
      </c>
      <c r="AG33" s="33">
        <f>CHOOSE(MIN(D6L326C9,RUN_YEARS),B7L803C5,B7L803C14,B7L803C23,B7L803C32,B7L803C41)</f>
        <v>4847.9206823077429</v>
      </c>
      <c r="AH33" s="16" t="s">
        <v>29863</v>
      </c>
      <c r="AI33" s="33">
        <f>IF(D6L326C15=0,0,D6L326C11/D6L326C15)</f>
        <v>1.3297171845114031E-3</v>
      </c>
      <c r="AJ33" s="16" t="s">
        <v>29864</v>
      </c>
      <c r="AK33" s="33">
        <f>IF(D6L326C5=0,0,D6L326C11/D6L326C5)</f>
        <v>2.1609584511853928E-2</v>
      </c>
      <c r="AL33" s="16" t="s">
        <v>29865</v>
      </c>
      <c r="AM33" s="33">
        <f>D6L326C8*CHOOSE(MIN(D6L326C9,RUN_YEARS),B7L803C4,B7L803C13,B7L803C22,B7L803C31,B7L803C40)</f>
        <v>26.769106282972505</v>
      </c>
      <c r="AN33" s="16" t="s">
        <v>29866</v>
      </c>
      <c r="AO33" s="33">
        <f>D6L326C8-D6L326C18</f>
        <v>122.38608540700892</v>
      </c>
      <c r="AP33" s="16" t="s">
        <v>29867</v>
      </c>
      <c r="AQ33" s="33">
        <f>CHOOSE(MIN(D6L326C9,RUN_YEARS),B7L803C2,B7L803C11,B7L803C20,B7L803C29,B7L803C38)</f>
        <v>467.73338946742712</v>
      </c>
      <c r="AR33" s="16" t="s">
        <v>29868</v>
      </c>
      <c r="AS33" s="33">
        <f>IF(D6L326C20=0,0,D6L326C18/D6L326C20)</f>
        <v>5.7231548753559104E-2</v>
      </c>
      <c r="AT33" s="16" t="s">
        <v>29869</v>
      </c>
      <c r="AU33" s="33">
        <f>IF(D6L326C5=0,0,D6L326C18/D6L326C5)</f>
        <v>8.973575099756502E-2</v>
      </c>
      <c r="AV33" s="16" t="s">
        <v>29870</v>
      </c>
      <c r="AW33" s="33">
        <f>CHOOSE(MIN(D6L326C9,RUN_YEARS),B7L803C1,B7L803C10,B7L803C19,B7L803C28,B7L803C37)</f>
        <v>2138.4374190886806</v>
      </c>
      <c r="AX33" s="16" t="s">
        <v>29871</v>
      </c>
      <c r="AY33" s="33">
        <f>IF(D6L326C23=0,0,D6L326C19/D6L326C23)</f>
        <v>5.7231548753559104E-2</v>
      </c>
      <c r="AZ33" s="16" t="s">
        <v>29872</v>
      </c>
      <c r="BA33" s="33">
        <f>IF(D6L326C5=0,0,D6L326C19/D6L326C5)</f>
        <v>0.41026424900243497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11.97907456738989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10.302004127955305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5.1510020639776526</v>
      </c>
      <c r="R34" s="16" t="s">
        <v>29876</v>
      </c>
      <c r="S34" s="15">
        <f>D6L327C5-D6L327C7</f>
        <v>5.1510020639776526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4.9320797909839795</v>
      </c>
      <c r="X34" s="16" t="s">
        <v>29878</v>
      </c>
      <c r="Y34" s="33">
        <f>D6L327C7-D6L327C10</f>
        <v>0.21892227299367306</v>
      </c>
      <c r="Z34" s="16" t="s">
        <v>29879</v>
      </c>
      <c r="AA34" s="33">
        <f>CHOOSE(MIN(D6L327C9,RUN_YEARS),B7L803C7,B7L803C16,B7L803C25,B7L803C34,B7L803C43)</f>
        <v>289005</v>
      </c>
      <c r="AB34" s="16" t="s">
        <v>29880</v>
      </c>
      <c r="AC34" s="33">
        <f>IF(D6L327C12=0,0,D6L327C10/D6L327C12)</f>
        <v>1.7065724783252814E-5</v>
      </c>
      <c r="AD34" s="16" t="s">
        <v>29881</v>
      </c>
      <c r="AE34" s="33">
        <f>IF(D6L327C5=0,0,D6L327C10/D6L327C5)</f>
        <v>0.47874954520746016</v>
      </c>
      <c r="AF34" s="16" t="s">
        <v>29882</v>
      </c>
      <c r="AG34" s="33">
        <f>CHOOSE(MIN(D6L327C9,RUN_YEARS),B7L803C5,B7L803C14,B7L803C23,B7L803C32,B7L803C41)</f>
        <v>4933.9172697174381</v>
      </c>
      <c r="AH34" s="16" t="s">
        <v>29883</v>
      </c>
      <c r="AI34" s="33">
        <f>IF(D6L327C15=0,0,D6L327C11/D6L327C15)</f>
        <v>4.4370884436457235E-5</v>
      </c>
      <c r="AJ34" s="16" t="s">
        <v>29884</v>
      </c>
      <c r="AK34" s="33">
        <f>IF(D6L327C5=0,0,D6L327C11/D6L327C5)</f>
        <v>2.1250454792539845E-2</v>
      </c>
      <c r="AL34" s="16" t="s">
        <v>29885</v>
      </c>
      <c r="AM34" s="33">
        <f>D6L327C8*CHOOSE(MIN(D6L327C9,RUN_YEARS),B7L803C4,B7L803C13,B7L803C22,B7L803C31,B7L803C40)</f>
        <v>0.94881306698164858</v>
      </c>
      <c r="AN34" s="16" t="s">
        <v>29886</v>
      </c>
      <c r="AO34" s="33">
        <f>D6L327C8-D6L327C18</f>
        <v>4.2021889969960036</v>
      </c>
      <c r="AP34" s="16" t="s">
        <v>29887</v>
      </c>
      <c r="AQ34" s="33">
        <f>CHOOSE(MIN(D6L327C9,RUN_YEARS),B7L803C2,B7L803C11,B7L803C20,B7L803C29,B7L803C38)</f>
        <v>496.03145309651535</v>
      </c>
      <c r="AR34" s="16" t="s">
        <v>29888</v>
      </c>
      <c r="AS34" s="33">
        <f>IF(D6L327C20=0,0,D6L327C18/D6L327C20)</f>
        <v>1.9128082726581317E-3</v>
      </c>
      <c r="AT34" s="16" t="s">
        <v>29889</v>
      </c>
      <c r="AU34" s="33">
        <f>IF(D6L327C5=0,0,D6L327C18/D6L327C5)</f>
        <v>9.2099853115664071E-2</v>
      </c>
      <c r="AV34" s="16" t="s">
        <v>29890</v>
      </c>
      <c r="AW34" s="33">
        <f>CHOOSE(MIN(D6L327C9,RUN_YEARS),B7L803C1,B7L803C10,B7L803C19,B7L803C28,B7L803C37)</f>
        <v>2196.8688953631709</v>
      </c>
      <c r="AX34" s="16" t="s">
        <v>29891</v>
      </c>
      <c r="AY34" s="33">
        <f>IF(D6L327C23=0,0,D6L327C19/D6L327C23)</f>
        <v>1.9128082726581311E-3</v>
      </c>
      <c r="AZ34" s="16" t="s">
        <v>29892</v>
      </c>
      <c r="BA34" s="33">
        <f>IF(D6L327C5=0,0,D6L327C19/D6L327C5)</f>
        <v>0.4079001468843359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25626.706827156409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16208.524410732083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8104.2622053660416</v>
      </c>
      <c r="R35" s="16" t="s">
        <v>29896</v>
      </c>
      <c r="S35" s="15">
        <f>SUM(D6L301C8:D6L327C8)-2*SUM(D6L309C8,D6L311C8,D6L322C8,D6L324C8,D6L327C8)</f>
        <v>8104.2622053660416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7759.5422560539873</v>
      </c>
      <c r="X35" s="16" t="s">
        <v>29898</v>
      </c>
      <c r="Y35" s="33">
        <f>SUM(D6L301C11:D6L327C11)-2*SUM(D6L309C11,D6L311C11,D6L322C11,D6L324C11,D6L327C11)</f>
        <v>344.71994931205353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2.6916202589024125E-2</v>
      </c>
      <c r="AD35" s="16" t="s">
        <v>29900</v>
      </c>
      <c r="AE35" s="33">
        <f>IF(D6L328C5=0,0,D6L328C10/D6L328C5)</f>
        <v>0.47873218187068245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6.9982126731462563E-2</v>
      </c>
      <c r="AJ35" s="16" t="s">
        <v>29902</v>
      </c>
      <c r="AK35" s="33">
        <f>IF(D6L328C5=0,0,D6L328C11/D6L328C5)</f>
        <v>2.126781812931753E-2</v>
      </c>
      <c r="AL35" s="16" t="s">
        <v>29903</v>
      </c>
      <c r="AM35" s="33">
        <f>SUM(D6L301C18:D6L327C18)-2*SUM(D6L309C18,D6L311C18,D6L322C18,D6L324C18,D6L327C18)</f>
        <v>1490.4150164281562</v>
      </c>
      <c r="AN35" s="16" t="s">
        <v>29904</v>
      </c>
      <c r="AO35" s="33">
        <f>SUM(D6L301C19:D6L327C19)-2*SUM(D6L309C19,D6L311C19,D6L322C19,D6L324C19,D6L327C19)</f>
        <v>6613.8471889378852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3.0167770613462741</v>
      </c>
      <c r="AT35" s="16" t="s">
        <v>29906</v>
      </c>
      <c r="AU35" s="33">
        <f>IF(D6L328C5=0,0,D6L328C18/D6L328C5)</f>
        <v>9.1952541678705424E-2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3.0167770613462741</v>
      </c>
      <c r="AZ35" s="16" t="s">
        <v>29908</v>
      </c>
      <c r="BA35" s="33">
        <f>IF(D6L328C5=0,0,D6L328C19/D6L328C5)</f>
        <v>0.40804745832129458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224.9880451952931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112.49402259764655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56.247011298823274</v>
      </c>
      <c r="R36" s="16" t="s">
        <v>29913</v>
      </c>
      <c r="S36" s="15">
        <f>D6L329C5-D6L329C7</f>
        <v>56.247011298823274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53.816062210421023</v>
      </c>
      <c r="X36" s="16" t="s">
        <v>29915</v>
      </c>
      <c r="Y36" s="33">
        <f>D6L329C7-D6L329C10</f>
        <v>2.4309490884022509</v>
      </c>
      <c r="Z36" s="16" t="s">
        <v>29916</v>
      </c>
      <c r="AA36" s="33">
        <f>CHOOSE(MIN(D6L329C9,RUN_YEARS),B7L803C7,B7L803C16,B7L803C25,B7L803C34,B7L803C43)</f>
        <v>279039</v>
      </c>
      <c r="AB36" s="16" t="s">
        <v>29917</v>
      </c>
      <c r="AC36" s="33">
        <f>IF(D6L329C12=0,0,D6L329C10/D6L329C12)</f>
        <v>1.9286215263967051E-4</v>
      </c>
      <c r="AD36" s="16" t="s">
        <v>29918</v>
      </c>
      <c r="AE36" s="33">
        <f>IF(D6L329C5=0,0,D6L329C10/D6L329C5)</f>
        <v>0.47839041548814604</v>
      </c>
      <c r="AF36" s="16" t="s">
        <v>29919</v>
      </c>
      <c r="AG36" s="33">
        <f>CHOOSE(MIN(D6L329C9,RUN_YEARS),B7L803C5,B7L803C14,B7L803C23,B7L803C32,B7L803C41)</f>
        <v>4847.9206823077429</v>
      </c>
      <c r="AH36" s="16" t="s">
        <v>29920</v>
      </c>
      <c r="AI36" s="33">
        <f>IF(D6L329C15=0,0,D6L329C11/D6L329C15)</f>
        <v>5.0144159686314272E-4</v>
      </c>
      <c r="AJ36" s="16" t="s">
        <v>29921</v>
      </c>
      <c r="AK36" s="33">
        <f>IF(D6L329C5=0,0,D6L329C11/D6L329C5)</f>
        <v>2.1609584511853949E-2</v>
      </c>
      <c r="AL36" s="16" t="s">
        <v>29922</v>
      </c>
      <c r="AM36" s="33">
        <f>D6L329C8*CHOOSE(MIN(D6L329C9,RUN_YEARS),B7L803C4,B7L803C13,B7L803C22,B7L803C31,B7L803C40)</f>
        <v>10.094735600536863</v>
      </c>
      <c r="AN36" s="16" t="s">
        <v>29923</v>
      </c>
      <c r="AO36" s="33">
        <f>D6L329C8-D6L329C18</f>
        <v>46.15227569828641</v>
      </c>
      <c r="AP36" s="16" t="s">
        <v>29924</v>
      </c>
      <c r="AQ36" s="33">
        <f>CHOOSE(MIN(D6L329C9,RUN_YEARS),B7L803C2,B7L803C11,B7L803C20,B7L803C29,B7L803C38)</f>
        <v>467.73338946742712</v>
      </c>
      <c r="AR36" s="16" t="s">
        <v>29925</v>
      </c>
      <c r="AS36" s="33">
        <f>IF(D6L329C20=0,0,D6L329C18/D6L329C20)</f>
        <v>2.1582242849994052E-2</v>
      </c>
      <c r="AT36" s="16" t="s">
        <v>29926</v>
      </c>
      <c r="AU36" s="33">
        <f>IF(D6L329C5=0,0,D6L329C18/D6L329C5)</f>
        <v>8.973575099756502E-2</v>
      </c>
      <c r="AV36" s="16" t="s">
        <v>29927</v>
      </c>
      <c r="AW36" s="33">
        <f>CHOOSE(MIN(D6L329C9,RUN_YEARS),B7L803C1,B7L803C10,B7L803C19,B7L803C28,B7L803C37)</f>
        <v>2138.4374190886806</v>
      </c>
      <c r="AX36" s="16" t="s">
        <v>29928</v>
      </c>
      <c r="AY36" s="33">
        <f>IF(D6L329C23=0,0,D6L329C19/D6L329C23)</f>
        <v>2.1582242849994052E-2</v>
      </c>
      <c r="AZ36" s="16" t="s">
        <v>29929</v>
      </c>
      <c r="BA36" s="33">
        <f>IF(D6L329C5=0,0,D6L329C19/D6L329C5)</f>
        <v>0.41026424900243497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279039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4847.9206823077429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467.73338946742712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2138.4374190886806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297.62222700839976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148.81111350419988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74.40555675209994</v>
      </c>
      <c r="R38" s="16" t="s">
        <v>29953</v>
      </c>
      <c r="S38" s="15">
        <f>D6L331C5-D6L331C7</f>
        <v>74.40555675209994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71.189810418527841</v>
      </c>
      <c r="X38" s="16" t="s">
        <v>29955</v>
      </c>
      <c r="Y38" s="33">
        <f>D6L331C7-D6L331C10</f>
        <v>3.215746333572099</v>
      </c>
      <c r="Z38" s="16" t="s">
        <v>29956</v>
      </c>
      <c r="AA38" s="33">
        <f>CHOOSE(MIN(D6L331C9,RUN_YEARS),B7L803C7,B7L803C16,B7L803C25,B7L803C34,B7L803C43)</f>
        <v>279039</v>
      </c>
      <c r="AB38" s="16" t="s">
        <v>29957</v>
      </c>
      <c r="AC38" s="33">
        <f>IF(D6L331C12=0,0,D6L331C10/D6L331C12)</f>
        <v>2.5512494819192961E-4</v>
      </c>
      <c r="AD38" s="16" t="s">
        <v>29958</v>
      </c>
      <c r="AE38" s="33">
        <f>IF(D6L331C5=0,0,D6L331C10/D6L331C5)</f>
        <v>0.47839041548814604</v>
      </c>
      <c r="AF38" s="16" t="s">
        <v>29959</v>
      </c>
      <c r="AG38" s="33">
        <f>CHOOSE(MIN(D6L331C9,RUN_YEARS),B7L803C5,B7L803C14,B7L803C23,B7L803C32,B7L803C41)</f>
        <v>4847.9206823077429</v>
      </c>
      <c r="AH38" s="16" t="s">
        <v>29960</v>
      </c>
      <c r="AI38" s="33">
        <f>IF(D6L331C15=0,0,D6L331C11/D6L331C15)</f>
        <v>6.6332486529901633E-4</v>
      </c>
      <c r="AJ38" s="16" t="s">
        <v>29961</v>
      </c>
      <c r="AK38" s="33">
        <f>IF(D6L331C5=0,0,D6L331C11/D6L331C5)</f>
        <v>2.1609584511853956E-2</v>
      </c>
      <c r="AL38" s="16" t="s">
        <v>29962</v>
      </c>
      <c r="AM38" s="33">
        <f>D6L331C8*CHOOSE(MIN(D6L331C9,RUN_YEARS),B7L803C4,B7L803C13,B7L803C22,B7L803C31,B7L803C40)</f>
        <v>13.353677027083267</v>
      </c>
      <c r="AN38" s="16" t="s">
        <v>29963</v>
      </c>
      <c r="AO38" s="33">
        <f>D6L331C8-D6L331C18</f>
        <v>61.051879725016676</v>
      </c>
      <c r="AP38" s="16" t="s">
        <v>29964</v>
      </c>
      <c r="AQ38" s="33">
        <f>CHOOSE(MIN(D6L331C9,RUN_YEARS),B7L803C2,B7L803C11,B7L803C20,B7L803C29,B7L803C38)</f>
        <v>467.73338946742712</v>
      </c>
      <c r="AR38" s="16" t="s">
        <v>29965</v>
      </c>
      <c r="AS38" s="33">
        <f>IF(D6L331C20=0,0,D6L331C18/D6L331C20)</f>
        <v>2.8549762167477708E-2</v>
      </c>
      <c r="AT38" s="16" t="s">
        <v>29966</v>
      </c>
      <c r="AU38" s="33">
        <f>IF(D6L331C5=0,0,D6L331C18/D6L331C5)</f>
        <v>8.973575099756502E-2</v>
      </c>
      <c r="AV38" s="16" t="s">
        <v>29967</v>
      </c>
      <c r="AW38" s="33">
        <f>CHOOSE(MIN(D6L331C9,RUN_YEARS),B7L803C1,B7L803C10,B7L803C19,B7L803C28,B7L803C37)</f>
        <v>2138.4374190886806</v>
      </c>
      <c r="AX38" s="16" t="s">
        <v>29968</v>
      </c>
      <c r="AY38" s="33">
        <f>IF(D6L331C23=0,0,D6L331C19/D6L331C23)</f>
        <v>2.8549762167477705E-2</v>
      </c>
      <c r="AZ38" s="16" t="s">
        <v>29969</v>
      </c>
      <c r="BA38" s="33">
        <f>IF(D6L331C5=0,0,D6L331C19/D6L331C5)</f>
        <v>0.41026424900243497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279039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4847.9206823077429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467.73338946742712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2138.4374190886806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8530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8530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3412</v>
      </c>
      <c r="R40" s="16" t="s">
        <v>29994</v>
      </c>
      <c r="S40" s="15">
        <f>D6L333C5-D6L333C7</f>
        <v>5118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3264.5361952911085</v>
      </c>
      <c r="X40" s="16" t="s">
        <v>29996</v>
      </c>
      <c r="Y40" s="33">
        <f>D6L333C7-D6L333C10</f>
        <v>147.46380470889153</v>
      </c>
      <c r="Z40" s="16" t="s">
        <v>29997</v>
      </c>
      <c r="AA40" s="33">
        <f>CHOOSE(MIN(D6L333C9,RUN_YEARS),B7L803C7,B7L803C16,B7L803C25,B7L803C34,B7L803C43)</f>
        <v>279039</v>
      </c>
      <c r="AB40" s="16" t="s">
        <v>29998</v>
      </c>
      <c r="AC40" s="33">
        <f>IF(D6L333C12=0,0,D6L333C10/D6L333C12)</f>
        <v>1.1699211204495101E-2</v>
      </c>
      <c r="AD40" s="16" t="s">
        <v>29999</v>
      </c>
      <c r="AE40" s="33">
        <f>IF(D6L333C5=0,0,D6L333C10/D6L333C5)</f>
        <v>0.38271233239051683</v>
      </c>
      <c r="AF40" s="16" t="s">
        <v>30000</v>
      </c>
      <c r="AG40" s="33">
        <f>CHOOSE(MIN(D6L333C9,RUN_YEARS),B7L803C5,B7L803C14,B7L803C23,B7L803C32,B7L803C41)</f>
        <v>4847.9206823077429</v>
      </c>
      <c r="AH40" s="16" t="s">
        <v>30001</v>
      </c>
      <c r="AI40" s="33">
        <f>IF(D6L333C15=0,0,D6L333C11/D6L333C15)</f>
        <v>3.0417949131687261E-2</v>
      </c>
      <c r="AJ40" s="16" t="s">
        <v>30002</v>
      </c>
      <c r="AK40" s="33">
        <f>IF(D6L333C5=0,0,D6L333C11/D6L333C5)</f>
        <v>1.7287667609483179E-2</v>
      </c>
      <c r="AL40" s="16" t="s">
        <v>30003</v>
      </c>
      <c r="AM40" s="33">
        <f>D6L333C8*CHOOSE(MIN(D6L333C9,RUN_YEARS),B7L803C4,B7L803C13,B7L803C22,B7L803C31,B7L803C40)</f>
        <v>918.53514721107558</v>
      </c>
      <c r="AN40" s="16" t="s">
        <v>30004</v>
      </c>
      <c r="AO40" s="33">
        <f>D6L333C8-D6L333C18</f>
        <v>4199.464852788924</v>
      </c>
      <c r="AP40" s="16" t="s">
        <v>30005</v>
      </c>
      <c r="AQ40" s="33">
        <f>CHOOSE(MIN(D6L333C9,RUN_YEARS),B7L803C2,B7L803C11,B7L803C20,B7L803C29,B7L803C38)</f>
        <v>467.73338946742712</v>
      </c>
      <c r="AR40" s="16" t="s">
        <v>30006</v>
      </c>
      <c r="AS40" s="33">
        <f>IF(D6L333C20=0,0,D6L333C18/D6L333C20)</f>
        <v>1.963800677682948</v>
      </c>
      <c r="AT40" s="16" t="s">
        <v>30007</v>
      </c>
      <c r="AU40" s="33">
        <f>IF(D6L333C5=0,0,D6L333C18/D6L333C5)</f>
        <v>0.10768290119707803</v>
      </c>
      <c r="AV40" s="16" t="s">
        <v>30008</v>
      </c>
      <c r="AW40" s="33">
        <f>CHOOSE(MIN(D6L333C9,RUN_YEARS),B7L803C1,B7L803C10,B7L803C19,B7L803C28,B7L803C37)</f>
        <v>2138.4374190886806</v>
      </c>
      <c r="AX40" s="16" t="s">
        <v>30009</v>
      </c>
      <c r="AY40" s="33">
        <f>IF(D6L333C23=0,0,D6L333C19/D6L333C23)</f>
        <v>1.9638006776829473</v>
      </c>
      <c r="AZ40" s="16" t="s">
        <v>30010</v>
      </c>
      <c r="BA40" s="33">
        <f>IF(D6L333C5=0,0,D6L333C19/D6L333C5)</f>
        <v>0.4923170988029219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279039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4847.9206823077429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0.17947150199513004</v>
      </c>
      <c r="AN41" s="16" t="s">
        <v>30023</v>
      </c>
      <c r="AO41" s="33">
        <f>D6L334C8-D6L334C18</f>
        <v>0.82052849800486993</v>
      </c>
      <c r="AP41" s="16" t="s">
        <v>30024</v>
      </c>
      <c r="AQ41" s="33">
        <f>CHOOSE(MIN(D6L334C9,RUN_YEARS),B7L803C2,B7L803C11,B7L803C20,B7L803C29,B7L803C38)</f>
        <v>467.73338946742712</v>
      </c>
      <c r="AR41" s="16" t="s">
        <v>30025</v>
      </c>
      <c r="AS41" s="33">
        <f>IF(D6L334C20=0,0,D6L334C18/D6L334C20)</f>
        <v>3.8370470451015004E-4</v>
      </c>
      <c r="AT41" s="16" t="s">
        <v>30026</v>
      </c>
      <c r="AU41" s="33">
        <f>IF(D6L334C5=0,0,D6L334C18/D6L334C5)</f>
        <v>0.17947150199513004</v>
      </c>
      <c r="AV41" s="16" t="s">
        <v>30027</v>
      </c>
      <c r="AW41" s="33">
        <f>CHOOSE(MIN(D6L334C9,RUN_YEARS),B7L803C1,B7L803C10,B7L803C19,B7L803C28,B7L803C37)</f>
        <v>2138.4374190886806</v>
      </c>
      <c r="AX41" s="16" t="s">
        <v>30028</v>
      </c>
      <c r="AY41" s="33">
        <f>IF(D6L334C23=0,0,D6L334C19/D6L334C23)</f>
        <v>3.8370470451014999E-4</v>
      </c>
      <c r="AZ41" s="16" t="s">
        <v>30029</v>
      </c>
      <c r="BA41" s="33">
        <f>IF(D6L334C5=0,0,D6L334C19/D6L334C5)</f>
        <v>0.82052849800486993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9751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9751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9751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9329.5698828498244</v>
      </c>
      <c r="X42" s="16" t="s">
        <v>30036</v>
      </c>
      <c r="Y42" s="33">
        <f>D6L335C7-D6L335C10</f>
        <v>421.43011715017565</v>
      </c>
      <c r="Z42" s="16" t="s">
        <v>30037</v>
      </c>
      <c r="AA42" s="33">
        <f>CHOOSE(MIN(D6L335C9,RUN_YEARS),B7L803C7,B7L803C16,B7L803C25,B7L803C34,B7L803C43)</f>
        <v>279039</v>
      </c>
      <c r="AB42" s="16" t="s">
        <v>30038</v>
      </c>
      <c r="AC42" s="33">
        <f>IF(D6L335C12=0,0,D6L335C10/D6L335C12)</f>
        <v>3.3434644916480578E-2</v>
      </c>
      <c r="AD42" s="16" t="s">
        <v>30039</v>
      </c>
      <c r="AE42" s="33">
        <f>IF(D6L335C5=0,0,D6L335C10/D6L335C5)</f>
        <v>0.95678083097629207</v>
      </c>
      <c r="AF42" s="16" t="s">
        <v>30040</v>
      </c>
      <c r="AG42" s="33">
        <f>CHOOSE(MIN(D6L335C9,RUN_YEARS),B7L803C5,B7L803C14,B7L803C23,B7L803C32,B7L803C41)</f>
        <v>4847.9206823077429</v>
      </c>
      <c r="AH42" s="16" t="s">
        <v>30041</v>
      </c>
      <c r="AI42" s="33">
        <f>IF(D6L335C15=0,0,D6L335C11/D6L335C15)</f>
        <v>8.6930076782849378E-2</v>
      </c>
      <c r="AJ42" s="16" t="s">
        <v>30042</v>
      </c>
      <c r="AK42" s="33">
        <f>IF(D6L335C5=0,0,D6L335C11/D6L335C5)</f>
        <v>4.3219169023707892E-2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467.73338946742712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2138.4374190886806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26269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26269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26269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279039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4847.9206823077429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4714.5368859100709</v>
      </c>
      <c r="AN43" s="16" t="s">
        <v>30064</v>
      </c>
      <c r="AO43" s="33">
        <f>D6L336C8-D6L336C18</f>
        <v>21554.463114089929</v>
      </c>
      <c r="AP43" s="16" t="s">
        <v>30065</v>
      </c>
      <c r="AQ43" s="33">
        <f>CHOOSE(MIN(D6L336C9,RUN_YEARS),B7L803C2,B7L803C11,B7L803C20,B7L803C29,B7L803C38)</f>
        <v>467.73338946742712</v>
      </c>
      <c r="AR43" s="16" t="s">
        <v>30066</v>
      </c>
      <c r="AS43" s="33">
        <f>IF(D6L336C20=0,0,D6L336C18/D6L336C20)</f>
        <v>10.079538882777131</v>
      </c>
      <c r="AT43" s="16" t="s">
        <v>30067</v>
      </c>
      <c r="AU43" s="33">
        <f>IF(D6L336C5=0,0,D6L336C18/D6L336C5)</f>
        <v>0.17947150199513004</v>
      </c>
      <c r="AV43" s="16" t="s">
        <v>30068</v>
      </c>
      <c r="AW43" s="33">
        <f>CHOOSE(MIN(D6L336C9,RUN_YEARS),B7L803C1,B7L803C10,B7L803C19,B7L803C28,B7L803C37)</f>
        <v>2138.4374190886806</v>
      </c>
      <c r="AX43" s="16" t="s">
        <v>30069</v>
      </c>
      <c r="AY43" s="33">
        <f>IF(D6L336C23=0,0,D6L336C19/D6L336C23)</f>
        <v>10.079538882777131</v>
      </c>
      <c r="AZ43" s="16" t="s">
        <v>30070</v>
      </c>
      <c r="BA43" s="33">
        <f>IF(D6L336C5=0,0,D6L336C19/D6L336C5)</f>
        <v>0.82052849800486993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45073.610272203689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44812.305136101844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13293.652568050922</v>
      </c>
      <c r="R44" s="16" t="s">
        <v>30074</v>
      </c>
      <c r="S44" s="15">
        <f>SUM(D6L329C8:D6L336C8)</f>
        <v>31518.652568050922</v>
      </c>
      <c r="U44" s="21" t="str">
        <f>NULL_VALUE</f>
        <v>n/a</v>
      </c>
      <c r="V44" s="16" t="s">
        <v>30075</v>
      </c>
      <c r="W44" s="33">
        <f>SUM(D6L329C10:D6L336C10)</f>
        <v>12719.111950769882</v>
      </c>
      <c r="X44" s="16" t="s">
        <v>30076</v>
      </c>
      <c r="Y44" s="33">
        <f>SUM(D6L329C11:D6L336C11)</f>
        <v>574.54061728104148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4.5581843221807278E-2</v>
      </c>
      <c r="AD44" s="16" t="s">
        <v>30078</v>
      </c>
      <c r="AE44" s="33">
        <f>IF(D6L337C5=0,0,D6L337C10/D6L337C5)</f>
        <v>0.28383078960432828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0.11851279237669879</v>
      </c>
      <c r="AJ44" s="16" t="s">
        <v>30080</v>
      </c>
      <c r="AK44" s="33">
        <f>IF(D6L337C5=0,0,D6L337C11/D6L337C5)</f>
        <v>1.2821045816234481E-2</v>
      </c>
      <c r="AL44" s="16" t="s">
        <v>30081</v>
      </c>
      <c r="AM44" s="33">
        <f>SUM(D6L329C18:D6L336C18)</f>
        <v>5656.6999172507622</v>
      </c>
      <c r="AN44" s="16" t="s">
        <v>30082</v>
      </c>
      <c r="AO44" s="33">
        <f>SUM(D6L329C19:D6L336C19)</f>
        <v>25861.952650800162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12.093855270182061</v>
      </c>
      <c r="AT44" s="16" t="s">
        <v>30084</v>
      </c>
      <c r="AU44" s="33">
        <f>IF(D6L337C5=0,0,D6L337C18/D6L337C5)</f>
        <v>0.12623095152258954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12.093855270182059</v>
      </c>
      <c r="AZ44" s="16" t="s">
        <v>30086</v>
      </c>
      <c r="BA44" s="33">
        <f>IF(D6L337C5=0,0,D6L337C19/D6L337C5)</f>
        <v>0.57711721305684782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884.16567031962859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442.08283515981429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221.04141757990715</v>
      </c>
      <c r="R45" s="16" t="s">
        <v>30091</v>
      </c>
      <c r="S45" s="15">
        <f>D6L338C5-D6L338C7</f>
        <v>221.04141757990715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211.48819119228114</v>
      </c>
      <c r="X45" s="16" t="s">
        <v>30093</v>
      </c>
      <c r="Y45" s="33">
        <f>D6L338C7-D6L338C10</f>
        <v>9.5532263876260117</v>
      </c>
      <c r="Z45" s="16" t="s">
        <v>30094</v>
      </c>
      <c r="AA45" s="33">
        <f>CHOOSE(MIN(D6L338C9,RUN_YEARS),B7L803C7,B7L803C16,B7L803C25,B7L803C34,B7L803C43)</f>
        <v>279039</v>
      </c>
      <c r="AB45" s="16" t="s">
        <v>30095</v>
      </c>
      <c r="AC45" s="33">
        <f>IF(D6L338C12=0,0,D6L338C10/D6L338C12)</f>
        <v>7.5791624537172627E-4</v>
      </c>
      <c r="AD45" s="16" t="s">
        <v>30096</v>
      </c>
      <c r="AE45" s="33">
        <f>IF(D6L338C5=0,0,D6L338C10/D6L338C5)</f>
        <v>0.47839041548814604</v>
      </c>
      <c r="AF45" s="16" t="s">
        <v>30097</v>
      </c>
      <c r="AG45" s="33">
        <f>CHOOSE(MIN(D6L338C9,RUN_YEARS),B7L803C5,B7L803C14,B7L803C23,B7L803C32,B7L803C41)</f>
        <v>4847.9206823077429</v>
      </c>
      <c r="AH45" s="16" t="s">
        <v>30098</v>
      </c>
      <c r="AI45" s="33">
        <f>IF(D6L338C15=0,0,D6L338C11/D6L338C15)</f>
        <v>1.970582237966487E-3</v>
      </c>
      <c r="AJ45" s="16" t="s">
        <v>30099</v>
      </c>
      <c r="AK45" s="33">
        <f>IF(D6L338C5=0,0,D6L338C11/D6L338C5)</f>
        <v>2.1609584511853963E-2</v>
      </c>
      <c r="AL45" s="16" t="s">
        <v>30100</v>
      </c>
      <c r="AM45" s="33">
        <f>D6L338C8*CHOOSE(MIN(D6L338C9,RUN_YEARS),B7L803C4,B7L803C13,B7L803C22,B7L803C31,B7L803C40)</f>
        <v>39.670635216198676</v>
      </c>
      <c r="AN45" s="16" t="s">
        <v>30101</v>
      </c>
      <c r="AO45" s="33">
        <f>D6L338C8-D6L338C18</f>
        <v>181.37078236370849</v>
      </c>
      <c r="AP45" s="16" t="s">
        <v>30102</v>
      </c>
      <c r="AQ45" s="33">
        <f>CHOOSE(MIN(D6L338C9,RUN_YEARS),B7L803C2,B7L803C11,B7L803C20,B7L803C29,B7L803C38)</f>
        <v>467.73338946742712</v>
      </c>
      <c r="AR45" s="16" t="s">
        <v>30103</v>
      </c>
      <c r="AS45" s="33">
        <f>IF(D6L338C20=0,0,D6L338C18/D6L338C20)</f>
        <v>8.4814631817002953E-2</v>
      </c>
      <c r="AT45" s="16" t="s">
        <v>30104</v>
      </c>
      <c r="AU45" s="33">
        <f>IF(D6L338C5=0,0,D6L338C18/D6L338C5)</f>
        <v>8.973575099756502E-2</v>
      </c>
      <c r="AV45" s="16" t="s">
        <v>30105</v>
      </c>
      <c r="AW45" s="33">
        <f>CHOOSE(MIN(D6L338C9,RUN_YEARS),B7L803C1,B7L803C10,B7L803C19,B7L803C28,B7L803C37)</f>
        <v>2138.4374190886806</v>
      </c>
      <c r="AX45" s="16" t="s">
        <v>30106</v>
      </c>
      <c r="AY45" s="33">
        <f>IF(D6L338C23=0,0,D6L338C19/D6L338C23)</f>
        <v>8.4814631817002953E-2</v>
      </c>
      <c r="AZ45" s="16" t="s">
        <v>30107</v>
      </c>
      <c r="BA45" s="33">
        <f>IF(D6L338C5=0,0,D6L338C19/D6L338C5)</f>
        <v>0.41026424900243502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25433.523113550091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25433.523113550091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10173.409245420036</v>
      </c>
      <c r="R46" s="16" t="s">
        <v>30111</v>
      </c>
      <c r="S46" s="15">
        <f>D6L339C5-D6L339C7</f>
        <v>15260.113868130054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9733.7229516948755</v>
      </c>
      <c r="X46" s="16" t="s">
        <v>30113</v>
      </c>
      <c r="Y46" s="33">
        <f>D6L339C7-D6L339C10</f>
        <v>439.68629372516079</v>
      </c>
      <c r="Z46" s="16" t="s">
        <v>30114</v>
      </c>
      <c r="AA46" s="33">
        <f>CHOOSE(MIN(D6L339C9,RUN_YEARS),B7L803C7,B7L803C16,B7L803C25,B7L803C34,B7L803C43)</f>
        <v>279039</v>
      </c>
      <c r="AB46" s="16" t="s">
        <v>30115</v>
      </c>
      <c r="AC46" s="33">
        <f>IF(D6L339C12=0,0,D6L339C10/D6L339C12)</f>
        <v>3.4883019763168863E-2</v>
      </c>
      <c r="AD46" s="16" t="s">
        <v>30116</v>
      </c>
      <c r="AE46" s="33">
        <f>IF(D6L339C5=0,0,D6L339C10/D6L339C5)</f>
        <v>0.38271233239051683</v>
      </c>
      <c r="AF46" s="16" t="s">
        <v>30117</v>
      </c>
      <c r="AG46" s="33">
        <f>CHOOSE(MIN(D6L339C9,RUN_YEARS),B7L803C5,B7L803C14,B7L803C23,B7L803C32,B7L803C41)</f>
        <v>4847.9206823077429</v>
      </c>
      <c r="AH46" s="16" t="s">
        <v>30118</v>
      </c>
      <c r="AI46" s="33">
        <f>IF(D6L339C15=0,0,D6L339C11/D6L339C15)</f>
        <v>9.0695851384238843E-2</v>
      </c>
      <c r="AJ46" s="16" t="s">
        <v>30119</v>
      </c>
      <c r="AK46" s="33">
        <f>IF(D6L339C5=0,0,D6L339C11/D6L339C5)</f>
        <v>1.7287667609483144E-2</v>
      </c>
      <c r="AL46" s="16" t="s">
        <v>30120</v>
      </c>
      <c r="AM46" s="33">
        <f>D6L339C8*CHOOSE(MIN(D6L339C9,RUN_YEARS),B7L803C4,B7L803C13,B7L803C22,B7L803C31,B7L803C40)</f>
        <v>2738.7555565300145</v>
      </c>
      <c r="AN46" s="16" t="s">
        <v>30121</v>
      </c>
      <c r="AO46" s="33">
        <f>D6L339C8-D6L339C18</f>
        <v>12521.358311600041</v>
      </c>
      <c r="AP46" s="16" t="s">
        <v>30122</v>
      </c>
      <c r="AQ46" s="33">
        <f>CHOOSE(MIN(D6L339C9,RUN_YEARS),B7L803C2,B7L803C11,B7L803C20,B7L803C29,B7L803C38)</f>
        <v>467.73338946742712</v>
      </c>
      <c r="AR46" s="16" t="s">
        <v>30123</v>
      </c>
      <c r="AS46" s="33">
        <f>IF(D6L339C20=0,0,D6L339C18/D6L339C20)</f>
        <v>5.8553774825620843</v>
      </c>
      <c r="AT46" s="16" t="s">
        <v>30124</v>
      </c>
      <c r="AU46" s="33">
        <f>IF(D6L339C5=0,0,D6L339C18/D6L339C5)</f>
        <v>0.10768290119707802</v>
      </c>
      <c r="AV46" s="16" t="s">
        <v>30125</v>
      </c>
      <c r="AW46" s="33">
        <f>CHOOSE(MIN(D6L339C9,RUN_YEARS),B7L803C1,B7L803C10,B7L803C19,B7L803C28,B7L803C37)</f>
        <v>2138.4374190886806</v>
      </c>
      <c r="AX46" s="16" t="s">
        <v>30126</v>
      </c>
      <c r="AY46" s="33">
        <f>IF(D6L339C23=0,0,D6L339C19/D6L339C23)</f>
        <v>5.8553774825620852</v>
      </c>
      <c r="AZ46" s="16" t="s">
        <v>30127</v>
      </c>
      <c r="BA46" s="33">
        <f>IF(D6L339C5=0,0,D6L339C19/D6L339C5)</f>
        <v>0.49231709880292202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26317.688783869718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25875.605948709905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10394.450662999943</v>
      </c>
      <c r="R47" s="16" t="s">
        <v>30131</v>
      </c>
      <c r="S47" s="15">
        <f>SUM(D6L338C8:D6L339C8)</f>
        <v>15481.155285709961</v>
      </c>
      <c r="U47" s="21" t="str">
        <f>NULL_VALUE</f>
        <v>n/a</v>
      </c>
      <c r="V47" s="16" t="s">
        <v>30132</v>
      </c>
      <c r="W47" s="33">
        <f>SUM(D6L338C10:D6L339C10)</f>
        <v>9945.2111428871558</v>
      </c>
      <c r="X47" s="16" t="s">
        <v>30133</v>
      </c>
      <c r="Y47" s="33">
        <f>SUM(D6L338C11:D6L339C11)</f>
        <v>449.23952011278681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3.564093600854059E-2</v>
      </c>
      <c r="AD47" s="16" t="s">
        <v>30135</v>
      </c>
      <c r="AE47" s="33">
        <f>IF(D6L340C5=0,0,D6L340C10/D6L340C5)</f>
        <v>0.38434698544259599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9.2666433622205335E-2</v>
      </c>
      <c r="AJ47" s="16" t="s">
        <v>30137</v>
      </c>
      <c r="AK47" s="33">
        <f>IF(D6L340C5=0,0,D6L340C11/D6L340C5)</f>
        <v>1.7361507243666491E-2</v>
      </c>
      <c r="AL47" s="16" t="s">
        <v>30138</v>
      </c>
      <c r="AM47" s="33">
        <f>SUM(D6L338C18:D6L339C18)</f>
        <v>2778.4261917462131</v>
      </c>
      <c r="AN47" s="16" t="s">
        <v>30139</v>
      </c>
      <c r="AO47" s="33">
        <f>SUM(D6L338C19:D6L339C19)</f>
        <v>12702.72909396375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5.9401921143790872</v>
      </c>
      <c r="AT47" s="16" t="s">
        <v>30141</v>
      </c>
      <c r="AU47" s="33">
        <f>IF(D6L340C5=0,0,D6L340C18/D6L340C5)</f>
        <v>0.10737627544852679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5.9401921143790881</v>
      </c>
      <c r="AZ47" s="16" t="s">
        <v>30143</v>
      </c>
      <c r="BA47" s="33">
        <f>IF(D6L340C5=0,0,D6L340C19/D6L340C5)</f>
        <v>0.49091523186521074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97018.005883229809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86896.435495543832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31792.365436416905</v>
      </c>
      <c r="R48" s="16" t="s">
        <v>30148</v>
      </c>
      <c r="S48" s="15">
        <f>SUM(D6L328C8,D6L337C8,D6L340C8)</f>
        <v>55104.070059126927</v>
      </c>
      <c r="U48" s="21" t="str">
        <f>NULL_VALUE</f>
        <v>n/a</v>
      </c>
      <c r="V48" s="16" t="s">
        <v>30149</v>
      </c>
      <c r="W48" s="33">
        <f>SUM(D6L328C10,D6L337C10,D6L340C10)</f>
        <v>30423.865349711028</v>
      </c>
      <c r="X48" s="16" t="s">
        <v>30150</v>
      </c>
      <c r="Y48" s="33">
        <f>SUM(D6L328C11,D6L337C11,D6L340C11)</f>
        <v>1368.5000867058818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0.10813898181937198</v>
      </c>
      <c r="AD48" s="16" t="s">
        <v>30152</v>
      </c>
      <c r="AE48" s="33">
        <f>IF(D6L341C5=0,0,D6L341C10/D6L341C5)</f>
        <v>0.35011637906909548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0.28116135273036669</v>
      </c>
      <c r="AJ48" s="16" t="s">
        <v>30154</v>
      </c>
      <c r="AK48" s="33">
        <f>IF(D6L341C5=0,0,D6L341C11/D6L341C5)</f>
        <v>1.5748633173521372E-2</v>
      </c>
      <c r="AL48" s="16" t="s">
        <v>30155</v>
      </c>
      <c r="AM48" s="33">
        <f>SUM(D6L328C18,D6L337C18,D6L340C18)</f>
        <v>9925.5411254251321</v>
      </c>
      <c r="AN48" s="16" t="s">
        <v>30156</v>
      </c>
      <c r="AO48" s="33">
        <f>SUM(D6L328C19,D6L337C19,D6L340C19)</f>
        <v>45178.528933701797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21.050824445907423</v>
      </c>
      <c r="AT48" s="16" t="s">
        <v>30158</v>
      </c>
      <c r="AU48" s="33">
        <f>IF(D6L341C5=0,0,D6L341C18/D6L341C5)</f>
        <v>0.11422264985695676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21.05082444590742</v>
      </c>
      <c r="AZ48" s="16" t="s">
        <v>30160</v>
      </c>
      <c r="BA48" s="33">
        <f>IF(D6L341C5=0,0,D6L341C19/D6L341C5)</f>
        <v>0.51991233790042646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14004.24834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12043.6535724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6021.8267862000002</v>
      </c>
      <c r="R8" s="16" t="s">
        <v>30170</v>
      </c>
      <c r="S8" s="15">
        <f>D6L401C5-D6L401C7</f>
        <v>6021.8267862000002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5623.0618824414032</v>
      </c>
      <c r="X8" s="16" t="s">
        <v>30172</v>
      </c>
      <c r="Y8" s="33">
        <f>D6L401C7-D6L401C10</f>
        <v>398.76490375859703</v>
      </c>
      <c r="Z8" s="16" t="s">
        <v>30173</v>
      </c>
      <c r="AA8" s="33">
        <f>CHOOSE(MIN(D6L401C9,RUN_YEARS),B7L804C7,B7L804C16,B7L804C25,B7L804C34,B7L804C43)</f>
        <v>387162.66666666669</v>
      </c>
      <c r="AB8" s="16" t="s">
        <v>30174</v>
      </c>
      <c r="AC8" s="33">
        <f>IF(D6L401C12=0,0,D6L401C10/D6L401C12)</f>
        <v>1.452377092774459E-2</v>
      </c>
      <c r="AD8" s="16" t="s">
        <v>30175</v>
      </c>
      <c r="AE8" s="33">
        <f>IF(D6L401C5=0,0,D6L401C10/D6L401C5)</f>
        <v>0.46689003869453438</v>
      </c>
      <c r="AF8" s="16" t="s">
        <v>30176</v>
      </c>
      <c r="AG8" s="33">
        <f>CHOOSE(MIN(D6L401C9,RUN_YEARS),B7L804C5,B7L804C14,B7L804C23,B7L804C32,B7L804C41)</f>
        <v>10560.006598372222</v>
      </c>
      <c r="AH8" s="16" t="s">
        <v>30177</v>
      </c>
      <c r="AI8" s="33">
        <f>IF(D6L401C15=0,0,D6L401C11/D6L401C15)</f>
        <v>3.776180441213596E-2</v>
      </c>
      <c r="AJ8" s="16" t="s">
        <v>30178</v>
      </c>
      <c r="AK8" s="33">
        <f>IF(D6L401C5=0,0,D6L401C11/D6L401C5)</f>
        <v>3.3109961305465639E-2</v>
      </c>
      <c r="AL8" s="16" t="s">
        <v>30179</v>
      </c>
      <c r="AM8" s="33">
        <f>D6L401C8*CHOOSE(MIN(D6L401C9,RUN_YEARS),B7L804C4,B7L804C13,B7L804C22,B7L804C31,B7L804C40)</f>
        <v>687.77689248472939</v>
      </c>
      <c r="AN8" s="16" t="s">
        <v>30180</v>
      </c>
      <c r="AO8" s="33">
        <f>D6L401C8-D6L401C18</f>
        <v>5334.0498937152706</v>
      </c>
      <c r="AP8" s="16" t="s">
        <v>30181</v>
      </c>
      <c r="AQ8" s="33">
        <f>CHOOSE(MIN(D6L401C9,RUN_YEARS),B7L804C2,B7L804C11,B7L804C20,B7L804C29,B7L804C38)</f>
        <v>664.50359035791246</v>
      </c>
      <c r="AR8" s="16" t="s">
        <v>30182</v>
      </c>
      <c r="AS8" s="33">
        <f>IF(D6L401C20=0,0,D6L401C18/D6L401C20)</f>
        <v>1.0350235912409165</v>
      </c>
      <c r="AT8" s="16" t="s">
        <v>30183</v>
      </c>
      <c r="AU8" s="33">
        <f>IF(D6L401C5=0,0,D6L401C18/D6L401C5)</f>
        <v>5.7106997336828294E-2</v>
      </c>
      <c r="AV8" s="16" t="s">
        <v>30184</v>
      </c>
      <c r="AW8" s="33">
        <f>CHOOSE(MIN(D6L401C9,RUN_YEARS),B7L804C1,B7L804C10,B7L804C19,B7L804C28,B7L804C37)</f>
        <v>5153.5539275197971</v>
      </c>
      <c r="AX8" s="16" t="s">
        <v>30185</v>
      </c>
      <c r="AY8" s="33">
        <f>IF(D6L401C23=0,0,D6L401C19/D6L401C23)</f>
        <v>1.0350235912409165</v>
      </c>
      <c r="AZ8" s="16" t="s">
        <v>30186</v>
      </c>
      <c r="BA8" s="33">
        <f>IF(D6L401C5=0,0,D6L401C19/D6L401C5)</f>
        <v>0.44289300266317166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36.411636613659432</v>
      </c>
      <c r="J9" s="16" t="s">
        <v>30207</v>
      </c>
      <c r="K9" s="21">
        <f>IF(FLOW_THRU_100PCT="Y",1,INDEX(VariabilityMatrix,D6L402C1,D6L402C9))</f>
        <v>0.50242991238089707</v>
      </c>
      <c r="L9" s="16" t="s">
        <v>30187</v>
      </c>
      <c r="M9" s="15">
        <f>IF(D6L402C2&lt;&gt;0,D6L402C2*D6L402C4,D6L402C3*D6L402C4)</f>
        <v>18.294295393445971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9.1471476967229854</v>
      </c>
      <c r="R9" s="16" t="s">
        <v>30189</v>
      </c>
      <c r="S9" s="15">
        <f>D6L402C5-D6L402C7</f>
        <v>9.1471476967229854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8.5334632062887295</v>
      </c>
      <c r="X9" s="16" t="s">
        <v>30191</v>
      </c>
      <c r="Y9" s="33">
        <f>D6L402C7-D6L402C10</f>
        <v>0.61368449043425599</v>
      </c>
      <c r="Z9" s="16" t="s">
        <v>30192</v>
      </c>
      <c r="AA9" s="33">
        <f>CHOOSE(MIN(D6L402C9,RUN_YEARS),B7L804C7,B7L804C16,B7L804C25,B7L804C34,B7L804C43)</f>
        <v>333319</v>
      </c>
      <c r="AB9" s="16" t="s">
        <v>30193</v>
      </c>
      <c r="AC9" s="33">
        <f>IF(D6L402C12=0,0,D6L402C10/D6L402C12)</f>
        <v>2.5601490482956955E-5</v>
      </c>
      <c r="AD9" s="16" t="s">
        <v>30194</v>
      </c>
      <c r="AE9" s="33">
        <f>IF(D6L402C5=0,0,D6L402C10/D6L402C5)</f>
        <v>0.46645487146478942</v>
      </c>
      <c r="AF9" s="16" t="s">
        <v>30195</v>
      </c>
      <c r="AG9" s="33">
        <f>CHOOSE(MIN(D6L402C9,RUN_YEARS),B7L804C5,B7L804C14,B7L804C23,B7L804C32,B7L804C41)</f>
        <v>9219.482610904839</v>
      </c>
      <c r="AH9" s="16" t="s">
        <v>30196</v>
      </c>
      <c r="AI9" s="33">
        <f>IF(D6L402C15=0,0,D6L402C11/D6L402C15)</f>
        <v>6.6563875255688177E-5</v>
      </c>
      <c r="AJ9" s="16" t="s">
        <v>30197</v>
      </c>
      <c r="AK9" s="33">
        <f>IF(D6L402C5=0,0,D6L402C11/D6L402C5)</f>
        <v>3.3545128535210585E-2</v>
      </c>
      <c r="AL9" s="16" t="s">
        <v>30198</v>
      </c>
      <c r="AM9" s="33">
        <f>D6L402C8*CHOOSE(MIN(D6L402C9,RUN_YEARS),B7L804C4,B7L804C13,B7L804C22,B7L804C31,B7L804C40)</f>
        <v>1.0286698007096347</v>
      </c>
      <c r="AN9" s="16" t="s">
        <v>30199</v>
      </c>
      <c r="AO9" s="33">
        <f>D6L402C8-D6L402C18</f>
        <v>8.118477896013351</v>
      </c>
      <c r="AP9" s="16" t="s">
        <v>30200</v>
      </c>
      <c r="AQ9" s="33">
        <f>CHOOSE(MIN(D6L402C9,RUN_YEARS),B7L804C2,B7L804C11,B7L804C20,B7L804C29,B7L804C38)</f>
        <v>570.39847296018218</v>
      </c>
      <c r="AR9" s="16" t="s">
        <v>30201</v>
      </c>
      <c r="AS9" s="33">
        <f>IF(D6L402C20=0,0,D6L402C18/D6L402C20)</f>
        <v>1.8034231322029556E-3</v>
      </c>
      <c r="AT9" s="16" t="s">
        <v>30202</v>
      </c>
      <c r="AU9" s="33">
        <f>IF(D6L402C5=0,0,D6L402C18/D6L402C5)</f>
        <v>5.622899262237567E-2</v>
      </c>
      <c r="AV9" s="16" t="s">
        <v>30203</v>
      </c>
      <c r="AW9" s="33">
        <f>CHOOSE(MIN(D6L402C9,RUN_YEARS),B7L804C1,B7L804C10,B7L804C19,B7L804C28,B7L804C37)</f>
        <v>4501.704425902697</v>
      </c>
      <c r="AX9" s="16" t="s">
        <v>30204</v>
      </c>
      <c r="AY9" s="33">
        <f>IF(D6L402C23=0,0,D6L402C19/D6L402C23)</f>
        <v>1.8034231322029558E-3</v>
      </c>
      <c r="AZ9" s="16" t="s">
        <v>30205</v>
      </c>
      <c r="BA9" s="33">
        <f>IF(D6L402C5=0,0,D6L402C19/D6L402C5)</f>
        <v>0.44377100737762437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23.300922702998257</v>
      </c>
      <c r="J10" s="16" t="s">
        <v>30228</v>
      </c>
      <c r="K10" s="21">
        <f>IF(FLOW_THRU_100PCT="Y",1,INDEX(VariabilityMatrix,D6L403C1,D6L403C9))</f>
        <v>0.50242991238089707</v>
      </c>
      <c r="L10" s="16" t="s">
        <v>30208</v>
      </c>
      <c r="M10" s="15">
        <f>IF(D6L403C2&lt;&gt;0,D6L403C2*D6L403C4,D6L403C3*D6L403C4)</f>
        <v>11.70708055206147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5.8535402760307349</v>
      </c>
      <c r="R10" s="16" t="s">
        <v>30210</v>
      </c>
      <c r="S10" s="15">
        <f>D6L403C5-D6L403C7</f>
        <v>5.8535402760307349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5.460824754139769</v>
      </c>
      <c r="X10" s="16" t="s">
        <v>30212</v>
      </c>
      <c r="Y10" s="33">
        <f>D6L403C7-D6L403C10</f>
        <v>0.39271552189096592</v>
      </c>
      <c r="Z10" s="16" t="s">
        <v>30213</v>
      </c>
      <c r="AA10" s="33">
        <f>CHOOSE(MIN(D6L403C9,RUN_YEARS),B7L804C7,B7L804C16,B7L804C25,B7L804C34,B7L804C43)</f>
        <v>333319</v>
      </c>
      <c r="AB10" s="16" t="s">
        <v>30214</v>
      </c>
      <c r="AC10" s="33">
        <f>IF(D6L403C12=0,0,D6L403C10/D6L403C12)</f>
        <v>1.6383178739105089E-5</v>
      </c>
      <c r="AD10" s="16" t="s">
        <v>30215</v>
      </c>
      <c r="AE10" s="33">
        <f>IF(D6L403C5=0,0,D6L403C10/D6L403C5)</f>
        <v>0.46645487146478942</v>
      </c>
      <c r="AF10" s="16" t="s">
        <v>30216</v>
      </c>
      <c r="AG10" s="33">
        <f>CHOOSE(MIN(D6L403C9,RUN_YEARS),B7L804C5,B7L804C14,B7L804C23,B7L804C32,B7L804C41)</f>
        <v>9219.482610904839</v>
      </c>
      <c r="AH10" s="16" t="s">
        <v>30217</v>
      </c>
      <c r="AI10" s="33">
        <f>IF(D6L403C15=0,0,D6L403C11/D6L403C15)</f>
        <v>4.2596264721673263E-5</v>
      </c>
      <c r="AJ10" s="16" t="s">
        <v>30218</v>
      </c>
      <c r="AK10" s="33">
        <f>IF(D6L403C5=0,0,D6L403C11/D6L403C5)</f>
        <v>3.3545128535210571E-2</v>
      </c>
      <c r="AL10" s="16" t="s">
        <v>30219</v>
      </c>
      <c r="AM10" s="33">
        <f>D6L403C8*CHOOSE(MIN(D6L403C9,RUN_YEARS),B7L804C4,B7L804C13,B7L804C22,B7L804C31,B7L804C40)</f>
        <v>0.65827734599142207</v>
      </c>
      <c r="AN10" s="16" t="s">
        <v>30220</v>
      </c>
      <c r="AO10" s="33">
        <f>D6L403C8-D6L403C18</f>
        <v>5.1952629300393127</v>
      </c>
      <c r="AP10" s="16" t="s">
        <v>30221</v>
      </c>
      <c r="AQ10" s="33">
        <f>CHOOSE(MIN(D6L403C9,RUN_YEARS),B7L804C2,B7L804C11,B7L804C20,B7L804C29,B7L804C38)</f>
        <v>570.39847296018218</v>
      </c>
      <c r="AR10" s="16" t="s">
        <v>30222</v>
      </c>
      <c r="AS10" s="33">
        <f>IF(D6L403C20=0,0,D6L403C18/D6L403C20)</f>
        <v>1.1540657578818141E-3</v>
      </c>
      <c r="AT10" s="16" t="s">
        <v>30223</v>
      </c>
      <c r="AU10" s="33">
        <f>IF(D6L403C5=0,0,D6L403C18/D6L403C5)</f>
        <v>5.622899262237567E-2</v>
      </c>
      <c r="AV10" s="16" t="s">
        <v>30224</v>
      </c>
      <c r="AW10" s="33">
        <f>CHOOSE(MIN(D6L403C9,RUN_YEARS),B7L804C1,B7L804C10,B7L804C19,B7L804C28,B7L804C37)</f>
        <v>4501.704425902697</v>
      </c>
      <c r="AX10" s="16" t="s">
        <v>30225</v>
      </c>
      <c r="AY10" s="33">
        <f>IF(D6L403C23=0,0,D6L403C19/D6L403C23)</f>
        <v>1.1540657578818141E-3</v>
      </c>
      <c r="AZ10" s="16" t="s">
        <v>30226</v>
      </c>
      <c r="BA10" s="33">
        <f>IF(D6L403C5=0,0,D6L403C19/D6L403C5)</f>
        <v>0.44377100737762432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1.8632535073851075</v>
      </c>
      <c r="J11" s="16" t="s">
        <v>30249</v>
      </c>
      <c r="K11" s="21">
        <f>IF(FLOW_THRU_100PCT="Y",1,INDEX(VariabilityMatrix,D6L404C1,D6L404C9))</f>
        <v>0.50703557707360414</v>
      </c>
      <c r="L11" s="16" t="s">
        <v>30229</v>
      </c>
      <c r="M11" s="15">
        <f>IF(D6L404C2&lt;&gt;0,D6L404C2*D6L404C4,D6L404C3*D6L404C4)</f>
        <v>0.94473581735142498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0.47236790867571249</v>
      </c>
      <c r="R11" s="16" t="s">
        <v>30231</v>
      </c>
      <c r="S11" s="15">
        <f>D6L404C5-D6L404C7</f>
        <v>0.47236790867571249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0.44157091629979273</v>
      </c>
      <c r="X11" s="16" t="s">
        <v>30233</v>
      </c>
      <c r="Y11" s="33">
        <f>D6L404C7-D6L404C10</f>
        <v>3.0796992375919763E-2</v>
      </c>
      <c r="Z11" s="16" t="s">
        <v>30234</v>
      </c>
      <c r="AA11" s="33">
        <f>CHOOSE(MIN(D6L404C9,RUN_YEARS),B7L804C7,B7L804C16,B7L804C25,B7L804C34,B7L804C43)</f>
        <v>399922</v>
      </c>
      <c r="AB11" s="16" t="s">
        <v>30235</v>
      </c>
      <c r="AC11" s="33">
        <f>IF(D6L404C12=0,0,D6L404C10/D6L404C12)</f>
        <v>1.1041425985562003E-6</v>
      </c>
      <c r="AD11" s="16" t="s">
        <v>30236</v>
      </c>
      <c r="AE11" s="33">
        <f>IF(D6L404C5=0,0,D6L404C10/D6L404C5)</f>
        <v>0.46740147688878847</v>
      </c>
      <c r="AF11" s="16" t="s">
        <v>30237</v>
      </c>
      <c r="AG11" s="33">
        <f>CHOOSE(MIN(D6L404C9,RUN_YEARS),B7L804C5,B7L804C14,B7L804C23,B7L804C32,B7L804C41)</f>
        <v>10727.778353221953</v>
      </c>
      <c r="AH11" s="16" t="s">
        <v>30238</v>
      </c>
      <c r="AI11" s="33">
        <f>IF(D6L404C15=0,0,D6L404C11/D6L404C15)</f>
        <v>2.8707707562461218E-6</v>
      </c>
      <c r="AJ11" s="16" t="s">
        <v>30239</v>
      </c>
      <c r="AK11" s="33">
        <f>IF(D6L404C5=0,0,D6L404C11/D6L404C5)</f>
        <v>3.2598523111211551E-2</v>
      </c>
      <c r="AL11" s="16" t="s">
        <v>30240</v>
      </c>
      <c r="AM11" s="33">
        <f>D6L404C8*CHOOSE(MIN(D6L404C9,RUN_YEARS),B7L804C4,B7L804C13,B7L804C22,B7L804C31,B7L804C40)</f>
        <v>5.3849612309611251E-2</v>
      </c>
      <c r="AN11" s="16" t="s">
        <v>30241</v>
      </c>
      <c r="AO11" s="33">
        <f>D6L404C8-D6L404C18</f>
        <v>0.41851829636610122</v>
      </c>
      <c r="AP11" s="16" t="s">
        <v>30242</v>
      </c>
      <c r="AQ11" s="33">
        <f>CHOOSE(MIN(D6L404C9,RUN_YEARS),B7L804C2,B7L804C11,B7L804C20,B7L804C29,B7L804C38)</f>
        <v>670.36103405829431</v>
      </c>
      <c r="AR11" s="16" t="s">
        <v>30243</v>
      </c>
      <c r="AS11" s="33">
        <f>IF(D6L404C20=0,0,D6L404C18/D6L404C20)</f>
        <v>8.0329269712488261E-5</v>
      </c>
      <c r="AT11" s="16" t="s">
        <v>30244</v>
      </c>
      <c r="AU11" s="33">
        <f>IF(D6L404C5=0,0,D6L404C18/D6L404C5)</f>
        <v>5.6999651458731718E-2</v>
      </c>
      <c r="AV11" s="16" t="s">
        <v>30245</v>
      </c>
      <c r="AW11" s="33">
        <f>CHOOSE(MIN(D6L404C9,RUN_YEARS),B7L804C1,B7L804C10,B7L804C19,B7L804C28,B7L804C37)</f>
        <v>5210.0348710258095</v>
      </c>
      <c r="AX11" s="16" t="s">
        <v>30246</v>
      </c>
      <c r="AY11" s="33">
        <f>IF(D6L404C23=0,0,D6L404C19/D6L404C23)</f>
        <v>8.0329269712488261E-5</v>
      </c>
      <c r="AZ11" s="16" t="s">
        <v>30247</v>
      </c>
      <c r="BA11" s="33">
        <f>IF(D6L404C5=0,0,D6L404C19/D6L404C5)</f>
        <v>0.44300034854126824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537.76323511445059</v>
      </c>
      <c r="J12" s="16" t="s">
        <v>30270</v>
      </c>
      <c r="K12" s="21">
        <f>IF(FLOW_THRU_100PCT="Y",1,INDEX(VariabilityMatrix,D6L405C1,D6L405C9))</f>
        <v>0.24509333403043171</v>
      </c>
      <c r="L12" s="16" t="s">
        <v>30250</v>
      </c>
      <c r="M12" s="15">
        <f>IF(D6L405C2&lt;&gt;0,D6L405C2*D6L405C4,D6L405C3*D6L405C4)</f>
        <v>131.80218421319162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65.901092106595812</v>
      </c>
      <c r="R12" s="16" t="s">
        <v>30252</v>
      </c>
      <c r="S12" s="15">
        <f>D6L405C5-D6L405C7</f>
        <v>65.901092106595812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61.479770895942799</v>
      </c>
      <c r="X12" s="16" t="s">
        <v>30254</v>
      </c>
      <c r="Y12" s="33">
        <f>D6L405C7-D6L405C10</f>
        <v>4.4213212106530122</v>
      </c>
      <c r="Z12" s="16" t="s">
        <v>30255</v>
      </c>
      <c r="AA12" s="33">
        <f>CHOOSE(MIN(D6L405C9,RUN_YEARS),B7L804C7,B7L804C16,B7L804C25,B7L804C34,B7L804C43)</f>
        <v>333319</v>
      </c>
      <c r="AB12" s="16" t="s">
        <v>30256</v>
      </c>
      <c r="AC12" s="33">
        <f>IF(D6L405C12=0,0,D6L405C10/D6L405C12)</f>
        <v>1.8444724391931692E-4</v>
      </c>
      <c r="AD12" s="16" t="s">
        <v>30257</v>
      </c>
      <c r="AE12" s="33">
        <f>IF(D6L405C5=0,0,D6L405C10/D6L405C5)</f>
        <v>0.46645487146478942</v>
      </c>
      <c r="AF12" s="16" t="s">
        <v>30258</v>
      </c>
      <c r="AG12" s="33">
        <f>CHOOSE(MIN(D6L405C9,RUN_YEARS),B7L804C5,B7L804C14,B7L804C23,B7L804C32,B7L804C41)</f>
        <v>9219.482610904839</v>
      </c>
      <c r="AH12" s="16" t="s">
        <v>30259</v>
      </c>
      <c r="AI12" s="33">
        <f>IF(D6L405C15=0,0,D6L405C11/D6L405C15)</f>
        <v>4.7956283419022417E-4</v>
      </c>
      <c r="AJ12" s="16" t="s">
        <v>30260</v>
      </c>
      <c r="AK12" s="33">
        <f>IF(D6L405C5=0,0,D6L405C11/D6L405C5)</f>
        <v>3.354512853521055E-2</v>
      </c>
      <c r="AL12" s="16" t="s">
        <v>30261</v>
      </c>
      <c r="AM12" s="33">
        <f>D6L405C8*CHOOSE(MIN(D6L405C9,RUN_YEARS),B7L804C4,B7L804C13,B7L804C22,B7L804C31,B7L804C40)</f>
        <v>7.4111040437365512</v>
      </c>
      <c r="AN12" s="16" t="s">
        <v>30262</v>
      </c>
      <c r="AO12" s="33">
        <f>D6L405C8-D6L405C18</f>
        <v>58.489988062859261</v>
      </c>
      <c r="AP12" s="16" t="s">
        <v>30263</v>
      </c>
      <c r="AQ12" s="33">
        <f>CHOOSE(MIN(D6L405C9,RUN_YEARS),B7L804C2,B7L804C11,B7L804C20,B7L804C29,B7L804C38)</f>
        <v>570.39847296018218</v>
      </c>
      <c r="AR12" s="16" t="s">
        <v>30264</v>
      </c>
      <c r="AS12" s="33">
        <f>IF(D6L405C20=0,0,D6L405C18/D6L405C20)</f>
        <v>1.2992853934680674E-2</v>
      </c>
      <c r="AT12" s="16" t="s">
        <v>30265</v>
      </c>
      <c r="AU12" s="33">
        <f>IF(D6L405C5=0,0,D6L405C18/D6L405C5)</f>
        <v>5.622899262237567E-2</v>
      </c>
      <c r="AV12" s="16" t="s">
        <v>30266</v>
      </c>
      <c r="AW12" s="33">
        <f>CHOOSE(MIN(D6L405C9,RUN_YEARS),B7L804C1,B7L804C10,B7L804C19,B7L804C28,B7L804C37)</f>
        <v>4501.704425902697</v>
      </c>
      <c r="AX12" s="16" t="s">
        <v>30267</v>
      </c>
      <c r="AY12" s="33">
        <f>IF(D6L405C23=0,0,D6L405C19/D6L405C23)</f>
        <v>1.2992853934680674E-2</v>
      </c>
      <c r="AZ12" s="16" t="s">
        <v>30268</v>
      </c>
      <c r="BA12" s="33">
        <f>IF(D6L405C5=0,0,D6L405C19/D6L405C5)</f>
        <v>0.44377100737762432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257.45573213059976</v>
      </c>
      <c r="J13" s="16" t="s">
        <v>30291</v>
      </c>
      <c r="K13" s="21">
        <f>IF(FLOW_THRU_100PCT="Y",1,INDEX(VariabilityMatrix,D6L406C1,D6L406C9))</f>
        <v>0.50242991238089707</v>
      </c>
      <c r="L13" s="16" t="s">
        <v>30271</v>
      </c>
      <c r="M13" s="15">
        <f>IF(D6L406C2&lt;&gt;0,D6L406C2*D6L406C4,D6L406C3*D6L406C4)</f>
        <v>129.35346093633694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64.676730468168472</v>
      </c>
      <c r="R13" s="16" t="s">
        <v>30273</v>
      </c>
      <c r="S13" s="15">
        <f>D6L406C5-D6L406C7</f>
        <v>64.676730468168472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60.337551994584707</v>
      </c>
      <c r="X13" s="16" t="s">
        <v>30275</v>
      </c>
      <c r="Y13" s="33">
        <f>D6L406C7-D6L406C10</f>
        <v>4.3391784735837646</v>
      </c>
      <c r="Z13" s="16" t="s">
        <v>30276</v>
      </c>
      <c r="AA13" s="33">
        <f>CHOOSE(MIN(D6L406C9,RUN_YEARS),B7L804C7,B7L804C16,B7L804C25,B7L804C34,B7L804C43)</f>
        <v>333319</v>
      </c>
      <c r="AB13" s="16" t="s">
        <v>30277</v>
      </c>
      <c r="AC13" s="33">
        <f>IF(D6L406C12=0,0,D6L406C10/D6L406C12)</f>
        <v>1.8102043986266821E-4</v>
      </c>
      <c r="AD13" s="16" t="s">
        <v>30278</v>
      </c>
      <c r="AE13" s="33">
        <f>IF(D6L406C5=0,0,D6L406C10/D6L406C5)</f>
        <v>0.46645487146478942</v>
      </c>
      <c r="AF13" s="16" t="s">
        <v>30279</v>
      </c>
      <c r="AG13" s="33">
        <f>CHOOSE(MIN(D6L406C9,RUN_YEARS),B7L804C5,B7L804C14,B7L804C23,B7L804C32,B7L804C41)</f>
        <v>9219.482610904839</v>
      </c>
      <c r="AH13" s="16" t="s">
        <v>30280</v>
      </c>
      <c r="AI13" s="33">
        <f>IF(D6L406C15=0,0,D6L406C11/D6L406C15)</f>
        <v>4.7065314364293806E-4</v>
      </c>
      <c r="AJ13" s="16" t="s">
        <v>30281</v>
      </c>
      <c r="AK13" s="33">
        <f>IF(D6L406C5=0,0,D6L406C11/D6L406C5)</f>
        <v>3.3545128535210592E-2</v>
      </c>
      <c r="AL13" s="16" t="s">
        <v>30282</v>
      </c>
      <c r="AM13" s="33">
        <f>D6L406C8*CHOOSE(MIN(D6L406C9,RUN_YEARS),B7L804C4,B7L804C13,B7L804C22,B7L804C31,B7L804C40)</f>
        <v>7.2734148006680499</v>
      </c>
      <c r="AN13" s="16" t="s">
        <v>30283</v>
      </c>
      <c r="AO13" s="33">
        <f>D6L406C8-D6L406C18</f>
        <v>57.403315667500422</v>
      </c>
      <c r="AP13" s="16" t="s">
        <v>30284</v>
      </c>
      <c r="AQ13" s="33">
        <f>CHOOSE(MIN(D6L406C9,RUN_YEARS),B7L804C2,B7L804C11,B7L804C20,B7L804C29,B7L804C38)</f>
        <v>570.39847296018218</v>
      </c>
      <c r="AR13" s="16" t="s">
        <v>30285</v>
      </c>
      <c r="AS13" s="33">
        <f>IF(D6L406C20=0,0,D6L406C18/D6L406C20)</f>
        <v>1.2751462609851315E-2</v>
      </c>
      <c r="AT13" s="16" t="s">
        <v>30286</v>
      </c>
      <c r="AU13" s="33">
        <f>IF(D6L406C5=0,0,D6L406C18/D6L406C5)</f>
        <v>5.622899262237567E-2</v>
      </c>
      <c r="AV13" s="16" t="s">
        <v>30287</v>
      </c>
      <c r="AW13" s="33">
        <f>CHOOSE(MIN(D6L406C9,RUN_YEARS),B7L804C1,B7L804C10,B7L804C19,B7L804C28,B7L804C37)</f>
        <v>4501.704425902697</v>
      </c>
      <c r="AX13" s="16" t="s">
        <v>30288</v>
      </c>
      <c r="AY13" s="33">
        <f>IF(D6L406C23=0,0,D6L406C19/D6L406C23)</f>
        <v>1.2751462609851315E-2</v>
      </c>
      <c r="AZ13" s="16" t="s">
        <v>30289</v>
      </c>
      <c r="BA13" s="33">
        <f>IF(D6L406C5=0,0,D6L406C19/D6L406C5)</f>
        <v>0.44377100737762432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12.446114720679175</v>
      </c>
      <c r="J14" s="16" t="s">
        <v>30312</v>
      </c>
      <c r="K14" s="21">
        <f>IF(FLOW_THRU_100PCT="Y",1,INDEX(VariabilityMatrix,D6L407C1,D6L407C9))</f>
        <v>0.50703557707360414</v>
      </c>
      <c r="L14" s="16" t="s">
        <v>30292</v>
      </c>
      <c r="M14" s="15">
        <f>IF(D6L407C2&lt;&gt;0,D6L407C2*D6L407C4,D6L407C3*D6L407C4)</f>
        <v>6.3106229597238448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3.1553114798619224</v>
      </c>
      <c r="R14" s="16" t="s">
        <v>30294</v>
      </c>
      <c r="S14" s="15">
        <f>D6L407C5-D6L407C7</f>
        <v>3.1553114798619224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2.9495944914632224</v>
      </c>
      <c r="X14" s="16" t="s">
        <v>30296</v>
      </c>
      <c r="Y14" s="33">
        <f>D6L407C7-D6L407C10</f>
        <v>0.20571698839870001</v>
      </c>
      <c r="Z14" s="16" t="s">
        <v>30297</v>
      </c>
      <c r="AA14" s="33">
        <f>CHOOSE(MIN(D6L407C9,RUN_YEARS),B7L804C7,B7L804C16,B7L804C25,B7L804C34,B7L804C43)</f>
        <v>399922</v>
      </c>
      <c r="AB14" s="16" t="s">
        <v>30298</v>
      </c>
      <c r="AC14" s="33">
        <f>IF(D6L407C12=0,0,D6L407C10/D6L407C12)</f>
        <v>7.3754244364231589E-6</v>
      </c>
      <c r="AD14" s="16" t="s">
        <v>30299</v>
      </c>
      <c r="AE14" s="33">
        <f>IF(D6L407C5=0,0,D6L407C10/D6L407C5)</f>
        <v>0.46740147688878847</v>
      </c>
      <c r="AF14" s="16" t="s">
        <v>30300</v>
      </c>
      <c r="AG14" s="33">
        <f>CHOOSE(MIN(D6L407C9,RUN_YEARS),B7L804C5,B7L804C14,B7L804C23,B7L804C32,B7L804C41)</f>
        <v>10727.778353221953</v>
      </c>
      <c r="AH14" s="16" t="s">
        <v>30301</v>
      </c>
      <c r="AI14" s="33">
        <f>IF(D6L407C15=0,0,D6L407C11/D6L407C15)</f>
        <v>1.917610353470022E-5</v>
      </c>
      <c r="AJ14" s="16" t="s">
        <v>30302</v>
      </c>
      <c r="AK14" s="33">
        <f>IF(D6L407C5=0,0,D6L407C11/D6L407C5)</f>
        <v>3.2598523111211551E-2</v>
      </c>
      <c r="AL14" s="16" t="s">
        <v>30303</v>
      </c>
      <c r="AM14" s="33">
        <f>D6L407C8*CHOOSE(MIN(D6L407C9,RUN_YEARS),B7L804C4,B7L804C13,B7L804C22,B7L804C31,B7L804C40)</f>
        <v>0.3597033091917291</v>
      </c>
      <c r="AN14" s="16" t="s">
        <v>30304</v>
      </c>
      <c r="AO14" s="33">
        <f>D6L407C8-D6L407C18</f>
        <v>2.7956081706701932</v>
      </c>
      <c r="AP14" s="16" t="s">
        <v>30305</v>
      </c>
      <c r="AQ14" s="33">
        <f>CHOOSE(MIN(D6L407C9,RUN_YEARS),B7L804C2,B7L804C11,B7L804C20,B7L804C29,B7L804C38)</f>
        <v>670.36103405829431</v>
      </c>
      <c r="AR14" s="16" t="s">
        <v>30306</v>
      </c>
      <c r="AS14" s="33">
        <f>IF(D6L407C20=0,0,D6L407C18/D6L407C20)</f>
        <v>5.3658147015813785E-4</v>
      </c>
      <c r="AT14" s="16" t="s">
        <v>30307</v>
      </c>
      <c r="AU14" s="33">
        <f>IF(D6L407C5=0,0,D6L407C18/D6L407C5)</f>
        <v>5.6999651458731718E-2</v>
      </c>
      <c r="AV14" s="16" t="s">
        <v>30308</v>
      </c>
      <c r="AW14" s="33">
        <f>CHOOSE(MIN(D6L407C9,RUN_YEARS),B7L804C1,B7L804C10,B7L804C19,B7L804C28,B7L804C37)</f>
        <v>5210.0348710258095</v>
      </c>
      <c r="AX14" s="16" t="s">
        <v>30309</v>
      </c>
      <c r="AY14" s="33">
        <f>IF(D6L407C23=0,0,D6L407C19/D6L407C23)</f>
        <v>5.3658147015813785E-4</v>
      </c>
      <c r="AZ14" s="16" t="s">
        <v>30310</v>
      </c>
      <c r="BA14" s="33">
        <f>IF(D6L407C5=0,0,D6L407C19/D6L407C5)</f>
        <v>0.44300034854126824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0.50703557707360414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399922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10727.778353221953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670.36103405829431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5210.0348710258095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0.50703557707360414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399922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10727.778353221953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670.36103405829431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5210.0348710258095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0.50703557707360414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399922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10727.778353221953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670.36103405829431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5210.0348710258095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0.50703557707360414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399922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10727.778353221953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670.36103405829431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5210.0348710258095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0.50703557707360414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399922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10727.778353221953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670.36103405829431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5210.0348710258095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5.1361316545686542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4.4170732229290426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2.2085366114645213</v>
      </c>
      <c r="R20" s="16" t="s">
        <v>30420</v>
      </c>
      <c r="S20" s="15">
        <f>D6L413C5-D6L413C7</f>
        <v>2.2085366114645213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2.0645465479229554</v>
      </c>
      <c r="X20" s="16" t="s">
        <v>30422</v>
      </c>
      <c r="Y20" s="33">
        <f>D6L413C7-D6L413C10</f>
        <v>0.14399006354156585</v>
      </c>
      <c r="Z20" s="16" t="s">
        <v>30423</v>
      </c>
      <c r="AA20" s="33">
        <f>CHOOSE(MIN(D6L413C9,RUN_YEARS),B7L804C7,B7L804C16,B7L804C25,B7L804C34,B7L804C43)</f>
        <v>399922</v>
      </c>
      <c r="AB20" s="16" t="s">
        <v>30424</v>
      </c>
      <c r="AC20" s="33">
        <f>IF(D6L413C12=0,0,D6L413C10/D6L413C12)</f>
        <v>5.1623730325487354E-6</v>
      </c>
      <c r="AD20" s="16" t="s">
        <v>30425</v>
      </c>
      <c r="AE20" s="33">
        <f>IF(D6L413C5=0,0,D6L413C10/D6L413C5)</f>
        <v>0.46740147688878853</v>
      </c>
      <c r="AF20" s="16" t="s">
        <v>30426</v>
      </c>
      <c r="AG20" s="33">
        <f>CHOOSE(MIN(D6L413C9,RUN_YEARS),B7L804C5,B7L804C14,B7L804C23,B7L804C32,B7L804C41)</f>
        <v>10727.778353221953</v>
      </c>
      <c r="AH20" s="16" t="s">
        <v>30427</v>
      </c>
      <c r="AI20" s="33">
        <f>IF(D6L413C15=0,0,D6L413C11/D6L413C15)</f>
        <v>1.3422169884626694E-5</v>
      </c>
      <c r="AJ20" s="16" t="s">
        <v>30428</v>
      </c>
      <c r="AK20" s="33">
        <f>IF(D6L413C5=0,0,D6L413C11/D6L413C5)</f>
        <v>3.2598523111211496E-2</v>
      </c>
      <c r="AL20" s="16" t="s">
        <v>30429</v>
      </c>
      <c r="AM20" s="33">
        <f>D6L413C8*CHOOSE(MIN(D6L413C9,RUN_YEARS),B7L804C4,B7L804C13,B7L804C22,B7L804C31,B7L804C40)</f>
        <v>0.2517716341746522</v>
      </c>
      <c r="AN20" s="16" t="s">
        <v>30430</v>
      </c>
      <c r="AO20" s="33">
        <f>D6L413C8-D6L413C18</f>
        <v>1.9567649772898692</v>
      </c>
      <c r="AP20" s="16" t="s">
        <v>30431</v>
      </c>
      <c r="AQ20" s="33">
        <f>CHOOSE(MIN(D6L413C9,RUN_YEARS),B7L804C2,B7L804C11,B7L804C20,B7L804C29,B7L804C38)</f>
        <v>670.36103405829431</v>
      </c>
      <c r="AR20" s="16" t="s">
        <v>30432</v>
      </c>
      <c r="AS20" s="33">
        <f>IF(D6L413C20=0,0,D6L413C18/D6L413C20)</f>
        <v>3.7557617669161579E-4</v>
      </c>
      <c r="AT20" s="16" t="s">
        <v>30433</v>
      </c>
      <c r="AU20" s="33">
        <f>IF(D6L413C5=0,0,D6L413C18/D6L413C5)</f>
        <v>5.6999651458731718E-2</v>
      </c>
      <c r="AV20" s="16" t="s">
        <v>30434</v>
      </c>
      <c r="AW20" s="33">
        <f>CHOOSE(MIN(D6L413C9,RUN_YEARS),B7L804C1,B7L804C10,B7L804C19,B7L804C28,B7L804C37)</f>
        <v>5210.0348710258095</v>
      </c>
      <c r="AX20" s="16" t="s">
        <v>30435</v>
      </c>
      <c r="AY20" s="33">
        <f>IF(D6L413C23=0,0,D6L413C19/D6L413C23)</f>
        <v>3.7557617669161579E-4</v>
      </c>
      <c r="AZ20" s="16" t="s">
        <v>30436</v>
      </c>
      <c r="BA20" s="33">
        <f>IF(D6L413C5=0,0,D6L413C19/D6L413C5)</f>
        <v>0.4430003485412683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0.50242991238089707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333319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9219.482610904839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570.39847296018218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4501.704425902697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46.463809331101068</v>
      </c>
      <c r="J22" s="16" t="s">
        <v>30479</v>
      </c>
      <c r="K22" s="21">
        <f>IF(FLOW_THRU_100PCT="Y",1,INDEX(VariabilityMatrix,D6L415C1,D6L415C9))</f>
        <v>0.50731682038623638</v>
      </c>
      <c r="L22" s="16" t="s">
        <v>30459</v>
      </c>
      <c r="M22" s="15">
        <f>IF(D6L415C2&lt;&gt;0,D6L415C2*D6L415C4,D6L415C3*D6L415C4)</f>
        <v>23.571872012886534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11.785936006443267</v>
      </c>
      <c r="R22" s="16" t="s">
        <v>30461</v>
      </c>
      <c r="S22" s="15">
        <f>D6L415C5-D6L415C7</f>
        <v>11.785936006443267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11.005472236199205</v>
      </c>
      <c r="X22" s="16" t="s">
        <v>30463</v>
      </c>
      <c r="Y22" s="33">
        <f>D6L415C7-D6L415C10</f>
        <v>0.78046377024406155</v>
      </c>
      <c r="Z22" s="16" t="s">
        <v>30464</v>
      </c>
      <c r="AA22" s="33">
        <f>CHOOSE(MIN(D6L415C9,RUN_YEARS),B7L804C7,B7L804C16,B7L804C25,B7L804C34,B7L804C43)</f>
        <v>387162.66666666669</v>
      </c>
      <c r="AB22" s="16" t="s">
        <v>30465</v>
      </c>
      <c r="AC22" s="33">
        <f>IF(D6L415C12=0,0,D6L415C10/D6L415C12)</f>
        <v>2.8425964545994118E-5</v>
      </c>
      <c r="AD22" s="16" t="s">
        <v>30466</v>
      </c>
      <c r="AE22" s="33">
        <f>IF(D6L415C5=0,0,D6L415C10/D6L415C5)</f>
        <v>0.46689003869453438</v>
      </c>
      <c r="AF22" s="16" t="s">
        <v>30467</v>
      </c>
      <c r="AG22" s="33">
        <f>CHOOSE(MIN(D6L415C9,RUN_YEARS),B7L804C5,B7L804C14,B7L804C23,B7L804C32,B7L804C41)</f>
        <v>10560.006598372222</v>
      </c>
      <c r="AH22" s="16" t="s">
        <v>30468</v>
      </c>
      <c r="AI22" s="33">
        <f>IF(D6L415C15=0,0,D6L415C11/D6L415C15)</f>
        <v>7.3907507819584759E-5</v>
      </c>
      <c r="AJ22" s="16" t="s">
        <v>30469</v>
      </c>
      <c r="AK22" s="33">
        <f>IF(D6L415C5=0,0,D6L415C11/D6L415C5)</f>
        <v>3.3109961305465639E-2</v>
      </c>
      <c r="AL22" s="16" t="s">
        <v>30470</v>
      </c>
      <c r="AM22" s="33">
        <f>D6L415C8*CHOOSE(MIN(D6L415C9,RUN_YEARS),B7L804C4,B7L804C13,B7L804C22,B7L804C31,B7L804C40)</f>
        <v>1.3461188322639688</v>
      </c>
      <c r="AN22" s="16" t="s">
        <v>30471</v>
      </c>
      <c r="AO22" s="33">
        <f>D6L415C8-D6L415C18</f>
        <v>10.439817174179298</v>
      </c>
      <c r="AP22" s="16" t="s">
        <v>30472</v>
      </c>
      <c r="AQ22" s="33">
        <f>CHOOSE(MIN(D6L415C9,RUN_YEARS),B7L804C2,B7L804C11,B7L804C20,B7L804C29,B7L804C38)</f>
        <v>664.50359035791246</v>
      </c>
      <c r="AR22" s="16" t="s">
        <v>30473</v>
      </c>
      <c r="AS22" s="33">
        <f>IF(D6L415C20=0,0,D6L415C18/D6L415C20)</f>
        <v>2.0257510294849233E-3</v>
      </c>
      <c r="AT22" s="16" t="s">
        <v>30474</v>
      </c>
      <c r="AU22" s="33">
        <f>IF(D6L415C5=0,0,D6L415C18/D6L415C5)</f>
        <v>5.7106997336828301E-2</v>
      </c>
      <c r="AV22" s="16" t="s">
        <v>30475</v>
      </c>
      <c r="AW22" s="33">
        <f>CHOOSE(MIN(D6L415C9,RUN_YEARS),B7L804C1,B7L804C10,B7L804C19,B7L804C28,B7L804C37)</f>
        <v>5153.5539275197971</v>
      </c>
      <c r="AX22" s="16" t="s">
        <v>30476</v>
      </c>
      <c r="AY22" s="33">
        <f>IF(D6L415C23=0,0,D6L415C19/D6L415C23)</f>
        <v>2.0257510294849233E-3</v>
      </c>
      <c r="AZ22" s="16" t="s">
        <v>30477</v>
      </c>
      <c r="BA22" s="33">
        <f>IF(D6L415C5=0,0,D6L415C19/D6L415C5)</f>
        <v>0.44289300266317172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1316.2860540236527</v>
      </c>
      <c r="J23" s="16" t="s">
        <v>30500</v>
      </c>
      <c r="K23" s="21">
        <f>IF(FLOW_THRU_100PCT="Y",1,INDEX(VariabilityMatrix,D6L416C1,D6L416C9))</f>
        <v>0.25117782153644819</v>
      </c>
      <c r="L23" s="16" t="s">
        <v>30480</v>
      </c>
      <c r="M23" s="15">
        <f>IF(D6L416C2&lt;&gt;0,D6L416C2*D6L416C4,D6L416C3*D6L416C4)</f>
        <v>330.62186356846865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165.31093178423433</v>
      </c>
      <c r="R23" s="16" t="s">
        <v>30482</v>
      </c>
      <c r="S23" s="15">
        <f>D6L416C5-D6L416C7</f>
        <v>165.31093178423433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154.3640546747414</v>
      </c>
      <c r="X23" s="16" t="s">
        <v>30484</v>
      </c>
      <c r="Y23" s="33">
        <f>D6L416C7-D6L416C10</f>
        <v>10.946877109492931</v>
      </c>
      <c r="Z23" s="16" t="s">
        <v>30485</v>
      </c>
      <c r="AA23" s="33">
        <f>CHOOSE(MIN(D6L416C9,RUN_YEARS),B7L804C7,B7L804C16,B7L804C25,B7L804C34,B7L804C43)</f>
        <v>387162.66666666669</v>
      </c>
      <c r="AB23" s="16" t="s">
        <v>30486</v>
      </c>
      <c r="AC23" s="33">
        <f>IF(D6L416C12=0,0,D6L416C10/D6L416C12)</f>
        <v>3.9870593929874795E-4</v>
      </c>
      <c r="AD23" s="16" t="s">
        <v>30487</v>
      </c>
      <c r="AE23" s="33">
        <f>IF(D6L416C5=0,0,D6L416C10/D6L416C5)</f>
        <v>0.46689003869453438</v>
      </c>
      <c r="AF23" s="16" t="s">
        <v>30488</v>
      </c>
      <c r="AG23" s="33">
        <f>CHOOSE(MIN(D6L416C9,RUN_YEARS),B7L804C5,B7L804C14,B7L804C23,B7L804C32,B7L804C41)</f>
        <v>10560.006598372222</v>
      </c>
      <c r="AH23" s="16" t="s">
        <v>30489</v>
      </c>
      <c r="AI23" s="33">
        <f>IF(D6L416C15=0,0,D6L416C11/D6L416C15)</f>
        <v>1.0366354421767448E-3</v>
      </c>
      <c r="AJ23" s="16" t="s">
        <v>30490</v>
      </c>
      <c r="AK23" s="33">
        <f>IF(D6L416C5=0,0,D6L416C11/D6L416C5)</f>
        <v>3.3109961305465618E-2</v>
      </c>
      <c r="AL23" s="16" t="s">
        <v>30491</v>
      </c>
      <c r="AM23" s="33">
        <f>D6L416C8*CHOOSE(MIN(D6L416C9,RUN_YEARS),B7L804C4,B7L804C13,B7L804C22,B7L804C31,B7L804C40)</f>
        <v>18.880821882301746</v>
      </c>
      <c r="AN23" s="16" t="s">
        <v>30492</v>
      </c>
      <c r="AO23" s="33">
        <f>D6L416C8-D6L416C18</f>
        <v>146.43010990193258</v>
      </c>
      <c r="AP23" s="16" t="s">
        <v>30493</v>
      </c>
      <c r="AQ23" s="33">
        <f>CHOOSE(MIN(D6L416C9,RUN_YEARS),B7L804C2,B7L804C11,B7L804C20,B7L804C29,B7L804C38)</f>
        <v>664.50359035791246</v>
      </c>
      <c r="AR23" s="16" t="s">
        <v>30494</v>
      </c>
      <c r="AS23" s="33">
        <f>IF(D6L416C20=0,0,D6L416C18/D6L416C20)</f>
        <v>2.8413423428054356E-2</v>
      </c>
      <c r="AT23" s="16" t="s">
        <v>30495</v>
      </c>
      <c r="AU23" s="33">
        <f>IF(D6L416C5=0,0,D6L416C18/D6L416C5)</f>
        <v>5.7106997336828287E-2</v>
      </c>
      <c r="AV23" s="16" t="s">
        <v>30496</v>
      </c>
      <c r="AW23" s="33">
        <f>CHOOSE(MIN(D6L416C9,RUN_YEARS),B7L804C1,B7L804C10,B7L804C19,B7L804C28,B7L804C37)</f>
        <v>5153.5539275197971</v>
      </c>
      <c r="AX23" s="16" t="s">
        <v>30497</v>
      </c>
      <c r="AY23" s="33">
        <f>IF(D6L416C23=0,0,D6L416C19/D6L416C23)</f>
        <v>2.8413423428054363E-2</v>
      </c>
      <c r="AZ23" s="16" t="s">
        <v>30498</v>
      </c>
      <c r="BA23" s="33">
        <f>IF(D6L416C5=0,0,D6L416C19/D6L416C5)</f>
        <v>0.44289300266317172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476.7197945048211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409.97902327414613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204.98951163707306</v>
      </c>
      <c r="R24" s="16" t="s">
        <v>30503</v>
      </c>
      <c r="S24" s="15">
        <f>D6L417C5-D6L417C7</f>
        <v>204.98951163707306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191.41512204041351</v>
      </c>
      <c r="X24" s="16" t="s">
        <v>30505</v>
      </c>
      <c r="Y24" s="33">
        <f>D6L417C7-D6L417C10</f>
        <v>13.574389596659557</v>
      </c>
      <c r="Z24" s="16" t="s">
        <v>30506</v>
      </c>
      <c r="AA24" s="33">
        <f>CHOOSE(MIN(D6L417C9,RUN_YEARS),B7L804C7,B7L804C16,B7L804C25,B7L804C34,B7L804C43)</f>
        <v>387162.66666666669</v>
      </c>
      <c r="AB24" s="16" t="s">
        <v>30507</v>
      </c>
      <c r="AC24" s="33">
        <f>IF(D6L417C12=0,0,D6L417C10/D6L417C12)</f>
        <v>4.9440490656919443E-4</v>
      </c>
      <c r="AD24" s="16" t="s">
        <v>30508</v>
      </c>
      <c r="AE24" s="33">
        <f>IF(D6L417C5=0,0,D6L417C10/D6L417C5)</f>
        <v>0.46689003869453438</v>
      </c>
      <c r="AF24" s="16" t="s">
        <v>30509</v>
      </c>
      <c r="AG24" s="33">
        <f>CHOOSE(MIN(D6L417C9,RUN_YEARS),B7L804C5,B7L804C14,B7L804C23,B7L804C32,B7L804C41)</f>
        <v>10560.006598372222</v>
      </c>
      <c r="AH24" s="16" t="s">
        <v>30510</v>
      </c>
      <c r="AI24" s="33">
        <f>IF(D6L417C15=0,0,D6L417C11/D6L417C15)</f>
        <v>1.2854527570799047E-3</v>
      </c>
      <c r="AJ24" s="16" t="s">
        <v>30511</v>
      </c>
      <c r="AK24" s="33">
        <f>IF(D6L417C5=0,0,D6L417C11/D6L417C5)</f>
        <v>3.3109961305465598E-2</v>
      </c>
      <c r="AL24" s="16" t="s">
        <v>30512</v>
      </c>
      <c r="AM24" s="33">
        <f>D6L417C8*CHOOSE(MIN(D6L417C9,RUN_YEARS),B7L804C4,B7L804C13,B7L804C22,B7L804C31,B7L804C40)</f>
        <v>23.41267099027213</v>
      </c>
      <c r="AN24" s="16" t="s">
        <v>30513</v>
      </c>
      <c r="AO24" s="33">
        <f>D6L417C8-D6L417C18</f>
        <v>181.57684064680095</v>
      </c>
      <c r="AP24" s="16" t="s">
        <v>30514</v>
      </c>
      <c r="AQ24" s="33">
        <f>CHOOSE(MIN(D6L417C9,RUN_YEARS),B7L804C2,B7L804C11,B7L804C20,B7L804C29,B7L804C38)</f>
        <v>664.50359035791246</v>
      </c>
      <c r="AR24" s="16" t="s">
        <v>30515</v>
      </c>
      <c r="AS24" s="33">
        <f>IF(D6L417C20=0,0,D6L417C18/D6L417C20)</f>
        <v>3.5233325041421799E-2</v>
      </c>
      <c r="AT24" s="16" t="s">
        <v>30516</v>
      </c>
      <c r="AU24" s="33">
        <f>IF(D6L417C5=0,0,D6L417C18/D6L417C5)</f>
        <v>5.7106997336828294E-2</v>
      </c>
      <c r="AV24" s="16" t="s">
        <v>30517</v>
      </c>
      <c r="AW24" s="33">
        <f>CHOOSE(MIN(D6L417C9,RUN_YEARS),B7L804C1,B7L804C10,B7L804C19,B7L804C28,B7L804C37)</f>
        <v>5153.5539275197971</v>
      </c>
      <c r="AX24" s="16" t="s">
        <v>30518</v>
      </c>
      <c r="AY24" s="33">
        <f>IF(D6L417C23=0,0,D6L417C19/D6L417C23)</f>
        <v>3.5233325041421799E-2</v>
      </c>
      <c r="AZ24" s="16" t="s">
        <v>30519</v>
      </c>
      <c r="BA24" s="33">
        <f>IF(D6L417C5=0,0,D6L417C19/D6L417C5)</f>
        <v>0.44289300266317172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414.51116663502171</v>
      </c>
      <c r="J25" s="16" t="s">
        <v>30541</v>
      </c>
      <c r="K25" s="21">
        <f>IF(FLOW_THRU_100PCT="Y",1,INDEX(VariabilityMatrix,D6L418C1,D6L418C9))</f>
        <v>0.24771933369334387</v>
      </c>
      <c r="L25" s="16" t="s">
        <v>30521</v>
      </c>
      <c r="M25" s="15">
        <f>IF(D6L418C2&lt;&gt;0,D6L418C2*D6L418C4,D6L418C3*D6L418C4)</f>
        <v>102.68243000727821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51.341215003639107</v>
      </c>
      <c r="R25" s="16" t="s">
        <v>30523</v>
      </c>
      <c r="S25" s="15">
        <f>D6L418C5-D6L418C7</f>
        <v>51.341215003639107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47.993919435931488</v>
      </c>
      <c r="X25" s="16" t="s">
        <v>30525</v>
      </c>
      <c r="Y25" s="33">
        <f>D6L418C7-D6L418C10</f>
        <v>3.3472955677076186</v>
      </c>
      <c r="Z25" s="16" t="s">
        <v>30526</v>
      </c>
      <c r="AA25" s="33">
        <f>CHOOSE(MIN(D6L418C9,RUN_YEARS),B7L804C7,B7L804C16,B7L804C25,B7L804C34,B7L804C43)</f>
        <v>399922</v>
      </c>
      <c r="AB25" s="16" t="s">
        <v>30527</v>
      </c>
      <c r="AC25" s="33">
        <f>IF(D6L418C12=0,0,D6L418C10/D6L418C12)</f>
        <v>1.2000820018886555E-4</v>
      </c>
      <c r="AD25" s="16" t="s">
        <v>30528</v>
      </c>
      <c r="AE25" s="33">
        <f>IF(D6L418C5=0,0,D6L418C10/D6L418C5)</f>
        <v>0.46740147688878847</v>
      </c>
      <c r="AF25" s="16" t="s">
        <v>30529</v>
      </c>
      <c r="AG25" s="33">
        <f>CHOOSE(MIN(D6L418C9,RUN_YEARS),B7L804C5,B7L804C14,B7L804C23,B7L804C32,B7L804C41)</f>
        <v>10727.778353221953</v>
      </c>
      <c r="AH25" s="16" t="s">
        <v>30530</v>
      </c>
      <c r="AI25" s="33">
        <f>IF(D6L418C15=0,0,D6L418C11/D6L418C15)</f>
        <v>3.1202132049105031E-4</v>
      </c>
      <c r="AJ25" s="16" t="s">
        <v>30531</v>
      </c>
      <c r="AK25" s="33">
        <f>IF(D6L418C5=0,0,D6L418C11/D6L418C5)</f>
        <v>3.2598523111211523E-2</v>
      </c>
      <c r="AL25" s="16" t="s">
        <v>30532</v>
      </c>
      <c r="AM25" s="33">
        <f>D6L418C8*CHOOSE(MIN(D6L418C9,RUN_YEARS),B7L804C4,B7L804C13,B7L804C22,B7L804C31,B7L804C40)</f>
        <v>5.8528627213504727</v>
      </c>
      <c r="AN25" s="16" t="s">
        <v>30533</v>
      </c>
      <c r="AO25" s="33">
        <f>D6L418C8-D6L418C18</f>
        <v>45.488352282288631</v>
      </c>
      <c r="AP25" s="16" t="s">
        <v>30534</v>
      </c>
      <c r="AQ25" s="33">
        <f>CHOOSE(MIN(D6L418C9,RUN_YEARS),B7L804C2,B7L804C11,B7L804C20,B7L804C29,B7L804C38)</f>
        <v>670.36103405829431</v>
      </c>
      <c r="AR25" s="16" t="s">
        <v>30535</v>
      </c>
      <c r="AS25" s="33">
        <f>IF(D6L418C20=0,0,D6L418C18/D6L418C20)</f>
        <v>8.7309112910663456E-3</v>
      </c>
      <c r="AT25" s="16" t="s">
        <v>30536</v>
      </c>
      <c r="AU25" s="33">
        <f>IF(D6L418C5=0,0,D6L418C18/D6L418C5)</f>
        <v>5.6999651458731711E-2</v>
      </c>
      <c r="AV25" s="16" t="s">
        <v>30537</v>
      </c>
      <c r="AW25" s="33">
        <f>CHOOSE(MIN(D6L418C9,RUN_YEARS),B7L804C1,B7L804C10,B7L804C19,B7L804C28,B7L804C37)</f>
        <v>5210.0348710258095</v>
      </c>
      <c r="AX25" s="16" t="s">
        <v>30538</v>
      </c>
      <c r="AY25" s="33">
        <f>IF(D6L418C23=0,0,D6L418C19/D6L418C23)</f>
        <v>8.7309112910663456E-3</v>
      </c>
      <c r="AZ25" s="16" t="s">
        <v>30539</v>
      </c>
      <c r="BA25" s="33">
        <f>IF(D6L418C5=0,0,D6L418C19/D6L418C5)</f>
        <v>0.44300034854126824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4146.734702666944</v>
      </c>
      <c r="J26" s="16" t="s">
        <v>30562</v>
      </c>
      <c r="K26" s="21">
        <f>IF(FLOW_THRU_100PCT="Y",1,INDEX(VariabilityMatrix,D6L419C1,D6L419C9))</f>
        <v>0.25117782153644819</v>
      </c>
      <c r="L26" s="16" t="s">
        <v>30542</v>
      </c>
      <c r="M26" s="15">
        <f>IF(D6L419C2&lt;&gt;0,D6L419C2*D6L419C4,D6L419C3*D6L419C4)</f>
        <v>1041.5677891054743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520.78389455273714</v>
      </c>
      <c r="R26" s="16" t="s">
        <v>30544</v>
      </c>
      <c r="S26" s="15">
        <f>D6L419C5-D6L419C7</f>
        <v>520.78389455273714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486.29762535843554</v>
      </c>
      <c r="X26" s="16" t="s">
        <v>30546</v>
      </c>
      <c r="Y26" s="33">
        <f>D6L419C7-D6L419C10</f>
        <v>34.486269194301599</v>
      </c>
      <c r="Z26" s="16" t="s">
        <v>30547</v>
      </c>
      <c r="AA26" s="33">
        <f>CHOOSE(MIN(D6L419C9,RUN_YEARS),B7L804C7,B7L804C16,B7L804C25,B7L804C34,B7L804C43)</f>
        <v>387162.66666666669</v>
      </c>
      <c r="AB26" s="16" t="s">
        <v>30548</v>
      </c>
      <c r="AC26" s="33">
        <f>IF(D6L419C12=0,0,D6L419C10/D6L419C12)</f>
        <v>1.2560550570262512E-3</v>
      </c>
      <c r="AD26" s="16" t="s">
        <v>30549</v>
      </c>
      <c r="AE26" s="33">
        <f>IF(D6L419C5=0,0,D6L419C10/D6L419C5)</f>
        <v>0.46689003869453438</v>
      </c>
      <c r="AF26" s="16" t="s">
        <v>30550</v>
      </c>
      <c r="AG26" s="33">
        <f>CHOOSE(MIN(D6L419C9,RUN_YEARS),B7L804C5,B7L804C14,B7L804C23,B7L804C32,B7L804C41)</f>
        <v>10560.006598372222</v>
      </c>
      <c r="AH26" s="16" t="s">
        <v>30551</v>
      </c>
      <c r="AI26" s="33">
        <f>IF(D6L419C15=0,0,D6L419C11/D6L419C15)</f>
        <v>3.2657431482682507E-3</v>
      </c>
      <c r="AJ26" s="16" t="s">
        <v>30552</v>
      </c>
      <c r="AK26" s="33">
        <f>IF(D6L419C5=0,0,D6L419C11/D6L419C5)</f>
        <v>3.3109961305465591E-2</v>
      </c>
      <c r="AL26" s="16" t="s">
        <v>30553</v>
      </c>
      <c r="AM26" s="33">
        <f>D6L419C8*CHOOSE(MIN(D6L419C9,RUN_YEARS),B7L804C4,B7L804C13,B7L804C22,B7L804C31,B7L804C40)</f>
        <v>59.480808958572453</v>
      </c>
      <c r="AN26" s="16" t="s">
        <v>30554</v>
      </c>
      <c r="AO26" s="33">
        <f>D6L419C8-D6L419C18</f>
        <v>461.30308559416471</v>
      </c>
      <c r="AP26" s="16" t="s">
        <v>30555</v>
      </c>
      <c r="AQ26" s="33">
        <f>CHOOSE(MIN(D6L419C9,RUN_YEARS),B7L804C2,B7L804C11,B7L804C20,B7L804C29,B7L804C38)</f>
        <v>664.50359035791246</v>
      </c>
      <c r="AR26" s="16" t="s">
        <v>30556</v>
      </c>
      <c r="AS26" s="33">
        <f>IF(D6L419C20=0,0,D6L419C18/D6L419C20)</f>
        <v>8.9511644213291788E-2</v>
      </c>
      <c r="AT26" s="16" t="s">
        <v>30557</v>
      </c>
      <c r="AU26" s="33">
        <f>IF(D6L419C5=0,0,D6L419C18/D6L419C5)</f>
        <v>5.7106997336828294E-2</v>
      </c>
      <c r="AV26" s="16" t="s">
        <v>30558</v>
      </c>
      <c r="AW26" s="33">
        <f>CHOOSE(MIN(D6L419C9,RUN_YEARS),B7L804C1,B7L804C10,B7L804C19,B7L804C28,B7L804C37)</f>
        <v>5153.5539275197971</v>
      </c>
      <c r="AX26" s="16" t="s">
        <v>30559</v>
      </c>
      <c r="AY26" s="33">
        <f>IF(D6L419C23=0,0,D6L419C19/D6L419C23)</f>
        <v>8.9511644213291802E-2</v>
      </c>
      <c r="AZ26" s="16" t="s">
        <v>30560</v>
      </c>
      <c r="BA26" s="33">
        <f>IF(D6L419C5=0,0,D6L419C19/D6L419C5)</f>
        <v>0.44289300266317172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2253.1105721127524</v>
      </c>
      <c r="J27" s="16" t="s">
        <v>30583</v>
      </c>
      <c r="K27" s="21">
        <f>IF(FLOW_THRU_100PCT="Y",1,INDEX(VariabilityMatrix,D6L420C1,D6L420C9))</f>
        <v>0.24771933369334387</v>
      </c>
      <c r="L27" s="16" t="s">
        <v>30563</v>
      </c>
      <c r="M27" s="15">
        <f>IF(D6L420C2&lt;&gt;0,D6L420C2*D6L420C4,D6L420C3*D6L420C4)</f>
        <v>558.13904966119981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279.0695248305999</v>
      </c>
      <c r="R27" s="16" t="s">
        <v>30565</v>
      </c>
      <c r="S27" s="15">
        <f>D6L420C5-D6L420C7</f>
        <v>279.0695248305999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260.87501612094962</v>
      </c>
      <c r="X27" s="16" t="s">
        <v>30567</v>
      </c>
      <c r="Y27" s="33">
        <f>D6L420C7-D6L420C10</f>
        <v>18.194508709650279</v>
      </c>
      <c r="Z27" s="16" t="s">
        <v>30568</v>
      </c>
      <c r="AA27" s="33">
        <f>CHOOSE(MIN(D6L420C9,RUN_YEARS),B7L804C7,B7L804C16,B7L804C25,B7L804C34,B7L804C43)</f>
        <v>399922</v>
      </c>
      <c r="AB27" s="16" t="s">
        <v>30569</v>
      </c>
      <c r="AC27" s="33">
        <f>IF(D6L420C12=0,0,D6L420C10/D6L420C12)</f>
        <v>6.5231474167700104E-4</v>
      </c>
      <c r="AD27" s="16" t="s">
        <v>30570</v>
      </c>
      <c r="AE27" s="33">
        <f>IF(D6L420C5=0,0,D6L420C10/D6L420C5)</f>
        <v>0.46740147688878841</v>
      </c>
      <c r="AF27" s="16" t="s">
        <v>30571</v>
      </c>
      <c r="AG27" s="33">
        <f>CHOOSE(MIN(D6L420C9,RUN_YEARS),B7L804C5,B7L804C14,B7L804C23,B7L804C32,B7L804C41)</f>
        <v>10727.778353221953</v>
      </c>
      <c r="AH27" s="16" t="s">
        <v>30572</v>
      </c>
      <c r="AI27" s="33">
        <f>IF(D6L420C15=0,0,D6L420C11/D6L420C15)</f>
        <v>1.6960183283602041E-3</v>
      </c>
      <c r="AJ27" s="16" t="s">
        <v>30573</v>
      </c>
      <c r="AK27" s="33">
        <f>IF(D6L420C5=0,0,D6L420C11/D6L420C5)</f>
        <v>3.2598523111211558E-2</v>
      </c>
      <c r="AL27" s="16" t="s">
        <v>30574</v>
      </c>
      <c r="AM27" s="33">
        <f>D6L420C8*CHOOSE(MIN(D6L420C9,RUN_YEARS),B7L804C4,B7L804C13,B7L804C22,B7L804C31,B7L804C40)</f>
        <v>31.813731296196142</v>
      </c>
      <c r="AN27" s="16" t="s">
        <v>30575</v>
      </c>
      <c r="AO27" s="33">
        <f>D6L420C8-D6L420C18</f>
        <v>247.25579353440375</v>
      </c>
      <c r="AP27" s="16" t="s">
        <v>30576</v>
      </c>
      <c r="AQ27" s="33">
        <f>CHOOSE(MIN(D6L420C9,RUN_YEARS),B7L804C2,B7L804C11,B7L804C20,B7L804C29,B7L804C38)</f>
        <v>670.36103405829431</v>
      </c>
      <c r="AR27" s="16" t="s">
        <v>30577</v>
      </c>
      <c r="AS27" s="33">
        <f>IF(D6L420C20=0,0,D6L420C18/D6L420C20)</f>
        <v>4.7457608184054492E-2</v>
      </c>
      <c r="AT27" s="16" t="s">
        <v>30578</v>
      </c>
      <c r="AU27" s="33">
        <f>IF(D6L420C5=0,0,D6L420C18/D6L420C5)</f>
        <v>5.6999651458731718E-2</v>
      </c>
      <c r="AV27" s="16" t="s">
        <v>30579</v>
      </c>
      <c r="AW27" s="33">
        <f>CHOOSE(MIN(D6L420C9,RUN_YEARS),B7L804C1,B7L804C10,B7L804C19,B7L804C28,B7L804C37)</f>
        <v>5210.0348710258095</v>
      </c>
      <c r="AX27" s="16" t="s">
        <v>30580</v>
      </c>
      <c r="AY27" s="33">
        <f>IF(D6L420C23=0,0,D6L420C19/D6L420C23)</f>
        <v>4.7457608184054492E-2</v>
      </c>
      <c r="AZ27" s="16" t="s">
        <v>30581</v>
      </c>
      <c r="BA27" s="33">
        <f>IF(D6L420C5=0,0,D6L420C19/D6L420C5)</f>
        <v>0.44300034854126824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0.24771933369334387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399922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10727.778353221953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670.36103405829431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5210.0348710258095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0.24771933369334387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399922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10727.778353221953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670.36103405829431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5210.0348710258095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0.24771933369334387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399922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10727.778353221953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670.36103405829431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5210.0348710258095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0.24771933369334387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399922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10727.778353221953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670.36103405829431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5210.0348710258095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0.24771933369334387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399922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10727.778353221953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670.36103405829431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5210.0348710258095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322.74321604790617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277.5591658011993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138.77958290059965</v>
      </c>
      <c r="R33" s="16" t="s">
        <v>30691</v>
      </c>
      <c r="S33" s="15">
        <f>D6L426C5-D6L426C7</f>
        <v>138.77958290059965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129.73156401950067</v>
      </c>
      <c r="X33" s="16" t="s">
        <v>30693</v>
      </c>
      <c r="Y33" s="33">
        <f>D6L426C7-D6L426C10</f>
        <v>9.048018881098983</v>
      </c>
      <c r="Z33" s="16" t="s">
        <v>30694</v>
      </c>
      <c r="AA33" s="33">
        <f>CHOOSE(MIN(D6L426C9,RUN_YEARS),B7L804C7,B7L804C16,B7L804C25,B7L804C34,B7L804C43)</f>
        <v>399922</v>
      </c>
      <c r="AB33" s="16" t="s">
        <v>30695</v>
      </c>
      <c r="AC33" s="33">
        <f>IF(D6L426C12=0,0,D6L426C10/D6L426C12)</f>
        <v>3.243921665212233E-4</v>
      </c>
      <c r="AD33" s="16" t="s">
        <v>30696</v>
      </c>
      <c r="AE33" s="33">
        <f>IF(D6L426C5=0,0,D6L426C10/D6L426C5)</f>
        <v>0.46740147688878847</v>
      </c>
      <c r="AF33" s="16" t="s">
        <v>30697</v>
      </c>
      <c r="AG33" s="33">
        <f>CHOOSE(MIN(D6L426C9,RUN_YEARS),B7L804C5,B7L804C14,B7L804C23,B7L804C32,B7L804C41)</f>
        <v>10727.778353221953</v>
      </c>
      <c r="AH33" s="16" t="s">
        <v>30698</v>
      </c>
      <c r="AI33" s="33">
        <f>IF(D6L426C15=0,0,D6L426C11/D6L426C15)</f>
        <v>8.4341963295517979E-4</v>
      </c>
      <c r="AJ33" s="16" t="s">
        <v>30699</v>
      </c>
      <c r="AK33" s="33">
        <f>IF(D6L426C5=0,0,D6L426C11/D6L426C5)</f>
        <v>3.259852311121151E-2</v>
      </c>
      <c r="AL33" s="16" t="s">
        <v>30700</v>
      </c>
      <c r="AM33" s="33">
        <f>D6L426C8*CHOOSE(MIN(D6L426C9,RUN_YEARS),B7L804C4,B7L804C13,B7L804C22,B7L804C31,B7L804C40)</f>
        <v>15.820775709844689</v>
      </c>
      <c r="AN33" s="16" t="s">
        <v>30701</v>
      </c>
      <c r="AO33" s="33">
        <f>D6L426C8-D6L426C18</f>
        <v>122.95880719075495</v>
      </c>
      <c r="AP33" s="16" t="s">
        <v>30702</v>
      </c>
      <c r="AQ33" s="33">
        <f>CHOOSE(MIN(D6L426C9,RUN_YEARS),B7L804C2,B7L804C11,B7L804C20,B7L804C29,B7L804C38)</f>
        <v>670.36103405829431</v>
      </c>
      <c r="AR33" s="16" t="s">
        <v>30703</v>
      </c>
      <c r="AS33" s="33">
        <f>IF(D6L426C20=0,0,D6L426C18/D6L426C20)</f>
        <v>2.360038084861138E-2</v>
      </c>
      <c r="AT33" s="16" t="s">
        <v>30704</v>
      </c>
      <c r="AU33" s="33">
        <f>IF(D6L426C5=0,0,D6L426C18/D6L426C5)</f>
        <v>5.6999651458731718E-2</v>
      </c>
      <c r="AV33" s="16" t="s">
        <v>30705</v>
      </c>
      <c r="AW33" s="33">
        <f>CHOOSE(MIN(D6L426C9,RUN_YEARS),B7L804C1,B7L804C10,B7L804C19,B7L804C28,B7L804C37)</f>
        <v>5210.0348710258095</v>
      </c>
      <c r="AX33" s="16" t="s">
        <v>30706</v>
      </c>
      <c r="AY33" s="33">
        <f>IF(D6L426C23=0,0,D6L426C19/D6L426C23)</f>
        <v>2.3600380848611376E-2</v>
      </c>
      <c r="AZ33" s="16" t="s">
        <v>30707</v>
      </c>
      <c r="BA33" s="33">
        <f>IF(D6L426C5=0,0,D6L426C19/D6L426C5)</f>
        <v>0.44300034854126824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11.145780131159963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9.5853709127975684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4.7926854563987842</v>
      </c>
      <c r="R34" s="16" t="s">
        <v>30711</v>
      </c>
      <c r="S34" s="15">
        <f>D6L427C5-D6L427C7</f>
        <v>4.7926854563987842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4.4753141963775214</v>
      </c>
      <c r="X34" s="16" t="s">
        <v>30713</v>
      </c>
      <c r="Y34" s="33">
        <f>D6L427C7-D6L427C10</f>
        <v>0.31737126002126281</v>
      </c>
      <c r="Z34" s="16" t="s">
        <v>30714</v>
      </c>
      <c r="AA34" s="33">
        <f>CHOOSE(MIN(D6L427C9,RUN_YEARS),B7L804C7,B7L804C16,B7L804C25,B7L804C34,B7L804C43)</f>
        <v>387162.66666666669</v>
      </c>
      <c r="AB34" s="16" t="s">
        <v>30715</v>
      </c>
      <c r="AC34" s="33">
        <f>IF(D6L427C12=0,0,D6L427C10/D6L427C12)</f>
        <v>1.1559260697598738E-5</v>
      </c>
      <c r="AD34" s="16" t="s">
        <v>30716</v>
      </c>
      <c r="AE34" s="33">
        <f>IF(D6L427C5=0,0,D6L427C10/D6L427C5)</f>
        <v>0.46689003869453444</v>
      </c>
      <c r="AF34" s="16" t="s">
        <v>30717</v>
      </c>
      <c r="AG34" s="33">
        <f>CHOOSE(MIN(D6L427C9,RUN_YEARS),B7L804C5,B7L804C14,B7L804C23,B7L804C32,B7L804C41)</f>
        <v>10560.006598372222</v>
      </c>
      <c r="AH34" s="16" t="s">
        <v>30718</v>
      </c>
      <c r="AI34" s="33">
        <f>IF(D6L427C15=0,0,D6L427C11/D6L427C15)</f>
        <v>3.0054077813756687E-5</v>
      </c>
      <c r="AJ34" s="16" t="s">
        <v>30719</v>
      </c>
      <c r="AK34" s="33">
        <f>IF(D6L427C5=0,0,D6L427C11/D6L427C5)</f>
        <v>3.3109961305465584E-2</v>
      </c>
      <c r="AL34" s="16" t="s">
        <v>30720</v>
      </c>
      <c r="AM34" s="33">
        <f>D6L427C8*CHOOSE(MIN(D6L427C9,RUN_YEARS),B7L804C4,B7L804C13,B7L804C22,B7L804C31,B7L804C40)</f>
        <v>0.54739175118964212</v>
      </c>
      <c r="AN34" s="16" t="s">
        <v>30721</v>
      </c>
      <c r="AO34" s="33">
        <f>D6L427C8-D6L427C18</f>
        <v>4.245293705209142</v>
      </c>
      <c r="AP34" s="16" t="s">
        <v>30722</v>
      </c>
      <c r="AQ34" s="33">
        <f>CHOOSE(MIN(D6L427C9,RUN_YEARS),B7L804C2,B7L804C11,B7L804C20,B7L804C29,B7L804C38)</f>
        <v>664.50359035791246</v>
      </c>
      <c r="AR34" s="16" t="s">
        <v>30723</v>
      </c>
      <c r="AS34" s="33">
        <f>IF(D6L427C20=0,0,D6L427C18/D6L427C20)</f>
        <v>8.2376041173051902E-4</v>
      </c>
      <c r="AT34" s="16" t="s">
        <v>30724</v>
      </c>
      <c r="AU34" s="33">
        <f>IF(D6L427C5=0,0,D6L427C18/D6L427C5)</f>
        <v>5.7106997336828294E-2</v>
      </c>
      <c r="AV34" s="16" t="s">
        <v>30725</v>
      </c>
      <c r="AW34" s="33">
        <f>CHOOSE(MIN(D6L427C9,RUN_YEARS),B7L804C1,B7L804C10,B7L804C19,B7L804C28,B7L804C37)</f>
        <v>5153.5539275197971</v>
      </c>
      <c r="AX34" s="16" t="s">
        <v>30726</v>
      </c>
      <c r="AY34" s="33">
        <f>IF(D6L427C23=0,0,D6L427C19/D6L427C23)</f>
        <v>8.2376041173051913E-4</v>
      </c>
      <c r="AZ34" s="16" t="s">
        <v>30727</v>
      </c>
      <c r="BA34" s="33">
        <f>IF(D6L427C5=0,0,D6L427C19/D6L427C5)</f>
        <v>0.44289300266317172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23844.048901635379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15081.018848012895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7540.5094240064473</v>
      </c>
      <c r="R35" s="16" t="s">
        <v>30731</v>
      </c>
      <c r="S35" s="15">
        <f>SUM(D6L401C8:D6L427C8)-2*SUM(D6L409C8,D6L411C8,D6L422C8,D6L424C8,D6L427C8)</f>
        <v>7540.5094240064473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7041.5366649378402</v>
      </c>
      <c r="X35" s="16" t="s">
        <v>30733</v>
      </c>
      <c r="Y35" s="33">
        <f>SUM(D6L401C11:D6L427C11)-2*SUM(D6L409C11,D6L411C11,D6L422C11,D6L424C11,D6L427C11)</f>
        <v>498.97275906860909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1.8207612935945847E-2</v>
      </c>
      <c r="AD35" s="16" t="s">
        <v>30735</v>
      </c>
      <c r="AE35" s="33">
        <f>IF(D6L428C5=0,0,D6L428C10/D6L428C5)</f>
        <v>0.46691385614610825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4.7339793633459228E-2</v>
      </c>
      <c r="AJ35" s="16" t="s">
        <v>30737</v>
      </c>
      <c r="AK35" s="33">
        <f>IF(D6L428C5=0,0,D6L428C11/D6L428C5)</f>
        <v>3.3086143853891858E-2</v>
      </c>
      <c r="AL35" s="16" t="s">
        <v>30738</v>
      </c>
      <c r="AM35" s="33">
        <f>SUM(D6L401C18:D6L427C18)-2*SUM(D6L409C18,D6L411C18,D6L422C18,D6L424C18,D6L427C18)</f>
        <v>860.87408167112289</v>
      </c>
      <c r="AN35" s="16" t="s">
        <v>30739</v>
      </c>
      <c r="AO35" s="33">
        <f>SUM(D6L401C19:D6L427C19)-2*SUM(D6L409C19,D6L411C19,D6L422C19,D6L424C19,D6L427C19)</f>
        <v>6679.6353423353248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1.2988671672163503</v>
      </c>
      <c r="AT35" s="16" t="s">
        <v>30741</v>
      </c>
      <c r="AU35" s="33">
        <f>IF(D6L428C5=0,0,D6L428C18/D6L428C5)</f>
        <v>5.7083283984129055E-2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1.2988671672163503</v>
      </c>
      <c r="AZ35" s="16" t="s">
        <v>30743</v>
      </c>
      <c r="BA35" s="33">
        <f>IF(D6L428C5=0,0,D6L428C19/D6L428C5)</f>
        <v>0.44291671601587096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209.3373131437657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104.66865657188285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52.334328285941424</v>
      </c>
      <c r="R36" s="16" t="s">
        <v>30748</v>
      </c>
      <c r="S36" s="15">
        <f>D6L429C5-D6L429C7</f>
        <v>52.334328285941424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48.92228466566344</v>
      </c>
      <c r="X36" s="16" t="s">
        <v>30750</v>
      </c>
      <c r="Y36" s="33">
        <f>D6L429C7-D6L429C10</f>
        <v>3.4120436202779842</v>
      </c>
      <c r="Z36" s="16" t="s">
        <v>30751</v>
      </c>
      <c r="AA36" s="33">
        <f>CHOOSE(MIN(D6L429C9,RUN_YEARS),B7L804C7,B7L804C16,B7L804C25,B7L804C34,B7L804C43)</f>
        <v>399922</v>
      </c>
      <c r="AB36" s="16" t="s">
        <v>30752</v>
      </c>
      <c r="AC36" s="33">
        <f>IF(D6L429C12=0,0,D6L429C10/D6L429C12)</f>
        <v>1.2232956592951485E-4</v>
      </c>
      <c r="AD36" s="16" t="s">
        <v>30753</v>
      </c>
      <c r="AE36" s="33">
        <f>IF(D6L429C5=0,0,D6L429C10/D6L429C5)</f>
        <v>0.46740147688878847</v>
      </c>
      <c r="AF36" s="16" t="s">
        <v>30754</v>
      </c>
      <c r="AG36" s="33">
        <f>CHOOSE(MIN(D6L429C9,RUN_YEARS),B7L804C5,B7L804C14,B7L804C23,B7L804C32,B7L804C41)</f>
        <v>10727.778353221953</v>
      </c>
      <c r="AH36" s="16" t="s">
        <v>30755</v>
      </c>
      <c r="AI36" s="33">
        <f>IF(D6L429C15=0,0,D6L429C11/D6L429C15)</f>
        <v>3.180568714167384E-4</v>
      </c>
      <c r="AJ36" s="16" t="s">
        <v>30756</v>
      </c>
      <c r="AK36" s="33">
        <f>IF(D6L429C5=0,0,D6L429C11/D6L429C5)</f>
        <v>3.2598523111211516E-2</v>
      </c>
      <c r="AL36" s="16" t="s">
        <v>30757</v>
      </c>
      <c r="AM36" s="33">
        <f>D6L429C8*CHOOSE(MIN(D6L429C9,RUN_YEARS),B7L804C4,B7L804C13,B7L804C22,B7L804C31,B7L804C40)</f>
        <v>5.9660769432510117</v>
      </c>
      <c r="AN36" s="16" t="s">
        <v>30758</v>
      </c>
      <c r="AO36" s="33">
        <f>D6L429C8-D6L429C18</f>
        <v>46.368251342690414</v>
      </c>
      <c r="AP36" s="16" t="s">
        <v>30759</v>
      </c>
      <c r="AQ36" s="33">
        <f>CHOOSE(MIN(D6L429C9,RUN_YEARS),B7L804C2,B7L804C11,B7L804C20,B7L804C29,B7L804C38)</f>
        <v>670.36103405829431</v>
      </c>
      <c r="AR36" s="16" t="s">
        <v>30760</v>
      </c>
      <c r="AS36" s="33">
        <f>IF(D6L429C20=0,0,D6L429C18/D6L429C20)</f>
        <v>8.8997967365928438E-3</v>
      </c>
      <c r="AT36" s="16" t="s">
        <v>30761</v>
      </c>
      <c r="AU36" s="33">
        <f>IF(D6L429C5=0,0,D6L429C18/D6L429C5)</f>
        <v>5.6999651458731718E-2</v>
      </c>
      <c r="AV36" s="16" t="s">
        <v>30762</v>
      </c>
      <c r="AW36" s="33">
        <f>CHOOSE(MIN(D6L429C9,RUN_YEARS),B7L804C1,B7L804C10,B7L804C19,B7L804C28,B7L804C37)</f>
        <v>5210.0348710258095</v>
      </c>
      <c r="AX36" s="16" t="s">
        <v>30763</v>
      </c>
      <c r="AY36" s="33">
        <f>IF(D6L429C23=0,0,D6L429C19/D6L429C23)</f>
        <v>8.8997967365928438E-3</v>
      </c>
      <c r="AZ36" s="16" t="s">
        <v>30764</v>
      </c>
      <c r="BA36" s="33">
        <f>IF(D6L429C5=0,0,D6L429C19/D6L429C5)</f>
        <v>0.4430003485412683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399922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10727.778353221953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670.36103405829431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5210.0348710258095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262.73099289252639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131.36549644626319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65.682748223131597</v>
      </c>
      <c r="R38" s="16" t="s">
        <v>30788</v>
      </c>
      <c r="S38" s="15">
        <f>D6L431C5-D6L431C7</f>
        <v>65.682748223131597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61.400427051212311</v>
      </c>
      <c r="X38" s="16" t="s">
        <v>30790</v>
      </c>
      <c r="Y38" s="33">
        <f>D6L431C7-D6L431C10</f>
        <v>4.2823211719192855</v>
      </c>
      <c r="Z38" s="16" t="s">
        <v>30791</v>
      </c>
      <c r="AA38" s="33">
        <f>CHOOSE(MIN(D6L431C9,RUN_YEARS),B7L804C7,B7L804C16,B7L804C25,B7L804C34,B7L804C43)</f>
        <v>399922</v>
      </c>
      <c r="AB38" s="16" t="s">
        <v>30792</v>
      </c>
      <c r="AC38" s="33">
        <f>IF(D6L431C12=0,0,D6L431C10/D6L431C12)</f>
        <v>1.5353100617423475E-4</v>
      </c>
      <c r="AD38" s="16" t="s">
        <v>30793</v>
      </c>
      <c r="AE38" s="33">
        <f>IF(D6L431C5=0,0,D6L431C10/D6L431C5)</f>
        <v>0.46740147688878847</v>
      </c>
      <c r="AF38" s="16" t="s">
        <v>30794</v>
      </c>
      <c r="AG38" s="33">
        <f>CHOOSE(MIN(D6L431C9,RUN_YEARS),B7L804C5,B7L804C14,B7L804C23,B7L804C32,B7L804C41)</f>
        <v>10727.778353221953</v>
      </c>
      <c r="AH38" s="16" t="s">
        <v>30795</v>
      </c>
      <c r="AI38" s="33">
        <f>IF(D6L431C15=0,0,D6L431C11/D6L431C15)</f>
        <v>3.991806160530101E-4</v>
      </c>
      <c r="AJ38" s="16" t="s">
        <v>30796</v>
      </c>
      <c r="AK38" s="33">
        <f>IF(D6L431C5=0,0,D6L431C11/D6L431C5)</f>
        <v>3.2598523111211523E-2</v>
      </c>
      <c r="AL38" s="16" t="s">
        <v>30797</v>
      </c>
      <c r="AM38" s="33">
        <f>D6L431C8*CHOOSE(MIN(D6L431C9,RUN_YEARS),B7L804C4,B7L804C13,B7L804C22,B7L804C31,B7L804C40)</f>
        <v>7.4877875111402625</v>
      </c>
      <c r="AN38" s="16" t="s">
        <v>30798</v>
      </c>
      <c r="AO38" s="33">
        <f>D6L431C8-D6L431C18</f>
        <v>58.194960711991335</v>
      </c>
      <c r="AP38" s="16" t="s">
        <v>30799</v>
      </c>
      <c r="AQ38" s="33">
        <f>CHOOSE(MIN(D6L431C9,RUN_YEARS),B7L804C2,B7L804C11,B7L804C20,B7L804C29,B7L804C38)</f>
        <v>670.36103405829431</v>
      </c>
      <c r="AR38" s="16" t="s">
        <v>30800</v>
      </c>
      <c r="AS38" s="33">
        <f>IF(D6L431C20=0,0,D6L431C18/D6L431C20)</f>
        <v>1.1169783341686784E-2</v>
      </c>
      <c r="AT38" s="16" t="s">
        <v>30801</v>
      </c>
      <c r="AU38" s="33">
        <f>IF(D6L431C5=0,0,D6L431C18/D6L431C5)</f>
        <v>5.6999651458731718E-2</v>
      </c>
      <c r="AV38" s="16" t="s">
        <v>30802</v>
      </c>
      <c r="AW38" s="33">
        <f>CHOOSE(MIN(D6L431C9,RUN_YEARS),B7L804C1,B7L804C10,B7L804C19,B7L804C28,B7L804C37)</f>
        <v>5210.0348710258095</v>
      </c>
      <c r="AX38" s="16" t="s">
        <v>30803</v>
      </c>
      <c r="AY38" s="33">
        <f>IF(D6L431C23=0,0,D6L431C19/D6L431C23)</f>
        <v>1.1169783341686784E-2</v>
      </c>
      <c r="AZ38" s="16" t="s">
        <v>30804</v>
      </c>
      <c r="BA38" s="33">
        <f>IF(D6L431C5=0,0,D6L431C19/D6L431C5)</f>
        <v>0.4430003485412683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399922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10727.778353221953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670.36103405829431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5210.0348710258095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7530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7530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3012</v>
      </c>
      <c r="R40" s="16" t="s">
        <v>30829</v>
      </c>
      <c r="S40" s="15">
        <f>D6L433C5-D6L433C7</f>
        <v>4518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2815.6264967780617</v>
      </c>
      <c r="X40" s="16" t="s">
        <v>30831</v>
      </c>
      <c r="Y40" s="33">
        <f>D6L433C7-D6L433C10</f>
        <v>196.37350322193834</v>
      </c>
      <c r="Z40" s="16" t="s">
        <v>30832</v>
      </c>
      <c r="AA40" s="33">
        <f>CHOOSE(MIN(D6L433C9,RUN_YEARS),B7L804C7,B7L804C16,B7L804C25,B7L804C34,B7L804C43)</f>
        <v>399922</v>
      </c>
      <c r="AB40" s="16" t="s">
        <v>30833</v>
      </c>
      <c r="AC40" s="33">
        <f>IF(D6L433C12=0,0,D6L433C10/D6L433C12)</f>
        <v>7.0404391275750312E-3</v>
      </c>
      <c r="AD40" s="16" t="s">
        <v>30834</v>
      </c>
      <c r="AE40" s="33">
        <f>IF(D6L433C5=0,0,D6L433C10/D6L433C5)</f>
        <v>0.37392118151103076</v>
      </c>
      <c r="AF40" s="16" t="s">
        <v>30835</v>
      </c>
      <c r="AG40" s="33">
        <f>CHOOSE(MIN(D6L433C9,RUN_YEARS),B7L804C5,B7L804C14,B7L804C23,B7L804C32,B7L804C41)</f>
        <v>10727.778353221953</v>
      </c>
      <c r="AH40" s="16" t="s">
        <v>30836</v>
      </c>
      <c r="AI40" s="33">
        <f>IF(D6L433C15=0,0,D6L433C11/D6L433C15)</f>
        <v>1.8305141731695083E-2</v>
      </c>
      <c r="AJ40" s="16" t="s">
        <v>30837</v>
      </c>
      <c r="AK40" s="33">
        <f>IF(D6L433C5=0,0,D6L433C11/D6L433C5)</f>
        <v>2.6078818488969233E-2</v>
      </c>
      <c r="AL40" s="16" t="s">
        <v>30838</v>
      </c>
      <c r="AM40" s="33">
        <f>D6L433C8*CHOOSE(MIN(D6L433C9,RUN_YEARS),B7L804C4,B7L804C13,B7L804C22,B7L804C31,B7L804C40)</f>
        <v>515.04885058109983</v>
      </c>
      <c r="AN40" s="16" t="s">
        <v>30839</v>
      </c>
      <c r="AO40" s="33">
        <f>D6L433C8-D6L433C18</f>
        <v>4002.9511494189001</v>
      </c>
      <c r="AP40" s="16" t="s">
        <v>30840</v>
      </c>
      <c r="AQ40" s="33">
        <f>CHOOSE(MIN(D6L433C9,RUN_YEARS),B7L804C2,B7L804C11,B7L804C20,B7L804C29,B7L804C38)</f>
        <v>670.36103405829431</v>
      </c>
      <c r="AR40" s="16" t="s">
        <v>30841</v>
      </c>
      <c r="AS40" s="33">
        <f>IF(D6L433C20=0,0,D6L433C18/D6L433C20)</f>
        <v>0.768315615636322</v>
      </c>
      <c r="AT40" s="16" t="s">
        <v>30842</v>
      </c>
      <c r="AU40" s="33">
        <f>IF(D6L433C5=0,0,D6L433C18/D6L433C5)</f>
        <v>6.839958175047807E-2</v>
      </c>
      <c r="AV40" s="16" t="s">
        <v>30843</v>
      </c>
      <c r="AW40" s="33">
        <f>CHOOSE(MIN(D6L433C9,RUN_YEARS),B7L804C1,B7L804C10,B7L804C19,B7L804C28,B7L804C37)</f>
        <v>5210.0348710258095</v>
      </c>
      <c r="AX40" s="16" t="s">
        <v>30844</v>
      </c>
      <c r="AY40" s="33">
        <f>IF(D6L433C23=0,0,D6L433C19/D6L433C23)</f>
        <v>0.768315615636322</v>
      </c>
      <c r="AZ40" s="16" t="s">
        <v>30845</v>
      </c>
      <c r="BA40" s="33">
        <f>IF(D6L433C5=0,0,D6L433C19/D6L433C5)</f>
        <v>0.53160041824952187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854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854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854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399922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10727.778353221953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97.355404691513769</v>
      </c>
      <c r="AN41" s="16" t="s">
        <v>30858</v>
      </c>
      <c r="AO41" s="33">
        <f>D6L434C8-D6L434C18</f>
        <v>756.64459530848626</v>
      </c>
      <c r="AP41" s="16" t="s">
        <v>30859</v>
      </c>
      <c r="AQ41" s="33">
        <f>CHOOSE(MIN(D6L434C9,RUN_YEARS),B7L804C2,B7L804C11,B7L804C20,B7L804C29,B7L804C38)</f>
        <v>670.36103405829431</v>
      </c>
      <c r="AR41" s="16" t="s">
        <v>30860</v>
      </c>
      <c r="AS41" s="33">
        <f>IF(D6L434C20=0,0,D6L434C18/D6L434C20)</f>
        <v>0.14522831689982713</v>
      </c>
      <c r="AT41" s="16" t="s">
        <v>30861</v>
      </c>
      <c r="AU41" s="33">
        <f>IF(D6L434C5=0,0,D6L434C18/D6L434C5)</f>
        <v>0.11399930291746344</v>
      </c>
      <c r="AV41" s="16" t="s">
        <v>30862</v>
      </c>
      <c r="AW41" s="33">
        <f>CHOOSE(MIN(D6L434C9,RUN_YEARS),B7L804C1,B7L804C10,B7L804C19,B7L804C28,B7L804C37)</f>
        <v>5210.0348710258095</v>
      </c>
      <c r="AX41" s="16" t="s">
        <v>30863</v>
      </c>
      <c r="AY41" s="33">
        <f>IF(D6L434C23=0,0,D6L434C19/D6L434C23)</f>
        <v>0.14522831689982713</v>
      </c>
      <c r="AZ41" s="16" t="s">
        <v>30864</v>
      </c>
      <c r="BA41" s="33">
        <f>IF(D6L434C5=0,0,D6L434C19/D6L434C5)</f>
        <v>0.88600069708253659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-76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-76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-76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-71.045024487095844</v>
      </c>
      <c r="X42" s="16" t="s">
        <v>30871</v>
      </c>
      <c r="Y42" s="33">
        <f>D6L435C7-D6L435C10</f>
        <v>-4.9549755129041557</v>
      </c>
      <c r="Z42" s="16" t="s">
        <v>30872</v>
      </c>
      <c r="AA42" s="33">
        <f>CHOOSE(MIN(D6L435C9,RUN_YEARS),B7L804C7,B7L804C16,B7L804C25,B7L804C34,B7L804C43)</f>
        <v>399922</v>
      </c>
      <c r="AB42" s="16" t="s">
        <v>30873</v>
      </c>
      <c r="AC42" s="33">
        <f>IF(D6L435C12=0,0,D6L435C10/D6L435C12)</f>
        <v>-1.7764720242221193E-4</v>
      </c>
      <c r="AD42" s="16" t="s">
        <v>30874</v>
      </c>
      <c r="AE42" s="33">
        <f>IF(D6L435C5=0,0,D6L435C10/D6L435C5)</f>
        <v>0.93480295377757694</v>
      </c>
      <c r="AF42" s="16" t="s">
        <v>30875</v>
      </c>
      <c r="AG42" s="33">
        <f>CHOOSE(MIN(D6L435C9,RUN_YEARS),B7L804C5,B7L804C14,B7L804C23,B7L804C32,B7L804C41)</f>
        <v>10727.778353221953</v>
      </c>
      <c r="AH42" s="16" t="s">
        <v>30876</v>
      </c>
      <c r="AI42" s="33">
        <f>IF(D6L435C15=0,0,D6L435C11/D6L435C15)</f>
        <v>-4.6188272629775126E-4</v>
      </c>
      <c r="AJ42" s="16" t="s">
        <v>30877</v>
      </c>
      <c r="AK42" s="33">
        <f>IF(D6L435C5=0,0,D6L435C11/D6L435C5)</f>
        <v>6.5197046222423102E-2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670.36103405829431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5210.0348710258095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-364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-364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-364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399922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10727.778353221953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-41.49574626195669</v>
      </c>
      <c r="AN43" s="16" t="s">
        <v>30899</v>
      </c>
      <c r="AO43" s="33">
        <f>D6L436C8-D6L436C18</f>
        <v>-322.5042537380433</v>
      </c>
      <c r="AP43" s="16" t="s">
        <v>30900</v>
      </c>
      <c r="AQ43" s="33">
        <f>CHOOSE(MIN(D6L436C9,RUN_YEARS),B7L804C2,B7L804C11,B7L804C20,B7L804C29,B7L804C38)</f>
        <v>670.36103405829431</v>
      </c>
      <c r="AR43" s="16" t="s">
        <v>30901</v>
      </c>
      <c r="AS43" s="33">
        <f>IF(D6L436C20=0,0,D6L436C18/D6L436C20)</f>
        <v>-6.190059408845091E-2</v>
      </c>
      <c r="AT43" s="16" t="s">
        <v>30902</v>
      </c>
      <c r="AU43" s="33">
        <f>IF(D6L436C5=0,0,D6L436C18/D6L436C5)</f>
        <v>0.11399930291746344</v>
      </c>
      <c r="AV43" s="16" t="s">
        <v>30903</v>
      </c>
      <c r="AW43" s="33">
        <f>CHOOSE(MIN(D6L436C9,RUN_YEARS),B7L804C1,B7L804C10,B7L804C19,B7L804C28,B7L804C37)</f>
        <v>5210.0348710258095</v>
      </c>
      <c r="AX43" s="16" t="s">
        <v>30904</v>
      </c>
      <c r="AY43" s="33">
        <f>IF(D6L436C23=0,0,D6L436C19/D6L436C23)</f>
        <v>-6.190059408845091E-2</v>
      </c>
      <c r="AZ43" s="16" t="s">
        <v>30905</v>
      </c>
      <c r="BA43" s="33">
        <f>IF(D6L436C5=0,0,D6L436C19/D6L436C5)</f>
        <v>0.88600069708253659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8416.0683060362917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8180.0341530181468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3054.0170765090729</v>
      </c>
      <c r="R44" s="16" t="s">
        <v>30909</v>
      </c>
      <c r="S44" s="15">
        <f>SUM(D6L429C8:D6L436C8)</f>
        <v>5126.0170765090734</v>
      </c>
      <c r="U44" s="21" t="str">
        <f>NULL_VALUE</f>
        <v>n/a</v>
      </c>
      <c r="V44" s="16" t="s">
        <v>30910</v>
      </c>
      <c r="W44" s="33">
        <f>SUM(D6L429C10:D6L436C10)</f>
        <v>2854.9041840078416</v>
      </c>
      <c r="X44" s="16" t="s">
        <v>30911</v>
      </c>
      <c r="Y44" s="33">
        <f>SUM(D6L429C11:D6L436C11)</f>
        <v>199.11289250123144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7.1386524972565689E-3</v>
      </c>
      <c r="AD44" s="16" t="s">
        <v>30913</v>
      </c>
      <c r="AE44" s="33">
        <f>IF(D6L437C5=0,0,D6L437C10/D6L437C5)</f>
        <v>0.34900883426684493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1.856049649286708E-2</v>
      </c>
      <c r="AJ44" s="16" t="s">
        <v>30915</v>
      </c>
      <c r="AK44" s="33">
        <f>IF(D6L437C5=0,0,D6L437C11/D6L437C5)</f>
        <v>2.4341327771567525E-2</v>
      </c>
      <c r="AL44" s="16" t="s">
        <v>30916</v>
      </c>
      <c r="AM44" s="33">
        <f>SUM(D6L429C18:D6L436C18)</f>
        <v>584.36237346504811</v>
      </c>
      <c r="AN44" s="16" t="s">
        <v>30917</v>
      </c>
      <c r="AO44" s="33">
        <f>SUM(D6L429C19:D6L436C19)</f>
        <v>4541.6547030440252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0.87171291852597776</v>
      </c>
      <c r="AT44" s="16" t="s">
        <v>30919</v>
      </c>
      <c r="AU44" s="33">
        <f>IF(D6L437C5=0,0,D6L437C18/D6L437C5)</f>
        <v>7.143764470096238E-2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0.87171291852597776</v>
      </c>
      <c r="AZ44" s="16" t="s">
        <v>30921</v>
      </c>
      <c r="BA44" s="33">
        <f>IF(D6L437C5=0,0,D6L437C19/D6L437C5)</f>
        <v>0.5552121932606251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800.07608355942568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400.03804177971284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200.01902088985642</v>
      </c>
      <c r="R45" s="16" t="s">
        <v>30926</v>
      </c>
      <c r="S45" s="15">
        <f>D6L438C5-D6L438C7</f>
        <v>200.01902088985642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186.97837153953665</v>
      </c>
      <c r="X45" s="16" t="s">
        <v>30928</v>
      </c>
      <c r="Y45" s="33">
        <f>D6L438C7-D6L438C10</f>
        <v>13.040649350319768</v>
      </c>
      <c r="Z45" s="16" t="s">
        <v>30929</v>
      </c>
      <c r="AA45" s="33">
        <f>CHOOSE(MIN(D6L438C9,RUN_YEARS),B7L804C7,B7L804C16,B7L804C25,B7L804C34,B7L804C43)</f>
        <v>399922</v>
      </c>
      <c r="AB45" s="16" t="s">
        <v>30930</v>
      </c>
      <c r="AC45" s="33">
        <f>IF(D6L438C12=0,0,D6L438C10/D6L438C12)</f>
        <v>4.6753709858306534E-4</v>
      </c>
      <c r="AD45" s="16" t="s">
        <v>30931</v>
      </c>
      <c r="AE45" s="33">
        <f>IF(D6L438C5=0,0,D6L438C10/D6L438C5)</f>
        <v>0.46740147688878847</v>
      </c>
      <c r="AF45" s="16" t="s">
        <v>30932</v>
      </c>
      <c r="AG45" s="33">
        <f>CHOOSE(MIN(D6L438C9,RUN_YEARS),B7L804C5,B7L804C14,B7L804C23,B7L804C32,B7L804C41)</f>
        <v>10727.778353221953</v>
      </c>
      <c r="AH45" s="16" t="s">
        <v>30933</v>
      </c>
      <c r="AI45" s="33">
        <f>IF(D6L438C15=0,0,D6L438C11/D6L438C15)</f>
        <v>1.2155964563159692E-3</v>
      </c>
      <c r="AJ45" s="16" t="s">
        <v>30934</v>
      </c>
      <c r="AK45" s="33">
        <f>IF(D6L438C5=0,0,D6L438C11/D6L438C5)</f>
        <v>3.2598523111211516E-2</v>
      </c>
      <c r="AL45" s="16" t="s">
        <v>30935</v>
      </c>
      <c r="AM45" s="33">
        <f>D6L438C8*CHOOSE(MIN(D6L438C9,RUN_YEARS),B7L804C4,B7L804C13,B7L804C22,B7L804C31,B7L804C40)</f>
        <v>22.80202895167719</v>
      </c>
      <c r="AN45" s="16" t="s">
        <v>30936</v>
      </c>
      <c r="AO45" s="33">
        <f>D6L438C8-D6L438C18</f>
        <v>177.21699193817923</v>
      </c>
      <c r="AP45" s="16" t="s">
        <v>30937</v>
      </c>
      <c r="AQ45" s="33">
        <f>CHOOSE(MIN(D6L438C9,RUN_YEARS),B7L804C2,B7L804C11,B7L804C20,B7L804C29,B7L804C38)</f>
        <v>670.36103405829431</v>
      </c>
      <c r="AR45" s="16" t="s">
        <v>30938</v>
      </c>
      <c r="AS45" s="33">
        <f>IF(D6L438C20=0,0,D6L438C18/D6L438C20)</f>
        <v>3.4014550060638422E-2</v>
      </c>
      <c r="AT45" s="16" t="s">
        <v>30939</v>
      </c>
      <c r="AU45" s="33">
        <f>IF(D6L438C5=0,0,D6L438C18/D6L438C5)</f>
        <v>5.6999651458731725E-2</v>
      </c>
      <c r="AV45" s="16" t="s">
        <v>30940</v>
      </c>
      <c r="AW45" s="33">
        <f>CHOOSE(MIN(D6L438C9,RUN_YEARS),B7L804C1,B7L804C10,B7L804C19,B7L804C28,B7L804C37)</f>
        <v>5210.0348710258095</v>
      </c>
      <c r="AX45" s="16" t="s">
        <v>30941</v>
      </c>
      <c r="AY45" s="33">
        <f>IF(D6L438C23=0,0,D6L438C19/D6L438C23)</f>
        <v>3.4014550060638422E-2</v>
      </c>
      <c r="AZ45" s="16" t="s">
        <v>30942</v>
      </c>
      <c r="BA45" s="33">
        <f>IF(D6L438C5=0,0,D6L438C19/D6L438C5)</f>
        <v>0.4430003485412683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24163.700070027833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24163.700070027833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9665.480028011134</v>
      </c>
      <c r="R46" s="16" t="s">
        <v>30946</v>
      </c>
      <c r="S46" s="15">
        <f>D6L439C5-D6L439C7</f>
        <v>14498.220042016699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9035.3192798629843</v>
      </c>
      <c r="X46" s="16" t="s">
        <v>30948</v>
      </c>
      <c r="Y46" s="33">
        <f>D6L439C7-D6L439C10</f>
        <v>630.16074814814965</v>
      </c>
      <c r="Z46" s="16" t="s">
        <v>30949</v>
      </c>
      <c r="AA46" s="33">
        <f>CHOOSE(MIN(D6L439C9,RUN_YEARS),B7L804C7,B7L804C16,B7L804C25,B7L804C34,B7L804C43)</f>
        <v>399922</v>
      </c>
      <c r="AB46" s="16" t="s">
        <v>30950</v>
      </c>
      <c r="AC46" s="33">
        <f>IF(D6L439C12=0,0,D6L439C10/D6L439C12)</f>
        <v>2.2592703776893954E-2</v>
      </c>
      <c r="AD46" s="16" t="s">
        <v>30951</v>
      </c>
      <c r="AE46" s="33">
        <f>IF(D6L439C5=0,0,D6L439C10/D6L439C5)</f>
        <v>0.37392118151103076</v>
      </c>
      <c r="AF46" s="16" t="s">
        <v>30952</v>
      </c>
      <c r="AG46" s="33">
        <f>CHOOSE(MIN(D6L439C9,RUN_YEARS),B7L804C5,B7L804C14,B7L804C23,B7L804C32,B7L804C41)</f>
        <v>10727.778353221953</v>
      </c>
      <c r="AH46" s="16" t="s">
        <v>30953</v>
      </c>
      <c r="AI46" s="33">
        <f>IF(D6L439C15=0,0,D6L439C11/D6L439C15)</f>
        <v>5.8741029819924351E-2</v>
      </c>
      <c r="AJ46" s="16" t="s">
        <v>30954</v>
      </c>
      <c r="AK46" s="33">
        <f>IF(D6L439C5=0,0,D6L439C11/D6L439C5)</f>
        <v>2.6078818488969261E-2</v>
      </c>
      <c r="AL46" s="16" t="s">
        <v>30955</v>
      </c>
      <c r="AM46" s="33">
        <f>D6L439C8*CHOOSE(MIN(D6L439C9,RUN_YEARS),B7L804C4,B7L804C13,B7L804C22,B7L804C31,B7L804C40)</f>
        <v>1652.7869783339011</v>
      </c>
      <c r="AN46" s="16" t="s">
        <v>30956</v>
      </c>
      <c r="AO46" s="33">
        <f>D6L439C8-D6L439C18</f>
        <v>12845.433063682798</v>
      </c>
      <c r="AP46" s="16" t="s">
        <v>30957</v>
      </c>
      <c r="AQ46" s="33">
        <f>CHOOSE(MIN(D6L439C9,RUN_YEARS),B7L804C2,B7L804C11,B7L804C20,B7L804C29,B7L804C38)</f>
        <v>670.36103405829431</v>
      </c>
      <c r="AR46" s="16" t="s">
        <v>30958</v>
      </c>
      <c r="AS46" s="33">
        <f>IF(D6L439C20=0,0,D6L439C18/D6L439C20)</f>
        <v>2.4655176753459322</v>
      </c>
      <c r="AT46" s="16" t="s">
        <v>30959</v>
      </c>
      <c r="AU46" s="33">
        <f>IF(D6L439C5=0,0,D6L439C18/D6L439C5)</f>
        <v>6.8399581750478056E-2</v>
      </c>
      <c r="AV46" s="16" t="s">
        <v>30960</v>
      </c>
      <c r="AW46" s="33">
        <f>CHOOSE(MIN(D6L439C9,RUN_YEARS),B7L804C1,B7L804C10,B7L804C19,B7L804C28,B7L804C37)</f>
        <v>5210.0348710258095</v>
      </c>
      <c r="AX46" s="16" t="s">
        <v>30961</v>
      </c>
      <c r="AY46" s="33">
        <f>IF(D6L439C23=0,0,D6L439C19/D6L439C23)</f>
        <v>2.4655176753459322</v>
      </c>
      <c r="AZ46" s="16" t="s">
        <v>30962</v>
      </c>
      <c r="BA46" s="33">
        <f>IF(D6L439C5=0,0,D6L439C19/D6L439C5)</f>
        <v>0.53160041824952187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24963.77615358726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24563.738111807546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9865.4990489009906</v>
      </c>
      <c r="R47" s="16" t="s">
        <v>30966</v>
      </c>
      <c r="S47" s="15">
        <f>SUM(D6L438C8:D6L439C8)</f>
        <v>14698.239062906556</v>
      </c>
      <c r="U47" s="21" t="str">
        <f>NULL_VALUE</f>
        <v>n/a</v>
      </c>
      <c r="V47" s="16" t="s">
        <v>30967</v>
      </c>
      <c r="W47" s="33">
        <f>SUM(D6L438C10:D6L439C10)</f>
        <v>9222.2976514025213</v>
      </c>
      <c r="X47" s="16" t="s">
        <v>30968</v>
      </c>
      <c r="Y47" s="33">
        <f>SUM(D6L438C11:D6L439C11)</f>
        <v>643.20139749846942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2.306024087547702E-2</v>
      </c>
      <c r="AD47" s="16" t="s">
        <v>30970</v>
      </c>
      <c r="AE47" s="33">
        <f>IF(D6L440C5=0,0,D6L440C10/D6L440C5)</f>
        <v>0.37544357497320224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5.9956626276240321E-2</v>
      </c>
      <c r="AJ47" s="16" t="s">
        <v>30972</v>
      </c>
      <c r="AK47" s="33">
        <f>IF(D6L440C5=0,0,D6L440C11/D6L440C5)</f>
        <v>2.6184996541275159E-2</v>
      </c>
      <c r="AL47" s="16" t="s">
        <v>30973</v>
      </c>
      <c r="AM47" s="33">
        <f>SUM(D6L438C18:D6L439C18)</f>
        <v>1675.5890072855782</v>
      </c>
      <c r="AN47" s="16" t="s">
        <v>30974</v>
      </c>
      <c r="AO47" s="33">
        <f>SUM(D6L438C19:D6L439C19)</f>
        <v>13022.650055620978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2.4995322254065706</v>
      </c>
      <c r="AT47" s="16" t="s">
        <v>30976</v>
      </c>
      <c r="AU47" s="33">
        <f>IF(D6L440C5=0,0,D6L440C18/D6L440C5)</f>
        <v>6.82139257330764E-2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2.4995322254065706</v>
      </c>
      <c r="AZ47" s="16" t="s">
        <v>30978</v>
      </c>
      <c r="BA47" s="33">
        <f>IF(D6L440C5=0,0,D6L440C19/D6L440C5)</f>
        <v>0.53015750275244622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57223.893361258932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47824.791112838589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20460.02554941651</v>
      </c>
      <c r="R48" s="16" t="s">
        <v>30983</v>
      </c>
      <c r="S48" s="15">
        <f>SUM(D6L428C8,D6L437C8,D6L440C8)</f>
        <v>27364.765563422076</v>
      </c>
      <c r="U48" s="21" t="str">
        <f>NULL_VALUE</f>
        <v>n/a</v>
      </c>
      <c r="V48" s="16" t="s">
        <v>30984</v>
      </c>
      <c r="W48" s="33">
        <f>SUM(D6L428C10,D6L437C10,D6L440C10)</f>
        <v>19118.738500348205</v>
      </c>
      <c r="X48" s="16" t="s">
        <v>30985</v>
      </c>
      <c r="Y48" s="33">
        <f>SUM(D6L428C11,D6L437C11,D6L440C11)</f>
        <v>1341.2870490683099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4.8406506308679431E-2</v>
      </c>
      <c r="AD48" s="16" t="s">
        <v>30987</v>
      </c>
      <c r="AE48" s="33">
        <f>IF(D6L441C5=0,0,D6L441C10/D6L441C5)</f>
        <v>0.39976627300345424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0.12585691640256663</v>
      </c>
      <c r="AJ48" s="16" t="s">
        <v>30989</v>
      </c>
      <c r="AK48" s="33">
        <f>IF(D6L441C5=0,0,D6L441C11/D6L441C5)</f>
        <v>2.80458527441062E-2</v>
      </c>
      <c r="AL48" s="16" t="s">
        <v>30990</v>
      </c>
      <c r="AM48" s="33">
        <f>SUM(D6L428C18,D6L437C18,D6L440C18)</f>
        <v>3120.8254624217493</v>
      </c>
      <c r="AN48" s="16" t="s">
        <v>30991</v>
      </c>
      <c r="AO48" s="33">
        <f>SUM(D6L428C19,D6L437C19,D6L440C19)</f>
        <v>24243.940101000328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4.6701123111488982</v>
      </c>
      <c r="AT48" s="16" t="s">
        <v>30993</v>
      </c>
      <c r="AU48" s="33">
        <f>IF(D6L441C5=0,0,D6L441C18/D6L441C5)</f>
        <v>6.5255391394359111E-2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4.6701123111488982</v>
      </c>
      <c r="AZ48" s="16" t="s">
        <v>30995</v>
      </c>
      <c r="BA48" s="33">
        <f>IF(D6L441C5=0,0,D6L441C19/D6L441C5)</f>
        <v>0.50693248285808046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14223.943099999999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12232.591065999999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6116.2955329999995</v>
      </c>
      <c r="R8" s="16" t="s">
        <v>31004</v>
      </c>
      <c r="S8" s="15">
        <f>D6L501C5-D6L501C7</f>
        <v>6116.2955329999995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5717.2726597750006</v>
      </c>
      <c r="X8" s="16" t="s">
        <v>31006</v>
      </c>
      <c r="Y8" s="33">
        <f>D6L501C7-D6L501C10</f>
        <v>399.02287322499888</v>
      </c>
      <c r="Z8" s="16" t="s">
        <v>31007</v>
      </c>
      <c r="AA8" s="33">
        <f>CHOOSE(MIN(D6L501C9,RUN_YEARS),B7L805C7,B7L805C16,B7L805C25,B7L805C34,B7L805C43)</f>
        <v>138910</v>
      </c>
      <c r="AB8" s="16" t="s">
        <v>31008</v>
      </c>
      <c r="AC8" s="33">
        <f>IF(D6L501C12=0,0,D6L501C10/D6L501C12)</f>
        <v>4.1158107118098052E-2</v>
      </c>
      <c r="AD8" s="16" t="s">
        <v>31009</v>
      </c>
      <c r="AE8" s="33">
        <f>IF(D6L501C5=0,0,D6L501C10/D6L501C5)</f>
        <v>0.46738034721572053</v>
      </c>
      <c r="AF8" s="16" t="s">
        <v>31010</v>
      </c>
      <c r="AG8" s="33">
        <f>CHOOSE(MIN(D6L501C9,RUN_YEARS),B7L805C5,B7L805C14,B7L805C23,B7L805C32,B7L805C41)</f>
        <v>3728.7996606696479</v>
      </c>
      <c r="AH8" s="16" t="s">
        <v>31011</v>
      </c>
      <c r="AI8" s="33">
        <f>IF(D6L501C15=0,0,D6L501C11/D6L501C15)</f>
        <v>0.10701107850705477</v>
      </c>
      <c r="AJ8" s="16" t="s">
        <v>31012</v>
      </c>
      <c r="AK8" s="33">
        <f>IF(D6L501C5=0,0,D6L501C11/D6L501C5)</f>
        <v>3.261965278427946E-2</v>
      </c>
      <c r="AL8" s="16" t="s">
        <v>31013</v>
      </c>
      <c r="AM8" s="33">
        <f>D6L501C8*CHOOSE(MIN(D6L501C9,RUN_YEARS),B7L805C4,B7L805C13,B7L805C22,B7L805C31,B7L805C40)</f>
        <v>718.15294992344195</v>
      </c>
      <c r="AN8" s="16" t="s">
        <v>31014</v>
      </c>
      <c r="AO8" s="33">
        <f>D6L501C8-D6L501C18</f>
        <v>5398.1425830765575</v>
      </c>
      <c r="AP8" s="16" t="s">
        <v>31015</v>
      </c>
      <c r="AQ8" s="33">
        <f>CHOOSE(MIN(D6L501C9,RUN_YEARS),B7L805C2,B7L805C11,B7L805C20,B7L805C29,B7L805C38)</f>
        <v>238.41708326719936</v>
      </c>
      <c r="AR8" s="16" t="s">
        <v>31016</v>
      </c>
      <c r="AS8" s="33">
        <f>IF(D6L501C20=0,0,D6L501C18/D6L501C20)</f>
        <v>3.0121706887865578</v>
      </c>
      <c r="AT8" s="16" t="s">
        <v>31017</v>
      </c>
      <c r="AU8" s="33">
        <f>IF(D6L501C5=0,0,D6L501C18/D6L501C5)</f>
        <v>5.8708162976159613E-2</v>
      </c>
      <c r="AV8" s="16" t="s">
        <v>31018</v>
      </c>
      <c r="AW8" s="33">
        <f>CHOOSE(MIN(D6L501C9,RUN_YEARS),B7L805C1,B7L805C10,B7L805C19,B7L805C28,B7L805C37)</f>
        <v>1792.110454819936</v>
      </c>
      <c r="AX8" s="16" t="s">
        <v>31019</v>
      </c>
      <c r="AY8" s="33">
        <f>IF(D6L501C23=0,0,D6L501C19/D6L501C23)</f>
        <v>3.0121706887865574</v>
      </c>
      <c r="AZ8" s="16" t="s">
        <v>31020</v>
      </c>
      <c r="BA8" s="33">
        <f>IF(D6L501C5=0,0,D6L501C19/D6L501C5)</f>
        <v>0.44129183702384039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36.982852259999866</v>
      </c>
      <c r="J9" s="16" t="s">
        <v>31041</v>
      </c>
      <c r="K9" s="21">
        <f>IF(FLOW_THRU_100PCT="Y",1,INDEX(VariabilityMatrix,D6L502C1,D6L502C9))</f>
        <v>0.50242991238089707</v>
      </c>
      <c r="L9" s="16" t="s">
        <v>31021</v>
      </c>
      <c r="M9" s="15">
        <f>IF(D6L502C2&lt;&gt;0,D6L502C2*D6L502C4,D6L502C3*D6L502C4)</f>
        <v>18.581291220587396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9.2906456102936978</v>
      </c>
      <c r="R9" s="16" t="s">
        <v>31023</v>
      </c>
      <c r="S9" s="15">
        <f>D6L502C5-D6L502C7</f>
        <v>9.2906456102936978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8.6956334657455461</v>
      </c>
      <c r="X9" s="16" t="s">
        <v>31025</v>
      </c>
      <c r="Y9" s="33">
        <f>D6L502C7-D6L502C10</f>
        <v>0.59501214454815177</v>
      </c>
      <c r="Z9" s="16" t="s">
        <v>31026</v>
      </c>
      <c r="AA9" s="33">
        <f>CHOOSE(MIN(D6L502C9,RUN_YEARS),B7L805C7,B7L805C16,B7L805C25,B7L805C34,B7L805C43)</f>
        <v>130015.4</v>
      </c>
      <c r="AB9" s="16" t="s">
        <v>31027</v>
      </c>
      <c r="AC9" s="33">
        <f>IF(D6L502C12=0,0,D6L502C10/D6L502C12)</f>
        <v>6.6881565304921931E-5</v>
      </c>
      <c r="AD9" s="16" t="s">
        <v>31028</v>
      </c>
      <c r="AE9" s="33">
        <f>IF(D6L502C5=0,0,D6L502C10/D6L502C5)</f>
        <v>0.46797789036916337</v>
      </c>
      <c r="AF9" s="16" t="s">
        <v>31029</v>
      </c>
      <c r="AG9" s="33">
        <f>CHOOSE(MIN(D6L502C9,RUN_YEARS),B7L805C5,B7L805C14,B7L805C23,B7L805C32,B7L805C41)</f>
        <v>3421.7324876122657</v>
      </c>
      <c r="AH9" s="16" t="s">
        <v>31030</v>
      </c>
      <c r="AI9" s="33">
        <f>IF(D6L502C15=0,0,D6L502C11/D6L502C15)</f>
        <v>1.7389206979279663E-4</v>
      </c>
      <c r="AJ9" s="16" t="s">
        <v>31031</v>
      </c>
      <c r="AK9" s="33">
        <f>IF(D6L502C5=0,0,D6L502C11/D6L502C5)</f>
        <v>3.2022109630836633E-2</v>
      </c>
      <c r="AL9" s="16" t="s">
        <v>31032</v>
      </c>
      <c r="AM9" s="33">
        <f>D6L502C8*CHOOSE(MIN(D6L502C9,RUN_YEARS),B7L805C4,B7L805C13,B7L805C22,B7L805C31,B7L805C40)</f>
        <v>1.1022837274204103</v>
      </c>
      <c r="AN9" s="16" t="s">
        <v>31033</v>
      </c>
      <c r="AO9" s="33">
        <f>D6L502C8-D6L502C18</f>
        <v>8.1883618828732878</v>
      </c>
      <c r="AP9" s="16" t="s">
        <v>31034</v>
      </c>
      <c r="AQ9" s="33">
        <f>CHOOSE(MIN(D6L502C9,RUN_YEARS),B7L805C2,B7L805C11,B7L805C20,B7L805C29,B7L805C38)</f>
        <v>222.4913239908534</v>
      </c>
      <c r="AR9" s="16" t="s">
        <v>31035</v>
      </c>
      <c r="AS9" s="33">
        <f>IF(D6L502C20=0,0,D6L502C18/D6L502C20)</f>
        <v>4.9542773518023789E-3</v>
      </c>
      <c r="AT9" s="16" t="s">
        <v>31036</v>
      </c>
      <c r="AU9" s="33">
        <f>IF(D6L502C5=0,0,D6L502C18/D6L502C5)</f>
        <v>5.9322235163028925E-2</v>
      </c>
      <c r="AV9" s="16" t="s">
        <v>31037</v>
      </c>
      <c r="AW9" s="33">
        <f>CHOOSE(MIN(D6L502C9,RUN_YEARS),B7L805C1,B7L805C10,B7L805C19,B7L805C28,B7L805C37)</f>
        <v>1652.7863301585935</v>
      </c>
      <c r="AX9" s="16" t="s">
        <v>31038</v>
      </c>
      <c r="AY9" s="33">
        <f>IF(D6L502C23=0,0,D6L502C19/D6L502C23)</f>
        <v>4.954277351802378E-3</v>
      </c>
      <c r="AZ9" s="16" t="s">
        <v>31039</v>
      </c>
      <c r="BA9" s="33">
        <f>IF(D6L502C5=0,0,D6L502C19/D6L502C5)</f>
        <v>0.44067776483697108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23.666461109396845</v>
      </c>
      <c r="J10" s="16" t="s">
        <v>31062</v>
      </c>
      <c r="K10" s="21">
        <f>IF(FLOW_THRU_100PCT="Y",1,INDEX(VariabilityMatrix,D6L503C1,D6L503C9))</f>
        <v>0.50242991238089707</v>
      </c>
      <c r="L10" s="16" t="s">
        <v>31042</v>
      </c>
      <c r="M10" s="15">
        <f>IF(D6L503C2&lt;&gt;0,D6L503C2*D6L503C4,D6L503C3*D6L503C4)</f>
        <v>11.890737981560164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5.9453689907800822</v>
      </c>
      <c r="R10" s="16" t="s">
        <v>31044</v>
      </c>
      <c r="S10" s="15">
        <f>D6L503C5-D6L503C7</f>
        <v>5.9453689907800822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5.5646024755430092</v>
      </c>
      <c r="X10" s="16" t="s">
        <v>31046</v>
      </c>
      <c r="Y10" s="33">
        <f>D6L503C7-D6L503C10</f>
        <v>0.38076651523707294</v>
      </c>
      <c r="Z10" s="16" t="s">
        <v>31047</v>
      </c>
      <c r="AA10" s="33">
        <f>CHOOSE(MIN(D6L503C9,RUN_YEARS),B7L805C7,B7L805C16,B7L805C25,B7L805C34,B7L805C43)</f>
        <v>130015.4</v>
      </c>
      <c r="AB10" s="16" t="s">
        <v>31048</v>
      </c>
      <c r="AC10" s="33">
        <f>IF(D6L503C12=0,0,D6L503C10/D6L503C12)</f>
        <v>4.2799564325018493E-5</v>
      </c>
      <c r="AD10" s="16" t="s">
        <v>31049</v>
      </c>
      <c r="AE10" s="33">
        <f>IF(D6L503C5=0,0,D6L503C10/D6L503C5)</f>
        <v>0.46797789036916332</v>
      </c>
      <c r="AF10" s="16" t="s">
        <v>31050</v>
      </c>
      <c r="AG10" s="33">
        <f>CHOOSE(MIN(D6L503C9,RUN_YEARS),B7L805C5,B7L805C14,B7L805C23,B7L805C32,B7L805C41)</f>
        <v>3421.7324876122657</v>
      </c>
      <c r="AH10" s="16" t="s">
        <v>31051</v>
      </c>
      <c r="AI10" s="33">
        <f>IF(D6L503C15=0,0,D6L503C11/D6L503C15)</f>
        <v>1.1127886724504794E-4</v>
      </c>
      <c r="AJ10" s="16" t="s">
        <v>31052</v>
      </c>
      <c r="AK10" s="33">
        <f>IF(D6L503C5=0,0,D6L503C11/D6L503C5)</f>
        <v>3.2022109630836654E-2</v>
      </c>
      <c r="AL10" s="16" t="s">
        <v>31053</v>
      </c>
      <c r="AM10" s="33">
        <f>D6L503C8*CHOOSE(MIN(D6L503C9,RUN_YEARS),B7L805C4,B7L805C13,B7L805C22,B7L805C31,B7L805C40)</f>
        <v>0.70538515480407193</v>
      </c>
      <c r="AN10" s="16" t="s">
        <v>31054</v>
      </c>
      <c r="AO10" s="33">
        <f>D6L503C8-D6L503C18</f>
        <v>5.2399838359760107</v>
      </c>
      <c r="AP10" s="16" t="s">
        <v>31055</v>
      </c>
      <c r="AQ10" s="33">
        <f>CHOOSE(MIN(D6L503C9,RUN_YEARS),B7L805C2,B7L805C11,B7L805C20,B7L805C29,B7L805C38)</f>
        <v>222.4913239908534</v>
      </c>
      <c r="AR10" s="16" t="s">
        <v>31056</v>
      </c>
      <c r="AS10" s="33">
        <f>IF(D6L503C20=0,0,D6L503C18/D6L503C20)</f>
        <v>3.1703939827922019E-3</v>
      </c>
      <c r="AT10" s="16" t="s">
        <v>31057</v>
      </c>
      <c r="AU10" s="33">
        <f>IF(D6L503C5=0,0,D6L503C18/D6L503C5)</f>
        <v>5.9322235163028925E-2</v>
      </c>
      <c r="AV10" s="16" t="s">
        <v>31058</v>
      </c>
      <c r="AW10" s="33">
        <f>CHOOSE(MIN(D6L503C9,RUN_YEARS),B7L805C1,B7L805C10,B7L805C19,B7L805C28,B7L805C37)</f>
        <v>1652.7863301585935</v>
      </c>
      <c r="AX10" s="16" t="s">
        <v>31059</v>
      </c>
      <c r="AY10" s="33">
        <f>IF(D6L503C23=0,0,D6L503C19/D6L503C23)</f>
        <v>3.1703939827922019E-3</v>
      </c>
      <c r="AZ10" s="16" t="s">
        <v>31060</v>
      </c>
      <c r="BA10" s="33">
        <f>IF(D6L503C5=0,0,D6L503C19/D6L503C5)</f>
        <v>0.44067776483697113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1.8924837111194213</v>
      </c>
      <c r="J11" s="16" t="s">
        <v>31083</v>
      </c>
      <c r="K11" s="21">
        <f>IF(FLOW_THRU_100PCT="Y",1,INDEX(VariabilityMatrix,D6L504C1,D6L504C9))</f>
        <v>0.50703557707360414</v>
      </c>
      <c r="L11" s="16" t="s">
        <v>31063</v>
      </c>
      <c r="M11" s="15">
        <f>IF(D6L504C2&lt;&gt;0,D6L504C2*D6L504C4,D6L504C3*D6L504C4)</f>
        <v>0.95955657056983168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0.47977828528491584</v>
      </c>
      <c r="R11" s="16" t="s">
        <v>31065</v>
      </c>
      <c r="S11" s="15">
        <f>D6L504C5-D6L504C7</f>
        <v>0.47977828528491584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0.44759142347779951</v>
      </c>
      <c r="X11" s="16" t="s">
        <v>31067</v>
      </c>
      <c r="Y11" s="33">
        <f>D6L504C7-D6L504C10</f>
        <v>3.2186861807116329E-2</v>
      </c>
      <c r="Z11" s="16" t="s">
        <v>31068</v>
      </c>
      <c r="AA11" s="33">
        <f>CHOOSE(MIN(D6L504C9,RUN_YEARS),B7L805C7,B7L805C16,B7L805C25,B7L805C34,B7L805C43)</f>
        <v>127530</v>
      </c>
      <c r="AB11" s="16" t="s">
        <v>31069</v>
      </c>
      <c r="AC11" s="33">
        <f>IF(D6L504C12=0,0,D6L504C10/D6L504C12)</f>
        <v>3.5096951578279583E-6</v>
      </c>
      <c r="AD11" s="16" t="s">
        <v>31070</v>
      </c>
      <c r="AE11" s="33">
        <f>IF(D6L504C5=0,0,D6L504C10/D6L504C5)</f>
        <v>0.46645652503009571</v>
      </c>
      <c r="AF11" s="16" t="s">
        <v>31071</v>
      </c>
      <c r="AG11" s="33">
        <f>CHOOSE(MIN(D6L504C9,RUN_YEARS),B7L805C5,B7L805C14,B7L805C23,B7L805C32,B7L805C41)</f>
        <v>3527.2471473470068</v>
      </c>
      <c r="AH11" s="16" t="s">
        <v>31072</v>
      </c>
      <c r="AI11" s="33">
        <f>IF(D6L504C15=0,0,D6L504C11/D6L504C15)</f>
        <v>9.1252074103527002E-6</v>
      </c>
      <c r="AJ11" s="16" t="s">
        <v>31073</v>
      </c>
      <c r="AK11" s="33">
        <f>IF(D6L504C5=0,0,D6L504C11/D6L504C5)</f>
        <v>3.3543474969904272E-2</v>
      </c>
      <c r="AL11" s="16" t="s">
        <v>31074</v>
      </c>
      <c r="AM11" s="33">
        <f>D6L504C8*CHOOSE(MIN(D6L504C9,RUN_YEARS),B7L805C4,B7L805C13,B7L805C22,B7L805C31,B7L805C40)</f>
        <v>5.4236027456612809E-2</v>
      </c>
      <c r="AN11" s="16" t="s">
        <v>31075</v>
      </c>
      <c r="AO11" s="33">
        <f>D6L504C8-D6L504C18</f>
        <v>0.42554225782830302</v>
      </c>
      <c r="AP11" s="16" t="s">
        <v>31076</v>
      </c>
      <c r="AQ11" s="33">
        <f>CHOOSE(MIN(D6L504C9,RUN_YEARS),B7L805C2,B7L805C11,B7L805C20,B7L805C29,B7L805C38)</f>
        <v>213.76954174427587</v>
      </c>
      <c r="AR11" s="16" t="s">
        <v>31077</v>
      </c>
      <c r="AS11" s="33">
        <f>IF(D6L504C20=0,0,D6L504C18/D6L504C20)</f>
        <v>2.5371260570644459E-4</v>
      </c>
      <c r="AT11" s="16" t="s">
        <v>31078</v>
      </c>
      <c r="AU11" s="33">
        <f>IF(D6L504C5=0,0,D6L504C18/D6L504C5)</f>
        <v>5.6521969751512198E-2</v>
      </c>
      <c r="AV11" s="16" t="s">
        <v>31079</v>
      </c>
      <c r="AW11" s="33">
        <f>CHOOSE(MIN(D6L504C9,RUN_YEARS),B7L805C1,B7L805C10,B7L805C19,B7L805C28,B7L805C37)</f>
        <v>1677.260996328547</v>
      </c>
      <c r="AX11" s="16" t="s">
        <v>31080</v>
      </c>
      <c r="AY11" s="33">
        <f>IF(D6L504C23=0,0,D6L504C19/D6L504C23)</f>
        <v>2.5371260570644459E-4</v>
      </c>
      <c r="AZ11" s="16" t="s">
        <v>31081</v>
      </c>
      <c r="BA11" s="33">
        <f>IF(D6L504C5=0,0,D6L504C19/D6L504C5)</f>
        <v>0.44347803024848781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546.19951544931439</v>
      </c>
      <c r="J12" s="16" t="s">
        <v>31104</v>
      </c>
      <c r="K12" s="21">
        <f>IF(FLOW_THRU_100PCT="Y",1,INDEX(VariabilityMatrix,D6L505C1,D6L505C9))</f>
        <v>0.24509333403043171</v>
      </c>
      <c r="L12" s="16" t="s">
        <v>31084</v>
      </c>
      <c r="M12" s="15">
        <f>IF(D6L505C2&lt;&gt;0,D6L505C2*D6L505C4,D6L505C3*D6L505C4)</f>
        <v>133.86986028727875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66.934930143639377</v>
      </c>
      <c r="R12" s="16" t="s">
        <v>31086</v>
      </c>
      <c r="S12" s="15">
        <f>D6L505C5-D6L505C7</f>
        <v>66.934930143639377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62.648134801255352</v>
      </c>
      <c r="X12" s="16" t="s">
        <v>31088</v>
      </c>
      <c r="Y12" s="33">
        <f>D6L505C7-D6L505C10</f>
        <v>4.2867953423840248</v>
      </c>
      <c r="Z12" s="16" t="s">
        <v>31089</v>
      </c>
      <c r="AA12" s="33">
        <f>CHOOSE(MIN(D6L505C9,RUN_YEARS),B7L805C7,B7L805C16,B7L805C25,B7L805C34,B7L805C43)</f>
        <v>130015.4</v>
      </c>
      <c r="AB12" s="16" t="s">
        <v>31090</v>
      </c>
      <c r="AC12" s="33">
        <f>IF(D6L505C12=0,0,D6L505C10/D6L505C12)</f>
        <v>4.818516483528517E-4</v>
      </c>
      <c r="AD12" s="16" t="s">
        <v>31091</v>
      </c>
      <c r="AE12" s="33">
        <f>IF(D6L505C5=0,0,D6L505C10/D6L505C5)</f>
        <v>0.46797789036916337</v>
      </c>
      <c r="AF12" s="16" t="s">
        <v>31092</v>
      </c>
      <c r="AG12" s="33">
        <f>CHOOSE(MIN(D6L505C9,RUN_YEARS),B7L805C5,B7L805C14,B7L805C23,B7L805C32,B7L805C41)</f>
        <v>3421.7324876122657</v>
      </c>
      <c r="AH12" s="16" t="s">
        <v>31093</v>
      </c>
      <c r="AI12" s="33">
        <f>IF(D6L505C15=0,0,D6L505C11/D6L505C15)</f>
        <v>1.2528142857174123E-3</v>
      </c>
      <c r="AJ12" s="16" t="s">
        <v>31094</v>
      </c>
      <c r="AK12" s="33">
        <f>IF(D6L505C5=0,0,D6L505C11/D6L505C5)</f>
        <v>3.202210963083664E-2</v>
      </c>
      <c r="AL12" s="16" t="s">
        <v>31095</v>
      </c>
      <c r="AM12" s="33">
        <f>D6L505C8*CHOOSE(MIN(D6L505C9,RUN_YEARS),B7L805C4,B7L805C13,B7L805C22,B7L805C31,B7L805C40)</f>
        <v>7.9414593332037775</v>
      </c>
      <c r="AN12" s="16" t="s">
        <v>31096</v>
      </c>
      <c r="AO12" s="33">
        <f>D6L505C8-D6L505C18</f>
        <v>58.993470810435596</v>
      </c>
      <c r="AP12" s="16" t="s">
        <v>31097</v>
      </c>
      <c r="AQ12" s="33">
        <f>CHOOSE(MIN(D6L505C9,RUN_YEARS),B7L805C2,B7L805C11,B7L805C20,B7L805C29,B7L805C38)</f>
        <v>222.4913239908534</v>
      </c>
      <c r="AR12" s="16" t="s">
        <v>31098</v>
      </c>
      <c r="AS12" s="33">
        <f>IF(D6L505C20=0,0,D6L505C18/D6L505C20)</f>
        <v>3.5693343860591392E-2</v>
      </c>
      <c r="AT12" s="16" t="s">
        <v>31099</v>
      </c>
      <c r="AU12" s="33">
        <f>IF(D6L505C5=0,0,D6L505C18/D6L505C5)</f>
        <v>5.9322235163028925E-2</v>
      </c>
      <c r="AV12" s="16" t="s">
        <v>31100</v>
      </c>
      <c r="AW12" s="33">
        <f>CHOOSE(MIN(D6L505C9,RUN_YEARS),B7L805C1,B7L805C10,B7L805C19,B7L805C28,B7L805C37)</f>
        <v>1652.7863301585935</v>
      </c>
      <c r="AX12" s="16" t="s">
        <v>31101</v>
      </c>
      <c r="AY12" s="33">
        <f>IF(D6L505C23=0,0,D6L505C19/D6L505C23)</f>
        <v>3.5693343860591385E-2</v>
      </c>
      <c r="AZ12" s="16" t="s">
        <v>31102</v>
      </c>
      <c r="BA12" s="33">
        <f>IF(D6L505C5=0,0,D6L505C19/D6L505C5)</f>
        <v>0.44067776483697102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261.49462617959341</v>
      </c>
      <c r="J13" s="16" t="s">
        <v>31125</v>
      </c>
      <c r="K13" s="21">
        <f>IF(FLOW_THRU_100PCT="Y",1,INDEX(VariabilityMatrix,D6L506C1,D6L506C9))</f>
        <v>0.50242991238089707</v>
      </c>
      <c r="L13" s="16" t="s">
        <v>31105</v>
      </c>
      <c r="M13" s="15">
        <f>IF(D6L506C2&lt;&gt;0,D6L506C2*D6L506C4,D6L506C3*D6L506C4)</f>
        <v>131.38272211948856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65.691361059744281</v>
      </c>
      <c r="R13" s="16" t="s">
        <v>31107</v>
      </c>
      <c r="S13" s="15">
        <f>D6L506C5-D6L506C7</f>
        <v>65.691361059744281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61.484209128436277</v>
      </c>
      <c r="X13" s="16" t="s">
        <v>31109</v>
      </c>
      <c r="Y13" s="33">
        <f>D6L506C7-D6L506C10</f>
        <v>4.2071519313080046</v>
      </c>
      <c r="Z13" s="16" t="s">
        <v>31110</v>
      </c>
      <c r="AA13" s="33">
        <f>CHOOSE(MIN(D6L506C9,RUN_YEARS),B7L805C7,B7L805C16,B7L805C25,B7L805C34,B7L805C43)</f>
        <v>130015.4</v>
      </c>
      <c r="AB13" s="16" t="s">
        <v>31111</v>
      </c>
      <c r="AC13" s="33">
        <f>IF(D6L506C12=0,0,D6L506C10/D6L506C12)</f>
        <v>4.728994344395839E-4</v>
      </c>
      <c r="AD13" s="16" t="s">
        <v>31112</v>
      </c>
      <c r="AE13" s="33">
        <f>IF(D6L506C5=0,0,D6L506C10/D6L506C5)</f>
        <v>0.46797789036916337</v>
      </c>
      <c r="AF13" s="16" t="s">
        <v>31113</v>
      </c>
      <c r="AG13" s="33">
        <f>CHOOSE(MIN(D6L506C9,RUN_YEARS),B7L805C5,B7L805C14,B7L805C23,B7L805C32,B7L805C41)</f>
        <v>3421.7324876122657</v>
      </c>
      <c r="AH13" s="16" t="s">
        <v>31114</v>
      </c>
      <c r="AI13" s="33">
        <f>IF(D6L506C15=0,0,D6L506C11/D6L506C15)</f>
        <v>1.2295385295429146E-3</v>
      </c>
      <c r="AJ13" s="16" t="s">
        <v>31115</v>
      </c>
      <c r="AK13" s="33">
        <f>IF(D6L506C5=0,0,D6L506C11/D6L506C5)</f>
        <v>3.2022109630836605E-2</v>
      </c>
      <c r="AL13" s="16" t="s">
        <v>31116</v>
      </c>
      <c r="AM13" s="33">
        <f>D6L506C8*CHOOSE(MIN(D6L506C9,RUN_YEARS),B7L805C4,B7L805C13,B7L805C22,B7L805C31,B7L805C40)</f>
        <v>7.7939167379311822</v>
      </c>
      <c r="AN13" s="16" t="s">
        <v>31117</v>
      </c>
      <c r="AO13" s="33">
        <f>D6L506C8-D6L506C18</f>
        <v>57.897444321813097</v>
      </c>
      <c r="AP13" s="16" t="s">
        <v>31118</v>
      </c>
      <c r="AQ13" s="33">
        <f>CHOOSE(MIN(D6L506C9,RUN_YEARS),B7L805C2,B7L805C11,B7L805C20,B7L805C29,B7L805C38)</f>
        <v>222.4913239908534</v>
      </c>
      <c r="AR13" s="16" t="s">
        <v>31119</v>
      </c>
      <c r="AS13" s="33">
        <f>IF(D6L506C20=0,0,D6L506C18/D6L506C20)</f>
        <v>3.5030205214885542E-2</v>
      </c>
      <c r="AT13" s="16" t="s">
        <v>31120</v>
      </c>
      <c r="AU13" s="33">
        <f>IF(D6L506C5=0,0,D6L506C18/D6L506C5)</f>
        <v>5.9322235163028925E-2</v>
      </c>
      <c r="AV13" s="16" t="s">
        <v>31121</v>
      </c>
      <c r="AW13" s="33">
        <f>CHOOSE(MIN(D6L506C9,RUN_YEARS),B7L805C1,B7L805C10,B7L805C19,B7L805C28,B7L805C37)</f>
        <v>1652.7863301585935</v>
      </c>
      <c r="AX13" s="16" t="s">
        <v>31122</v>
      </c>
      <c r="AY13" s="33">
        <f>IF(D6L506C23=0,0,D6L506C19/D6L506C23)</f>
        <v>3.5030205214885542E-2</v>
      </c>
      <c r="AZ13" s="16" t="s">
        <v>31123</v>
      </c>
      <c r="BA13" s="33">
        <f>IF(D6L506C5=0,0,D6L506C19/D6L506C5)</f>
        <v>0.44067776483697108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12.64136591303928</v>
      </c>
      <c r="J14" s="16" t="s">
        <v>31146</v>
      </c>
      <c r="K14" s="21">
        <f>IF(FLOW_THRU_100PCT="Y",1,INDEX(VariabilityMatrix,D6L507C1,D6L507C9))</f>
        <v>0.50703557707360414</v>
      </c>
      <c r="L14" s="16" t="s">
        <v>31126</v>
      </c>
      <c r="M14" s="15">
        <f>IF(D6L507C2&lt;&gt;0,D6L507C2*D6L507C4,D6L507C3*D6L507C4)</f>
        <v>6.4096222607164597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3.2048111303582298</v>
      </c>
      <c r="R14" s="16" t="s">
        <v>31128</v>
      </c>
      <c r="S14" s="15">
        <f>D6L507C5-D6L507C7</f>
        <v>3.2048111303582298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2.989810126489346</v>
      </c>
      <c r="X14" s="16" t="s">
        <v>31130</v>
      </c>
      <c r="Y14" s="33">
        <f>D6L507C7-D6L507C10</f>
        <v>0.21500100386888388</v>
      </c>
      <c r="Z14" s="16" t="s">
        <v>31131</v>
      </c>
      <c r="AA14" s="33">
        <f>CHOOSE(MIN(D6L507C9,RUN_YEARS),B7L805C7,B7L805C16,B7L805C25,B7L805C34,B7L805C43)</f>
        <v>127530</v>
      </c>
      <c r="AB14" s="16" t="s">
        <v>31132</v>
      </c>
      <c r="AC14" s="33">
        <f>IF(D6L507C12=0,0,D6L507C10/D6L507C12)</f>
        <v>2.3443974958749674E-5</v>
      </c>
      <c r="AD14" s="16" t="s">
        <v>31133</v>
      </c>
      <c r="AE14" s="33">
        <f>IF(D6L507C5=0,0,D6L507C10/D6L507C5)</f>
        <v>0.46645652503009571</v>
      </c>
      <c r="AF14" s="16" t="s">
        <v>31134</v>
      </c>
      <c r="AG14" s="33">
        <f>CHOOSE(MIN(D6L507C9,RUN_YEARS),B7L805C5,B7L805C14,B7L805C23,B7L805C32,B7L805C41)</f>
        <v>3527.2471473470068</v>
      </c>
      <c r="AH14" s="16" t="s">
        <v>31135</v>
      </c>
      <c r="AI14" s="33">
        <f>IF(D6L507C15=0,0,D6L507C11/D6L507C15)</f>
        <v>6.095433489274924E-5</v>
      </c>
      <c r="AJ14" s="16" t="s">
        <v>31136</v>
      </c>
      <c r="AK14" s="33">
        <f>IF(D6L507C5=0,0,D6L507C11/D6L507C5)</f>
        <v>3.3543474969904286E-2</v>
      </c>
      <c r="AL14" s="16" t="s">
        <v>31137</v>
      </c>
      <c r="AM14" s="33">
        <f>D6L507C8*CHOOSE(MIN(D6L507C9,RUN_YEARS),B7L805C4,B7L805C13,B7L805C22,B7L805C31,B7L805C40)</f>
        <v>0.36228447553883503</v>
      </c>
      <c r="AN14" s="16" t="s">
        <v>31138</v>
      </c>
      <c r="AO14" s="33">
        <f>D6L507C8-D6L507C18</f>
        <v>2.8425266548193946</v>
      </c>
      <c r="AP14" s="16" t="s">
        <v>31139</v>
      </c>
      <c r="AQ14" s="33">
        <f>CHOOSE(MIN(D6L507C9,RUN_YEARS),B7L805C2,B7L805C11,B7L805C20,B7L805C29,B7L805C38)</f>
        <v>213.76954174427587</v>
      </c>
      <c r="AR14" s="16" t="s">
        <v>31140</v>
      </c>
      <c r="AS14" s="33">
        <f>IF(D6L507C20=0,0,D6L507C18/D6L507C20)</f>
        <v>1.6947431920503518E-3</v>
      </c>
      <c r="AT14" s="16" t="s">
        <v>31141</v>
      </c>
      <c r="AU14" s="33">
        <f>IF(D6L507C5=0,0,D6L507C18/D6L507C5)</f>
        <v>5.6521969751512205E-2</v>
      </c>
      <c r="AV14" s="16" t="s">
        <v>31142</v>
      </c>
      <c r="AW14" s="33">
        <f>CHOOSE(MIN(D6L507C9,RUN_YEARS),B7L805C1,B7L805C10,B7L805C19,B7L805C28,B7L805C37)</f>
        <v>1677.260996328547</v>
      </c>
      <c r="AX14" s="16" t="s">
        <v>31143</v>
      </c>
      <c r="AY14" s="33">
        <f>IF(D6L507C23=0,0,D6L507C19/D6L507C23)</f>
        <v>1.6947431920503514E-3</v>
      </c>
      <c r="AZ14" s="16" t="s">
        <v>31144</v>
      </c>
      <c r="BA14" s="33">
        <f>IF(D6L507C5=0,0,D6L507C19/D6L507C5)</f>
        <v>0.44347803024848775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0.50703557707360414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127530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3527.2471473470068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213.76954174427587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1677.260996328547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0.50703557707360414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127530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3527.2471473470068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213.76954174427587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1677.260996328547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0.50703557707360414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127530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3527.2471473470068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213.76954174427587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1677.260996328547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0.50703557707360414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127530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3527.2471473470068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213.76954174427587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1677.260996328547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0.50703557707360414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127530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3527.2471473470068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213.76954174427587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1677.260996328547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5.2167058620365321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4.4863670413514178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2.2431835206757089</v>
      </c>
      <c r="R20" s="16" t="s">
        <v>31254</v>
      </c>
      <c r="S20" s="15">
        <f>D6L513C5-D6L513C7</f>
        <v>2.2431835206757089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2.092695180118334</v>
      </c>
      <c r="X20" s="16" t="s">
        <v>31256</v>
      </c>
      <c r="Y20" s="33">
        <f>D6L513C7-D6L513C10</f>
        <v>0.15048834055737492</v>
      </c>
      <c r="Z20" s="16" t="s">
        <v>31257</v>
      </c>
      <c r="AA20" s="33">
        <f>CHOOSE(MIN(D6L513C9,RUN_YEARS),B7L805C7,B7L805C16,B7L805C25,B7L805C34,B7L805C43)</f>
        <v>127530</v>
      </c>
      <c r="AB20" s="16" t="s">
        <v>31258</v>
      </c>
      <c r="AC20" s="33">
        <f>IF(D6L513C12=0,0,D6L513C10/D6L513C12)</f>
        <v>1.6409434486931186E-5</v>
      </c>
      <c r="AD20" s="16" t="s">
        <v>31259</v>
      </c>
      <c r="AE20" s="33">
        <f>IF(D6L513C5=0,0,D6L513C10/D6L513C5)</f>
        <v>0.46645652503009571</v>
      </c>
      <c r="AF20" s="16" t="s">
        <v>31260</v>
      </c>
      <c r="AG20" s="33">
        <f>CHOOSE(MIN(D6L513C9,RUN_YEARS),B7L805C5,B7L805C14,B7L805C23,B7L805C32,B7L805C41)</f>
        <v>3527.2471473470068</v>
      </c>
      <c r="AH20" s="16" t="s">
        <v>31261</v>
      </c>
      <c r="AI20" s="33">
        <f>IF(D6L513C15=0,0,D6L513C11/D6L513C15)</f>
        <v>4.266452966602117E-5</v>
      </c>
      <c r="AJ20" s="16" t="s">
        <v>31262</v>
      </c>
      <c r="AK20" s="33">
        <f>IF(D6L513C5=0,0,D6L513C11/D6L513C5)</f>
        <v>3.3543474969904306E-2</v>
      </c>
      <c r="AL20" s="16" t="s">
        <v>31263</v>
      </c>
      <c r="AM20" s="33">
        <f>D6L513C8*CHOOSE(MIN(D6L513C9,RUN_YEARS),B7L805C4,B7L805C13,B7L805C22,B7L805C31,B7L805C40)</f>
        <v>0.25357830220544614</v>
      </c>
      <c r="AN20" s="16" t="s">
        <v>31264</v>
      </c>
      <c r="AO20" s="33">
        <f>D6L513C8-D6L513C18</f>
        <v>1.9896052184702628</v>
      </c>
      <c r="AP20" s="16" t="s">
        <v>31265</v>
      </c>
      <c r="AQ20" s="33">
        <f>CHOOSE(MIN(D6L513C9,RUN_YEARS),B7L805C2,B7L805C11,B7L805C20,B7L805C29,B7L805C38)</f>
        <v>213.76954174427587</v>
      </c>
      <c r="AR20" s="16" t="s">
        <v>31266</v>
      </c>
      <c r="AS20" s="33">
        <f>IF(D6L513C20=0,0,D6L513C18/D6L513C20)</f>
        <v>1.1862227899089195E-3</v>
      </c>
      <c r="AT20" s="16" t="s">
        <v>31267</v>
      </c>
      <c r="AU20" s="33">
        <f>IF(D6L513C5=0,0,D6L513C18/D6L513C5)</f>
        <v>5.6521969751512205E-2</v>
      </c>
      <c r="AV20" s="16" t="s">
        <v>31268</v>
      </c>
      <c r="AW20" s="33">
        <f>CHOOSE(MIN(D6L513C9,RUN_YEARS),B7L805C1,B7L805C10,B7L805C19,B7L805C28,B7L805C37)</f>
        <v>1677.260996328547</v>
      </c>
      <c r="AX20" s="16" t="s">
        <v>31269</v>
      </c>
      <c r="AY20" s="33">
        <f>IF(D6L513C23=0,0,D6L513C19/D6L513C23)</f>
        <v>1.1862227899089193E-3</v>
      </c>
      <c r="AZ20" s="16" t="s">
        <v>31270</v>
      </c>
      <c r="BA20" s="33">
        <f>IF(D6L513C5=0,0,D6L513C19/D6L513C5)</f>
        <v>0.44347803024848781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0.50242991238089707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130015.4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3421.7324876122657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222.4913239908534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1652.7863301585935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47.192720672277829</v>
      </c>
      <c r="J22" s="16" t="s">
        <v>31313</v>
      </c>
      <c r="K22" s="21">
        <f>IF(FLOW_THRU_100PCT="Y",1,INDEX(VariabilityMatrix,D6L515C1,D6L515C9))</f>
        <v>0.50731682038623638</v>
      </c>
      <c r="L22" s="16" t="s">
        <v>31293</v>
      </c>
      <c r="M22" s="15">
        <f>IF(D6L515C2&lt;&gt;0,D6L515C2*D6L515C4,D6L515C3*D6L515C4)</f>
        <v>23.941660996835797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11.970830498417898</v>
      </c>
      <c r="R22" s="16" t="s">
        <v>31295</v>
      </c>
      <c r="S22" s="15">
        <f>D6L515C5-D6L515C7</f>
        <v>11.970830498417898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11.189861829622188</v>
      </c>
      <c r="X22" s="16" t="s">
        <v>31297</v>
      </c>
      <c r="Y22" s="33">
        <f>D6L515C7-D6L515C10</f>
        <v>0.78096866879571003</v>
      </c>
      <c r="Z22" s="16" t="s">
        <v>31298</v>
      </c>
      <c r="AA22" s="33">
        <f>CHOOSE(MIN(D6L515C9,RUN_YEARS),B7L805C7,B7L805C16,B7L805C25,B7L805C34,B7L805C43)</f>
        <v>138910</v>
      </c>
      <c r="AB22" s="16" t="s">
        <v>31299</v>
      </c>
      <c r="AC22" s="33">
        <f>IF(D6L515C12=0,0,D6L515C10/D6L515C12)</f>
        <v>8.0554760849630615E-5</v>
      </c>
      <c r="AD22" s="16" t="s">
        <v>31300</v>
      </c>
      <c r="AE22" s="33">
        <f>IF(D6L515C5=0,0,D6L515C10/D6L515C5)</f>
        <v>0.46738034721572053</v>
      </c>
      <c r="AF22" s="16" t="s">
        <v>31301</v>
      </c>
      <c r="AG22" s="33">
        <f>CHOOSE(MIN(D6L515C9,RUN_YEARS),B7L805C5,B7L805C14,B7L805C23,B7L805C32,B7L805C41)</f>
        <v>3728.7996606696479</v>
      </c>
      <c r="AH22" s="16" t="s">
        <v>31302</v>
      </c>
      <c r="AI22" s="33">
        <f>IF(D6L515C15=0,0,D6L515C11/D6L515C15)</f>
        <v>2.0944237820903937E-4</v>
      </c>
      <c r="AJ22" s="16" t="s">
        <v>31303</v>
      </c>
      <c r="AK22" s="33">
        <f>IF(D6L515C5=0,0,D6L515C11/D6L515C5)</f>
        <v>3.2619652784279474E-2</v>
      </c>
      <c r="AL22" s="16" t="s">
        <v>31304</v>
      </c>
      <c r="AM22" s="33">
        <f>D6L515C8*CHOOSE(MIN(D6L515C9,RUN_YEARS),B7L805C4,B7L805C13,B7L805C22,B7L805C31,B7L805C40)</f>
        <v>1.4055709357221999</v>
      </c>
      <c r="AN22" s="16" t="s">
        <v>31305</v>
      </c>
      <c r="AO22" s="33">
        <f>D6L515C8-D6L515C18</f>
        <v>10.565259562695699</v>
      </c>
      <c r="AP22" s="16" t="s">
        <v>31306</v>
      </c>
      <c r="AQ22" s="33">
        <f>CHOOSE(MIN(D6L515C9,RUN_YEARS),B7L805C2,B7L805C11,B7L805C20,B7L805C29,B7L805C38)</f>
        <v>238.41708326719936</v>
      </c>
      <c r="AR22" s="16" t="s">
        <v>31307</v>
      </c>
      <c r="AS22" s="33">
        <f>IF(D6L515C20=0,0,D6L515C18/D6L515C20)</f>
        <v>5.8954287858095514E-3</v>
      </c>
      <c r="AT22" s="16" t="s">
        <v>31308</v>
      </c>
      <c r="AU22" s="33">
        <f>IF(D6L515C5=0,0,D6L515C18/D6L515C5)</f>
        <v>5.8708162976159613E-2</v>
      </c>
      <c r="AV22" s="16" t="s">
        <v>31309</v>
      </c>
      <c r="AW22" s="33">
        <f>CHOOSE(MIN(D6L515C9,RUN_YEARS),B7L805C1,B7L805C10,B7L805C19,B7L805C28,B7L805C37)</f>
        <v>1792.110454819936</v>
      </c>
      <c r="AX22" s="16" t="s">
        <v>31310</v>
      </c>
      <c r="AY22" s="33">
        <f>IF(D6L515C23=0,0,D6L515C19/D6L515C23)</f>
        <v>5.8954287858095523E-3</v>
      </c>
      <c r="AZ22" s="16" t="s">
        <v>31311</v>
      </c>
      <c r="BA22" s="33">
        <f>IF(D6L515C5=0,0,D6L515C19/D6L515C5)</f>
        <v>0.44129183702384039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1336.9355842025834</v>
      </c>
      <c r="J23" s="16" t="s">
        <v>31334</v>
      </c>
      <c r="K23" s="21">
        <f>IF(FLOW_THRU_100PCT="Y",1,INDEX(VariabilityMatrix,D6L516C1,D6L516C9))</f>
        <v>0.25117782153644819</v>
      </c>
      <c r="L23" s="16" t="s">
        <v>31314</v>
      </c>
      <c r="M23" s="15">
        <f>IF(D6L516C2&lt;&gt;0,D6L516C2*D6L516C4,D6L516C3*D6L516C4)</f>
        <v>335.8085675745636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167.9042837872818</v>
      </c>
      <c r="R23" s="16" t="s">
        <v>31316</v>
      </c>
      <c r="S23" s="15">
        <f>D6L516C5-D6L516C7</f>
        <v>167.9042837872818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156.9503249110133</v>
      </c>
      <c r="X23" s="16" t="s">
        <v>31318</v>
      </c>
      <c r="Y23" s="33">
        <f>D6L516C7-D6L516C10</f>
        <v>10.953958876268501</v>
      </c>
      <c r="Z23" s="16" t="s">
        <v>31319</v>
      </c>
      <c r="AA23" s="33">
        <f>CHOOSE(MIN(D6L516C9,RUN_YEARS),B7L805C7,B7L805C16,B7L805C25,B7L805C34,B7L805C43)</f>
        <v>138910</v>
      </c>
      <c r="AB23" s="16" t="s">
        <v>31320</v>
      </c>
      <c r="AC23" s="33">
        <f>IF(D6L516C12=0,0,D6L516C10/D6L516C12)</f>
        <v>1.1298705990282435E-3</v>
      </c>
      <c r="AD23" s="16" t="s">
        <v>31321</v>
      </c>
      <c r="AE23" s="33">
        <f>IF(D6L516C5=0,0,D6L516C10/D6L516C5)</f>
        <v>0.46738034721572058</v>
      </c>
      <c r="AF23" s="16" t="s">
        <v>31322</v>
      </c>
      <c r="AG23" s="33">
        <f>CHOOSE(MIN(D6L516C9,RUN_YEARS),B7L805C5,B7L805C14,B7L805C23,B7L805C32,B7L805C41)</f>
        <v>3728.7996606696479</v>
      </c>
      <c r="AH23" s="16" t="s">
        <v>31323</v>
      </c>
      <c r="AI23" s="33">
        <f>IF(D6L516C15=0,0,D6L516C11/D6L516C15)</f>
        <v>2.937663557473426E-3</v>
      </c>
      <c r="AJ23" s="16" t="s">
        <v>31324</v>
      </c>
      <c r="AK23" s="33">
        <f>IF(D6L516C5=0,0,D6L516C11/D6L516C5)</f>
        <v>3.2619652784279432E-2</v>
      </c>
      <c r="AL23" s="16" t="s">
        <v>31325</v>
      </c>
      <c r="AM23" s="33">
        <f>D6L516C8*CHOOSE(MIN(D6L516C9,RUN_YEARS),B7L805C4,B7L805C13,B7L805C22,B7L805C31,B7L805C40)</f>
        <v>19.714704113958188</v>
      </c>
      <c r="AN23" s="16" t="s">
        <v>31326</v>
      </c>
      <c r="AO23" s="33">
        <f>D6L516C8-D6L516C18</f>
        <v>148.18957967332361</v>
      </c>
      <c r="AP23" s="16" t="s">
        <v>31327</v>
      </c>
      <c r="AQ23" s="33">
        <f>CHOOSE(MIN(D6L516C9,RUN_YEARS),B7L805C2,B7L805C11,B7L805C20,B7L805C29,B7L805C38)</f>
        <v>238.41708326719936</v>
      </c>
      <c r="AR23" s="16" t="s">
        <v>31328</v>
      </c>
      <c r="AS23" s="33">
        <f>IF(D6L516C20=0,0,D6L516C18/D6L516C20)</f>
        <v>8.2689981119614148E-2</v>
      </c>
      <c r="AT23" s="16" t="s">
        <v>31329</v>
      </c>
      <c r="AU23" s="33">
        <f>IF(D6L516C5=0,0,D6L516C18/D6L516C5)</f>
        <v>5.8708162976159613E-2</v>
      </c>
      <c r="AV23" s="16" t="s">
        <v>31330</v>
      </c>
      <c r="AW23" s="33">
        <f>CHOOSE(MIN(D6L516C9,RUN_YEARS),B7L805C1,B7L805C10,B7L805C19,B7L805C28,B7L805C37)</f>
        <v>1792.110454819936</v>
      </c>
      <c r="AX23" s="16" t="s">
        <v>31331</v>
      </c>
      <c r="AY23" s="33">
        <f>IF(D6L516C23=0,0,D6L516C19/D6L516C23)</f>
        <v>8.2689981119614134E-2</v>
      </c>
      <c r="AZ23" s="16" t="s">
        <v>31332</v>
      </c>
      <c r="BA23" s="33">
        <f>IF(D6L516C5=0,0,D6L516C19/D6L516C5)</f>
        <v>0.44129183702384039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484.19844229071037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416.41066037001093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208.20533018500547</v>
      </c>
      <c r="R24" s="16" t="s">
        <v>31337</v>
      </c>
      <c r="S24" s="15">
        <f>D6L517C5-D6L517C7</f>
        <v>208.20533018500547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194.62215902806318</v>
      </c>
      <c r="X24" s="16" t="s">
        <v>31339</v>
      </c>
      <c r="Y24" s="33">
        <f>D6L517C7-D6L517C10</f>
        <v>13.583171156942285</v>
      </c>
      <c r="Z24" s="16" t="s">
        <v>31340</v>
      </c>
      <c r="AA24" s="33">
        <f>CHOOSE(MIN(D6L517C9,RUN_YEARS),B7L805C7,B7L805C16,B7L805C25,B7L805C34,B7L805C43)</f>
        <v>138910</v>
      </c>
      <c r="AB24" s="16" t="s">
        <v>31341</v>
      </c>
      <c r="AC24" s="33">
        <f>IF(D6L517C12=0,0,D6L517C10/D6L517C12)</f>
        <v>1.4010665828814569E-3</v>
      </c>
      <c r="AD24" s="16" t="s">
        <v>31342</v>
      </c>
      <c r="AE24" s="33">
        <f>IF(D6L517C5=0,0,D6L517C10/D6L517C5)</f>
        <v>0.46738034721572053</v>
      </c>
      <c r="AF24" s="16" t="s">
        <v>31343</v>
      </c>
      <c r="AG24" s="33">
        <f>CHOOSE(MIN(D6L517C9,RUN_YEARS),B7L805C5,B7L805C14,B7L805C23,B7L805C32,B7L805C41)</f>
        <v>3728.7996606696479</v>
      </c>
      <c r="AH24" s="16" t="s">
        <v>31344</v>
      </c>
      <c r="AI24" s="33">
        <f>IF(D6L517C15=0,0,D6L517C11/D6L517C15)</f>
        <v>3.6427731154917852E-3</v>
      </c>
      <c r="AJ24" s="16" t="s">
        <v>31345</v>
      </c>
      <c r="AK24" s="33">
        <f>IF(D6L517C5=0,0,D6L517C11/D6L517C5)</f>
        <v>3.2619652784279481E-2</v>
      </c>
      <c r="AL24" s="16" t="s">
        <v>31346</v>
      </c>
      <c r="AM24" s="33">
        <f>D6L517C8*CHOOSE(MIN(D6L517C9,RUN_YEARS),B7L805C4,B7L805C13,B7L805C22,B7L805C31,B7L805C40)</f>
        <v>24.446704914012852</v>
      </c>
      <c r="AN24" s="16" t="s">
        <v>31347</v>
      </c>
      <c r="AO24" s="33">
        <f>D6L517C8-D6L517C18</f>
        <v>183.75862527099261</v>
      </c>
      <c r="AP24" s="16" t="s">
        <v>31348</v>
      </c>
      <c r="AQ24" s="33">
        <f>CHOOSE(MIN(D6L517C9,RUN_YEARS),B7L805C2,B7L805C11,B7L805C20,B7L805C29,B7L805C38)</f>
        <v>238.41708326719936</v>
      </c>
      <c r="AR24" s="16" t="s">
        <v>31349</v>
      </c>
      <c r="AS24" s="33">
        <f>IF(D6L517C20=0,0,D6L517C18/D6L517C20)</f>
        <v>0.10253755552665193</v>
      </c>
      <c r="AT24" s="16" t="s">
        <v>31350</v>
      </c>
      <c r="AU24" s="33">
        <f>IF(D6L517C5=0,0,D6L517C18/D6L517C5)</f>
        <v>5.8708162976159613E-2</v>
      </c>
      <c r="AV24" s="16" t="s">
        <v>31351</v>
      </c>
      <c r="AW24" s="33">
        <f>CHOOSE(MIN(D6L517C9,RUN_YEARS),B7L805C1,B7L805C10,B7L805C19,B7L805C28,B7L805C37)</f>
        <v>1792.110454819936</v>
      </c>
      <c r="AX24" s="16" t="s">
        <v>31352</v>
      </c>
      <c r="AY24" s="33">
        <f>IF(D6L517C23=0,0,D6L517C19/D6L517C23)</f>
        <v>0.10253755552665192</v>
      </c>
      <c r="AZ24" s="16" t="s">
        <v>31353</v>
      </c>
      <c r="BA24" s="33">
        <f>IF(D6L517C5=0,0,D6L517C19/D6L517C5)</f>
        <v>0.44129183702384039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421.01390273768635</v>
      </c>
      <c r="J25" s="16" t="s">
        <v>31375</v>
      </c>
      <c r="K25" s="21">
        <f>IF(FLOW_THRU_100PCT="Y",1,INDEX(VariabilityMatrix,D6L518C1,D6L518C9))</f>
        <v>0.24771933369334387</v>
      </c>
      <c r="L25" s="16" t="s">
        <v>31355</v>
      </c>
      <c r="M25" s="15">
        <f>IF(D6L518C2&lt;&gt;0,D6L518C2*D6L518C4,D6L518C3*D6L518C4)</f>
        <v>104.29328346181394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52.146641730906971</v>
      </c>
      <c r="R25" s="16" t="s">
        <v>31357</v>
      </c>
      <c r="S25" s="15">
        <f>D6L518C5-D6L518C7</f>
        <v>52.146641730906971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48.648282587576482</v>
      </c>
      <c r="X25" s="16" t="s">
        <v>31359</v>
      </c>
      <c r="Y25" s="33">
        <f>D6L518C7-D6L518C10</f>
        <v>3.4983591433304895</v>
      </c>
      <c r="Z25" s="16" t="s">
        <v>31360</v>
      </c>
      <c r="AA25" s="33">
        <f>CHOOSE(MIN(D6L518C9,RUN_YEARS),B7L805C7,B7L805C16,B7L805C25,B7L805C34,B7L805C43)</f>
        <v>127530</v>
      </c>
      <c r="AB25" s="16" t="s">
        <v>31361</v>
      </c>
      <c r="AC25" s="33">
        <f>IF(D6L518C12=0,0,D6L518C10/D6L518C12)</f>
        <v>3.8146540098468187E-4</v>
      </c>
      <c r="AD25" s="16" t="s">
        <v>31362</v>
      </c>
      <c r="AE25" s="33">
        <f>IF(D6L518C5=0,0,D6L518C10/D6L518C5)</f>
        <v>0.46645652503009571</v>
      </c>
      <c r="AF25" s="16" t="s">
        <v>31363</v>
      </c>
      <c r="AG25" s="33">
        <f>CHOOSE(MIN(D6L518C9,RUN_YEARS),B7L805C5,B7L805C14,B7L805C23,B7L805C32,B7L805C41)</f>
        <v>3527.2471473470068</v>
      </c>
      <c r="AH25" s="16" t="s">
        <v>31364</v>
      </c>
      <c r="AI25" s="33">
        <f>IF(D6L518C15=0,0,D6L518C11/D6L518C15)</f>
        <v>9.9181004256017466E-4</v>
      </c>
      <c r="AJ25" s="16" t="s">
        <v>31365</v>
      </c>
      <c r="AK25" s="33">
        <f>IF(D6L518C5=0,0,D6L518C11/D6L518C5)</f>
        <v>3.3543474969904293E-2</v>
      </c>
      <c r="AL25" s="16" t="s">
        <v>31366</v>
      </c>
      <c r="AM25" s="33">
        <f>D6L518C8*CHOOSE(MIN(D6L518C9,RUN_YEARS),B7L805C4,B7L805C13,B7L805C22,B7L805C31,B7L805C40)</f>
        <v>5.8948618131145354</v>
      </c>
      <c r="AN25" s="16" t="s">
        <v>31367</v>
      </c>
      <c r="AO25" s="33">
        <f>D6L518C8-D6L518C18</f>
        <v>46.251779917792433</v>
      </c>
      <c r="AP25" s="16" t="s">
        <v>31368</v>
      </c>
      <c r="AQ25" s="33">
        <f>CHOOSE(MIN(D6L518C9,RUN_YEARS),B7L805C2,B7L805C11,B7L805C20,B7L805C29,B7L805C38)</f>
        <v>213.76954174427587</v>
      </c>
      <c r="AR25" s="16" t="s">
        <v>31369</v>
      </c>
      <c r="AS25" s="33">
        <f>IF(D6L518C20=0,0,D6L518C18/D6L518C20)</f>
        <v>2.7575779809484401E-2</v>
      </c>
      <c r="AT25" s="16" t="s">
        <v>31370</v>
      </c>
      <c r="AU25" s="33">
        <f>IF(D6L518C5=0,0,D6L518C18/D6L518C5)</f>
        <v>5.6521969751512205E-2</v>
      </c>
      <c r="AV25" s="16" t="s">
        <v>31371</v>
      </c>
      <c r="AW25" s="33">
        <f>CHOOSE(MIN(D6L518C9,RUN_YEARS),B7L805C1,B7L805C10,B7L805C19,B7L805C28,B7L805C37)</f>
        <v>1677.260996328547</v>
      </c>
      <c r="AX25" s="16" t="s">
        <v>31372</v>
      </c>
      <c r="AY25" s="33">
        <f>IF(D6L518C23=0,0,D6L518C19/D6L518C23)</f>
        <v>2.7575779809484398E-2</v>
      </c>
      <c r="AZ25" s="16" t="s">
        <v>31373</v>
      </c>
      <c r="BA25" s="33">
        <f>IF(D6L518C5=0,0,D6L518C19/D6L518C5)</f>
        <v>0.44347803024848775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4211.7875254367291</v>
      </c>
      <c r="J26" s="16" t="s">
        <v>31396</v>
      </c>
      <c r="K26" s="21">
        <f>IF(FLOW_THRU_100PCT="Y",1,INDEX(VariabilityMatrix,D6L519C1,D6L519C9))</f>
        <v>0.25117782153644819</v>
      </c>
      <c r="L26" s="16" t="s">
        <v>31376</v>
      </c>
      <c r="M26" s="15">
        <f>IF(D6L519C2&lt;&gt;0,D6L519C2*D6L519C4,D6L519C3*D6L519C4)</f>
        <v>1057.9076154135855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528.95380770679276</v>
      </c>
      <c r="R26" s="16" t="s">
        <v>31378</v>
      </c>
      <c r="S26" s="15">
        <f>D6L519C5-D6L519C7</f>
        <v>528.95380770679276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494.44522861415652</v>
      </c>
      <c r="X26" s="16" t="s">
        <v>31380</v>
      </c>
      <c r="Y26" s="33">
        <f>D6L519C7-D6L519C10</f>
        <v>34.508579092636239</v>
      </c>
      <c r="Z26" s="16" t="s">
        <v>31381</v>
      </c>
      <c r="AA26" s="33">
        <f>CHOOSE(MIN(D6L519C9,RUN_YEARS),B7L805C7,B7L805C16,B7L805C25,B7L805C34,B7L805C43)</f>
        <v>138910</v>
      </c>
      <c r="AB26" s="16" t="s">
        <v>31382</v>
      </c>
      <c r="AC26" s="33">
        <f>IF(D6L519C12=0,0,D6L519C10/D6L519C12)</f>
        <v>3.5594646074016017E-3</v>
      </c>
      <c r="AD26" s="16" t="s">
        <v>31383</v>
      </c>
      <c r="AE26" s="33">
        <f>IF(D6L519C5=0,0,D6L519C10/D6L519C5)</f>
        <v>0.46738034721572053</v>
      </c>
      <c r="AF26" s="16" t="s">
        <v>31384</v>
      </c>
      <c r="AG26" s="33">
        <f>CHOOSE(MIN(D6L519C9,RUN_YEARS),B7L805C5,B7L805C14,B7L805C23,B7L805C32,B7L805C41)</f>
        <v>3728.7996606696479</v>
      </c>
      <c r="AH26" s="16" t="s">
        <v>31385</v>
      </c>
      <c r="AI26" s="33">
        <f>IF(D6L519C15=0,0,D6L519C11/D6L519C15)</f>
        <v>9.2546079792441595E-3</v>
      </c>
      <c r="AJ26" s="16" t="s">
        <v>31386</v>
      </c>
      <c r="AK26" s="33">
        <f>IF(D6L519C5=0,0,D6L519C11/D6L519C5)</f>
        <v>3.2619652784279488E-2</v>
      </c>
      <c r="AL26" s="16" t="s">
        <v>31387</v>
      </c>
      <c r="AM26" s="33">
        <f>D6L519C8*CHOOSE(MIN(D6L519C9,RUN_YEARS),B7L805C4,B7L805C13,B7L805C22,B7L805C31,B7L805C40)</f>
        <v>62.107812699421167</v>
      </c>
      <c r="AN26" s="16" t="s">
        <v>31388</v>
      </c>
      <c r="AO26" s="33">
        <f>D6L519C8-D6L519C18</f>
        <v>466.84599500737158</v>
      </c>
      <c r="AP26" s="16" t="s">
        <v>31389</v>
      </c>
      <c r="AQ26" s="33">
        <f>CHOOSE(MIN(D6L519C9,RUN_YEARS),B7L805C2,B7L805C11,B7L805C20,B7L805C29,B7L805C38)</f>
        <v>238.41708326719936</v>
      </c>
      <c r="AR26" s="16" t="s">
        <v>31390</v>
      </c>
      <c r="AS26" s="33">
        <f>IF(D6L519C20=0,0,D6L519C18/D6L519C20)</f>
        <v>0.26050068161355516</v>
      </c>
      <c r="AT26" s="16" t="s">
        <v>31391</v>
      </c>
      <c r="AU26" s="33">
        <f>IF(D6L519C5=0,0,D6L519C18/D6L519C5)</f>
        <v>5.8708162976159613E-2</v>
      </c>
      <c r="AV26" s="16" t="s">
        <v>31392</v>
      </c>
      <c r="AW26" s="33">
        <f>CHOOSE(MIN(D6L519C9,RUN_YEARS),B7L805C1,B7L805C10,B7L805C19,B7L805C28,B7L805C37)</f>
        <v>1792.110454819936</v>
      </c>
      <c r="AX26" s="16" t="s">
        <v>31393</v>
      </c>
      <c r="AY26" s="33">
        <f>IF(D6L519C23=0,0,D6L519C19/D6L519C23)</f>
        <v>0.26050068161355511</v>
      </c>
      <c r="AZ26" s="16" t="s">
        <v>31394</v>
      </c>
      <c r="BA26" s="33">
        <f>IF(D6L519C5=0,0,D6L519C19/D6L519C5)</f>
        <v>0.44129183702384039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2288.4567452436527</v>
      </c>
      <c r="J27" s="16" t="s">
        <v>31417</v>
      </c>
      <c r="K27" s="21">
        <f>IF(FLOW_THRU_100PCT="Y",1,INDEX(VariabilityMatrix,D6L520C1,D6L520C9))</f>
        <v>0.24771933369334387</v>
      </c>
      <c r="L27" s="16" t="s">
        <v>31397</v>
      </c>
      <c r="M27" s="15">
        <f>IF(D6L520C2&lt;&gt;0,D6L520C2*D6L520C4,D6L520C3*D6L520C4)</f>
        <v>566.89498011779597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283.44749005889798</v>
      </c>
      <c r="R27" s="16" t="s">
        <v>31399</v>
      </c>
      <c r="S27" s="15">
        <f>D6L520C5-D6L520C7</f>
        <v>283.44749005889798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264.43186248275231</v>
      </c>
      <c r="X27" s="16" t="s">
        <v>31401</v>
      </c>
      <c r="Y27" s="33">
        <f>D6L520C7-D6L520C10</f>
        <v>19.015627576145675</v>
      </c>
      <c r="Z27" s="16" t="s">
        <v>31402</v>
      </c>
      <c r="AA27" s="33">
        <f>CHOOSE(MIN(D6L520C9,RUN_YEARS),B7L805C7,B7L805C16,B7L805C25,B7L805C34,B7L805C43)</f>
        <v>127530</v>
      </c>
      <c r="AB27" s="16" t="s">
        <v>31403</v>
      </c>
      <c r="AC27" s="33">
        <f>IF(D6L520C12=0,0,D6L520C10/D6L520C12)</f>
        <v>2.0734875126068556E-3</v>
      </c>
      <c r="AD27" s="16" t="s">
        <v>31404</v>
      </c>
      <c r="AE27" s="33">
        <f>IF(D6L520C5=0,0,D6L520C10/D6L520C5)</f>
        <v>0.46645652503009571</v>
      </c>
      <c r="AF27" s="16" t="s">
        <v>31405</v>
      </c>
      <c r="AG27" s="33">
        <f>CHOOSE(MIN(D6L520C9,RUN_YEARS),B7L805C5,B7L805C14,B7L805C23,B7L805C32,B7L805C41)</f>
        <v>3527.2471473470068</v>
      </c>
      <c r="AH27" s="16" t="s">
        <v>31406</v>
      </c>
      <c r="AI27" s="33">
        <f>IF(D6L520C15=0,0,D6L520C11/D6L520C15)</f>
        <v>5.3910675327778325E-3</v>
      </c>
      <c r="AJ27" s="16" t="s">
        <v>31407</v>
      </c>
      <c r="AK27" s="33">
        <f>IF(D6L520C5=0,0,D6L520C11/D6L520C5)</f>
        <v>3.3543474969904286E-2</v>
      </c>
      <c r="AL27" s="16" t="s">
        <v>31408</v>
      </c>
      <c r="AM27" s="33">
        <f>D6L520C8*CHOOSE(MIN(D6L520C9,RUN_YEARS),B7L805C4,B7L805C13,B7L805C22,B7L805C31,B7L805C40)</f>
        <v>32.042020918502175</v>
      </c>
      <c r="AN27" s="16" t="s">
        <v>31409</v>
      </c>
      <c r="AO27" s="33">
        <f>D6L520C8-D6L520C18</f>
        <v>251.40546914039581</v>
      </c>
      <c r="AP27" s="16" t="s">
        <v>31410</v>
      </c>
      <c r="AQ27" s="33">
        <f>CHOOSE(MIN(D6L520C9,RUN_YEARS),B7L805C2,B7L805C11,B7L805C20,B7L805C29,B7L805C38)</f>
        <v>213.76954174427587</v>
      </c>
      <c r="AR27" s="16" t="s">
        <v>31411</v>
      </c>
      <c r="AS27" s="33">
        <f>IF(D6L520C20=0,0,D6L520C18/D6L520C20)</f>
        <v>0.14989048793879528</v>
      </c>
      <c r="AT27" s="16" t="s">
        <v>31412</v>
      </c>
      <c r="AU27" s="33">
        <f>IF(D6L520C5=0,0,D6L520C18/D6L520C5)</f>
        <v>5.6521969751512205E-2</v>
      </c>
      <c r="AV27" s="16" t="s">
        <v>31413</v>
      </c>
      <c r="AW27" s="33">
        <f>CHOOSE(MIN(D6L520C9,RUN_YEARS),B7L805C1,B7L805C10,B7L805C19,B7L805C28,B7L805C37)</f>
        <v>1677.260996328547</v>
      </c>
      <c r="AX27" s="16" t="s">
        <v>31414</v>
      </c>
      <c r="AY27" s="33">
        <f>IF(D6L520C23=0,0,D6L520C19/D6L520C23)</f>
        <v>0.14989048793879528</v>
      </c>
      <c r="AZ27" s="16" t="s">
        <v>31415</v>
      </c>
      <c r="BA27" s="33">
        <f>IF(D6L520C5=0,0,D6L520C19/D6L520C5)</f>
        <v>0.44347803024848781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0.24771933369334387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127530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3527.2471473470068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213.76954174427587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1677.260996328547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0.24771933369334387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127530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3527.2471473470068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213.76954174427587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1677.260996328547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0.24771933369334387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127530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3527.2471473470068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213.76954174427587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1677.260996328547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0.24771933369334387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127530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3527.2471473470068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213.76954174427587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1677.260996328547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0.24771933369334387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127530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3527.2471473470068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213.76954174427587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1677.260996328547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327.80632201902409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281.91343693636071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140.95671846818036</v>
      </c>
      <c r="R33" s="16" t="s">
        <v>31525</v>
      </c>
      <c r="S33" s="15">
        <f>D6L526C5-D6L526C7</f>
        <v>140.95671846818036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131.50036215262585</v>
      </c>
      <c r="X33" s="16" t="s">
        <v>31527</v>
      </c>
      <c r="Y33" s="33">
        <f>D6L526C7-D6L526C10</f>
        <v>9.4563563155545012</v>
      </c>
      <c r="Z33" s="16" t="s">
        <v>31528</v>
      </c>
      <c r="AA33" s="33">
        <f>CHOOSE(MIN(D6L526C9,RUN_YEARS),B7L805C7,B7L805C16,B7L805C25,B7L805C34,B7L805C43)</f>
        <v>127530</v>
      </c>
      <c r="AB33" s="16" t="s">
        <v>31529</v>
      </c>
      <c r="AC33" s="33">
        <f>IF(D6L526C12=0,0,D6L526C10/D6L526C12)</f>
        <v>1.0311327699570757E-3</v>
      </c>
      <c r="AD33" s="16" t="s">
        <v>31530</v>
      </c>
      <c r="AE33" s="33">
        <f>IF(D6L526C5=0,0,D6L526C10/D6L526C5)</f>
        <v>0.46645652503009571</v>
      </c>
      <c r="AF33" s="16" t="s">
        <v>31531</v>
      </c>
      <c r="AG33" s="33">
        <f>CHOOSE(MIN(D6L526C9,RUN_YEARS),B7L805C5,B7L805C14,B7L805C23,B7L805C32,B7L805C41)</f>
        <v>3527.2471473470068</v>
      </c>
      <c r="AH33" s="16" t="s">
        <v>31532</v>
      </c>
      <c r="AI33" s="33">
        <f>IF(D6L526C15=0,0,D6L526C11/D6L526C15)</f>
        <v>2.6809452018883993E-3</v>
      </c>
      <c r="AJ33" s="16" t="s">
        <v>31533</v>
      </c>
      <c r="AK33" s="33">
        <f>IF(D6L526C5=0,0,D6L526C11/D6L526C5)</f>
        <v>3.3543474969904272E-2</v>
      </c>
      <c r="AL33" s="16" t="s">
        <v>31534</v>
      </c>
      <c r="AM33" s="33">
        <f>D6L526C8*CHOOSE(MIN(D6L526C9,RUN_YEARS),B7L805C4,B7L805C13,B7L805C22,B7L805C31,B7L805C40)</f>
        <v>15.934302755061823</v>
      </c>
      <c r="AN33" s="16" t="s">
        <v>31535</v>
      </c>
      <c r="AO33" s="33">
        <f>D6L526C8-D6L526C18</f>
        <v>125.02241571311853</v>
      </c>
      <c r="AP33" s="16" t="s">
        <v>31536</v>
      </c>
      <c r="AQ33" s="33">
        <f>CHOOSE(MIN(D6L526C9,RUN_YEARS),B7L805C2,B7L805C11,B7L805C20,B7L805C29,B7L805C38)</f>
        <v>213.76954174427587</v>
      </c>
      <c r="AR33" s="16" t="s">
        <v>31537</v>
      </c>
      <c r="AS33" s="33">
        <f>IF(D6L526C20=0,0,D6L526C18/D6L526C20)</f>
        <v>7.453963097382417E-2</v>
      </c>
      <c r="AT33" s="16" t="s">
        <v>31538</v>
      </c>
      <c r="AU33" s="33">
        <f>IF(D6L526C5=0,0,D6L526C18/D6L526C5)</f>
        <v>5.6521969751512205E-2</v>
      </c>
      <c r="AV33" s="16" t="s">
        <v>31539</v>
      </c>
      <c r="AW33" s="33">
        <f>CHOOSE(MIN(D6L526C9,RUN_YEARS),B7L805C1,B7L805C10,B7L805C19,B7L805C28,B7L805C37)</f>
        <v>1677.260996328547</v>
      </c>
      <c r="AX33" s="16" t="s">
        <v>31540</v>
      </c>
      <c r="AY33" s="33">
        <f>IF(D6L526C23=0,0,D6L526C19/D6L526C23)</f>
        <v>7.4539630973824156E-2</v>
      </c>
      <c r="AZ33" s="16" t="s">
        <v>31541</v>
      </c>
      <c r="BA33" s="33">
        <f>IF(D6L526C5=0,0,D6L526C19/D6L526C5)</f>
        <v>0.44347803024848781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11.320632035487726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9.7357435505194445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4.8678717752597223</v>
      </c>
      <c r="R34" s="16" t="s">
        <v>31545</v>
      </c>
      <c r="S34" s="15">
        <f>D6L527C5-D6L527C7</f>
        <v>4.8678717752597223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4.5502952010449897</v>
      </c>
      <c r="X34" s="16" t="s">
        <v>31547</v>
      </c>
      <c r="Y34" s="33">
        <f>D6L527C7-D6L527C10</f>
        <v>0.31757657421473251</v>
      </c>
      <c r="Z34" s="16" t="s">
        <v>31548</v>
      </c>
      <c r="AA34" s="33">
        <f>CHOOSE(MIN(D6L527C9,RUN_YEARS),B7L805C7,B7L805C16,B7L805C25,B7L805C34,B7L805C43)</f>
        <v>138910</v>
      </c>
      <c r="AB34" s="16" t="s">
        <v>31549</v>
      </c>
      <c r="AC34" s="33">
        <f>IF(D6L527C12=0,0,D6L527C10/D6L527C12)</f>
        <v>3.2757146361277012E-5</v>
      </c>
      <c r="AD34" s="16" t="s">
        <v>31550</v>
      </c>
      <c r="AE34" s="33">
        <f>IF(D6L527C5=0,0,D6L527C10/D6L527C5)</f>
        <v>0.46738034721572053</v>
      </c>
      <c r="AF34" s="16" t="s">
        <v>31551</v>
      </c>
      <c r="AG34" s="33">
        <f>CHOOSE(MIN(D6L527C9,RUN_YEARS),B7L805C5,B7L805C14,B7L805C23,B7L805C32,B7L805C41)</f>
        <v>3728.7996606696479</v>
      </c>
      <c r="AH34" s="16" t="s">
        <v>31552</v>
      </c>
      <c r="AI34" s="33">
        <f>IF(D6L527C15=0,0,D6L527C11/D6L527C15)</f>
        <v>8.5168580539320143E-5</v>
      </c>
      <c r="AJ34" s="16" t="s">
        <v>31553</v>
      </c>
      <c r="AK34" s="33">
        <f>IF(D6L527C5=0,0,D6L527C11/D6L527C5)</f>
        <v>3.2619652784279474E-2</v>
      </c>
      <c r="AL34" s="16" t="s">
        <v>31554</v>
      </c>
      <c r="AM34" s="33">
        <f>D6L527C8*CHOOSE(MIN(D6L527C9,RUN_YEARS),B7L805C4,B7L805C13,B7L805C22,B7L805C31,B7L805C40)</f>
        <v>0.57156761905799036</v>
      </c>
      <c r="AN34" s="16" t="s">
        <v>31555</v>
      </c>
      <c r="AO34" s="33">
        <f>D6L527C8-D6L527C18</f>
        <v>4.2963041562017317</v>
      </c>
      <c r="AP34" s="16" t="s">
        <v>31556</v>
      </c>
      <c r="AQ34" s="33">
        <f>CHOOSE(MIN(D6L527C9,RUN_YEARS),B7L805C2,B7L805C11,B7L805C20,B7L805C29,B7L805C38)</f>
        <v>238.41708326719936</v>
      </c>
      <c r="AR34" s="16" t="s">
        <v>31557</v>
      </c>
      <c r="AS34" s="33">
        <f>IF(D6L527C20=0,0,D6L527C18/D6L527C20)</f>
        <v>2.3973433917796141E-3</v>
      </c>
      <c r="AT34" s="16" t="s">
        <v>31558</v>
      </c>
      <c r="AU34" s="33">
        <f>IF(D6L527C5=0,0,D6L527C18/D6L527C5)</f>
        <v>5.8708162976159613E-2</v>
      </c>
      <c r="AV34" s="16" t="s">
        <v>31559</v>
      </c>
      <c r="AW34" s="33">
        <f>CHOOSE(MIN(D6L527C9,RUN_YEARS),B7L805C1,B7L805C10,B7L805C19,B7L805C28,B7L805C37)</f>
        <v>1792.110454819936</v>
      </c>
      <c r="AX34" s="16" t="s">
        <v>31560</v>
      </c>
      <c r="AY34" s="33">
        <f>IF(D6L527C23=0,0,D6L527C19/D6L527C23)</f>
        <v>2.3973433917796137E-3</v>
      </c>
      <c r="AZ34" s="16" t="s">
        <v>31561</v>
      </c>
      <c r="BA34" s="33">
        <f>IF(D6L527C5=0,0,D6L527C19/D6L527C5)</f>
        <v>0.44129183702384039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24218.107721051674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15317.605684801998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7658.802842400999</v>
      </c>
      <c r="R35" s="16" t="s">
        <v>31565</v>
      </c>
      <c r="S35" s="15">
        <f>SUM(D6L501C8:D6L527C8)-2*SUM(D6L509C8,D6L511C8,D6L522C8,D6L524C8,D6L527C8)</f>
        <v>7658.802842400999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7158.4331227808298</v>
      </c>
      <c r="X35" s="16" t="s">
        <v>31567</v>
      </c>
      <c r="Y35" s="33">
        <f>SUM(D6L501C11:D6L527C11)-2*SUM(D6L509C11,D6L511C11,D6L522C11,D6L524C11,D6L527C11)</f>
        <v>500.36971962016821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5.1890187522472202E-2</v>
      </c>
      <c r="AD35" s="16" t="s">
        <v>31569</v>
      </c>
      <c r="AE35" s="33">
        <f>IF(D6L528C5=0,0,D6L528C10/D6L528C5)</f>
        <v>0.46733368583076712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0.13491448755842753</v>
      </c>
      <c r="AJ35" s="16" t="s">
        <v>31571</v>
      </c>
      <c r="AK35" s="33">
        <f>IF(D6L528C5=0,0,D6L528C11/D6L528C5)</f>
        <v>3.2666314169232789E-2</v>
      </c>
      <c r="AL35" s="16" t="s">
        <v>31572</v>
      </c>
      <c r="AM35" s="33">
        <f>SUM(D6L501C18:D6L527C18)-2*SUM(D6L509C18,D6L511C18,D6L522C18,D6L524C18,D6L527C18)</f>
        <v>897.34050421273707</v>
      </c>
      <c r="AN35" s="16" t="s">
        <v>31573</v>
      </c>
      <c r="AO35" s="33">
        <f>SUM(D6L501C19:D6L527C19)-2*SUM(D6L509C19,D6L511C19,D6L522C19,D6L524C19,D6L527C19)</f>
        <v>6761.462338188262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3.7953857901602497</v>
      </c>
      <c r="AT35" s="16" t="s">
        <v>31575</v>
      </c>
      <c r="AU35" s="33">
        <f>IF(D6L528C5=0,0,D6L528C18/D6L528C5)</f>
        <v>5.858229560662153E-2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3.7953857901602492</v>
      </c>
      <c r="AZ35" s="16" t="s">
        <v>31577</v>
      </c>
      <c r="BA35" s="33">
        <f>IF(D6L528C5=0,0,D6L528C19/D6L528C5)</f>
        <v>0.44141770439337846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212.62133879466791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106.31066939733395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53.155334698666977</v>
      </c>
      <c r="R36" s="16" t="s">
        <v>31582</v>
      </c>
      <c r="S36" s="15">
        <f>D6L529C5-D6L529C7</f>
        <v>53.155334698666977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49.589305420703738</v>
      </c>
      <c r="X36" s="16" t="s">
        <v>31584</v>
      </c>
      <c r="Y36" s="33">
        <f>D6L529C7-D6L529C10</f>
        <v>3.5660292779632385</v>
      </c>
      <c r="Z36" s="16" t="s">
        <v>31585</v>
      </c>
      <c r="AA36" s="33">
        <f>CHOOSE(MIN(D6L529C9,RUN_YEARS),B7L805C7,B7L805C16,B7L805C25,B7L805C34,B7L805C43)</f>
        <v>127530</v>
      </c>
      <c r="AB36" s="16" t="s">
        <v>31586</v>
      </c>
      <c r="AC36" s="33">
        <f>IF(D6L529C12=0,0,D6L529C10/D6L529C12)</f>
        <v>3.8884423602841481E-4</v>
      </c>
      <c r="AD36" s="16" t="s">
        <v>31587</v>
      </c>
      <c r="AE36" s="33">
        <f>IF(D6L529C5=0,0,D6L529C10/D6L529C5)</f>
        <v>0.46645652503009571</v>
      </c>
      <c r="AF36" s="16" t="s">
        <v>31588</v>
      </c>
      <c r="AG36" s="33">
        <f>CHOOSE(MIN(D6L529C9,RUN_YEARS),B7L805C5,B7L805C14,B7L805C23,B7L805C32,B7L805C41)</f>
        <v>3527.2471473470068</v>
      </c>
      <c r="AH36" s="16" t="s">
        <v>31589</v>
      </c>
      <c r="AI36" s="33">
        <f>IF(D6L529C15=0,0,D6L529C11/D6L529C15)</f>
        <v>1.0109950136738793E-3</v>
      </c>
      <c r="AJ36" s="16" t="s">
        <v>31590</v>
      </c>
      <c r="AK36" s="33">
        <f>IF(D6L529C5=0,0,D6L529C11/D6L529C5)</f>
        <v>3.3543474969904265E-2</v>
      </c>
      <c r="AL36" s="16" t="s">
        <v>31591</v>
      </c>
      <c r="AM36" s="33">
        <f>D6L529C8*CHOOSE(MIN(D6L529C9,RUN_YEARS),B7L805C4,B7L805C13,B7L805C22,B7L805C31,B7L805C40)</f>
        <v>6.008888439939124</v>
      </c>
      <c r="AN36" s="16" t="s">
        <v>31592</v>
      </c>
      <c r="AO36" s="33">
        <f>D6L529C8-D6L529C18</f>
        <v>47.146446258727849</v>
      </c>
      <c r="AP36" s="16" t="s">
        <v>31593</v>
      </c>
      <c r="AQ36" s="33">
        <f>CHOOSE(MIN(D6L529C9,RUN_YEARS),B7L805C2,B7L805C11,B7L805C20,B7L805C29,B7L805C38)</f>
        <v>213.76954174427587</v>
      </c>
      <c r="AR36" s="16" t="s">
        <v>31594</v>
      </c>
      <c r="AS36" s="33">
        <f>IF(D6L529C20=0,0,D6L529C18/D6L529C20)</f>
        <v>2.8109188946699067E-2</v>
      </c>
      <c r="AT36" s="16" t="s">
        <v>31595</v>
      </c>
      <c r="AU36" s="33">
        <f>IF(D6L529C5=0,0,D6L529C18/D6L529C5)</f>
        <v>5.6521969751512205E-2</v>
      </c>
      <c r="AV36" s="16" t="s">
        <v>31596</v>
      </c>
      <c r="AW36" s="33">
        <f>CHOOSE(MIN(D6L529C9,RUN_YEARS),B7L805C1,B7L805C10,B7L805C19,B7L805C28,B7L805C37)</f>
        <v>1677.260996328547</v>
      </c>
      <c r="AX36" s="16" t="s">
        <v>31597</v>
      </c>
      <c r="AY36" s="33">
        <f>IF(D6L529C23=0,0,D6L529C19/D6L529C23)</f>
        <v>2.8109188946699063E-2</v>
      </c>
      <c r="AZ36" s="16" t="s">
        <v>31598</v>
      </c>
      <c r="BA36" s="33">
        <f>IF(D6L529C5=0,0,D6L529C19/D6L529C5)</f>
        <v>0.44347803024848775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127530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3527.2471473470068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213.76954174427587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1677.260996328547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316.14947232392853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158.07473616196427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79.037368080982134</v>
      </c>
      <c r="R38" s="16" t="s">
        <v>31622</v>
      </c>
      <c r="S38" s="15">
        <f>D6L531C5-D6L531C7</f>
        <v>79.037368080982134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73.734992125159067</v>
      </c>
      <c r="X38" s="16" t="s">
        <v>31624</v>
      </c>
      <c r="Y38" s="33">
        <f>D6L531C7-D6L531C10</f>
        <v>5.3023759558230665</v>
      </c>
      <c r="Z38" s="16" t="s">
        <v>31625</v>
      </c>
      <c r="AA38" s="33">
        <f>CHOOSE(MIN(D6L531C9,RUN_YEARS),B7L805C7,B7L805C16,B7L805C25,B7L805C34,B7L805C43)</f>
        <v>127530</v>
      </c>
      <c r="AB38" s="16" t="s">
        <v>31626</v>
      </c>
      <c r="AC38" s="33">
        <f>IF(D6L531C12=0,0,D6L531C10/D6L531C12)</f>
        <v>5.7817762193334166E-4</v>
      </c>
      <c r="AD38" s="16" t="s">
        <v>31627</v>
      </c>
      <c r="AE38" s="33">
        <f>IF(D6L531C5=0,0,D6L531C10/D6L531C5)</f>
        <v>0.46645652503009577</v>
      </c>
      <c r="AF38" s="16" t="s">
        <v>31628</v>
      </c>
      <c r="AG38" s="33">
        <f>CHOOSE(MIN(D6L531C9,RUN_YEARS),B7L805C5,B7L805C14,B7L805C23,B7L805C32,B7L805C41)</f>
        <v>3527.2471473470068</v>
      </c>
      <c r="AH38" s="16" t="s">
        <v>31629</v>
      </c>
      <c r="AI38" s="33">
        <f>IF(D6L531C15=0,0,D6L531C11/D6L531C15)</f>
        <v>1.5032618170266888E-3</v>
      </c>
      <c r="AJ38" s="16" t="s">
        <v>31630</v>
      </c>
      <c r="AK38" s="33">
        <f>IF(D6L531C5=0,0,D6L531C11/D6L531C5)</f>
        <v>3.3543474969904251E-2</v>
      </c>
      <c r="AL38" s="16" t="s">
        <v>31631</v>
      </c>
      <c r="AM38" s="33">
        <f>D6L531C8*CHOOSE(MIN(D6L531C9,RUN_YEARS),B7L805C4,B7L805C13,B7L805C22,B7L805C31,B7L805C40)</f>
        <v>8.9346954558248175</v>
      </c>
      <c r="AN38" s="16" t="s">
        <v>31632</v>
      </c>
      <c r="AO38" s="33">
        <f>D6L531C8-D6L531C18</f>
        <v>70.102672625157311</v>
      </c>
      <c r="AP38" s="16" t="s">
        <v>31633</v>
      </c>
      <c r="AQ38" s="33">
        <f>CHOOSE(MIN(D6L531C9,RUN_YEARS),B7L805C2,B7L805C11,B7L805C20,B7L805C29,B7L805C38)</f>
        <v>213.76954174427587</v>
      </c>
      <c r="AR38" s="16" t="s">
        <v>31634</v>
      </c>
      <c r="AS38" s="33">
        <f>IF(D6L531C20=0,0,D6L531C18/D6L531C20)</f>
        <v>4.1795923698583044E-2</v>
      </c>
      <c r="AT38" s="16" t="s">
        <v>31635</v>
      </c>
      <c r="AU38" s="33">
        <f>IF(D6L531C5=0,0,D6L531C18/D6L531C5)</f>
        <v>5.6521969751512212E-2</v>
      </c>
      <c r="AV38" s="16" t="s">
        <v>31636</v>
      </c>
      <c r="AW38" s="33">
        <f>CHOOSE(MIN(D6L531C9,RUN_YEARS),B7L805C1,B7L805C10,B7L805C19,B7L805C28,B7L805C37)</f>
        <v>1677.260996328547</v>
      </c>
      <c r="AX38" s="16" t="s">
        <v>31637</v>
      </c>
      <c r="AY38" s="33">
        <f>IF(D6L531C23=0,0,D6L531C19/D6L531C23)</f>
        <v>4.1795923698583037E-2</v>
      </c>
      <c r="AZ38" s="16" t="s">
        <v>31638</v>
      </c>
      <c r="BA38" s="33">
        <f>IF(D6L531C5=0,0,D6L531C19/D6L531C5)</f>
        <v>0.44347803024848775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127530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3527.2471473470068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213.76954174427587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1677.260996328547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9061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9061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3624.4</v>
      </c>
      <c r="R40" s="16" t="s">
        <v>31663</v>
      </c>
      <c r="S40" s="15">
        <f>D6L533C5-D6L533C7</f>
        <v>5436.6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3381.250058638158</v>
      </c>
      <c r="X40" s="16" t="s">
        <v>31665</v>
      </c>
      <c r="Y40" s="33">
        <f>D6L533C7-D6L533C10</f>
        <v>243.14994136184214</v>
      </c>
      <c r="Z40" s="16" t="s">
        <v>31666</v>
      </c>
      <c r="AA40" s="33">
        <f>CHOOSE(MIN(D6L533C9,RUN_YEARS),B7L805C7,B7L805C16,B7L805C25,B7L805C34,B7L805C43)</f>
        <v>127530</v>
      </c>
      <c r="AB40" s="16" t="s">
        <v>31667</v>
      </c>
      <c r="AC40" s="33">
        <f>IF(D6L533C12=0,0,D6L533C10/D6L533C12)</f>
        <v>2.6513369863076595E-2</v>
      </c>
      <c r="AD40" s="16" t="s">
        <v>31668</v>
      </c>
      <c r="AE40" s="33">
        <f>IF(D6L533C5=0,0,D6L533C10/D6L533C5)</f>
        <v>0.37316522002407659</v>
      </c>
      <c r="AF40" s="16" t="s">
        <v>31669</v>
      </c>
      <c r="AG40" s="33">
        <f>CHOOSE(MIN(D6L533C9,RUN_YEARS),B7L805C5,B7L805C14,B7L805C23,B7L805C32,B7L805C41)</f>
        <v>3527.2471473470068</v>
      </c>
      <c r="AH40" s="16" t="s">
        <v>31670</v>
      </c>
      <c r="AI40" s="33">
        <f>IF(D6L533C15=0,0,D6L533C11/D6L533C15)</f>
        <v>6.8934761643999226E-2</v>
      </c>
      <c r="AJ40" s="16" t="s">
        <v>31671</v>
      </c>
      <c r="AK40" s="33">
        <f>IF(D6L533C5=0,0,D6L533C11/D6L533C5)</f>
        <v>2.6834779975923425E-2</v>
      </c>
      <c r="AL40" s="16" t="s">
        <v>31672</v>
      </c>
      <c r="AM40" s="33">
        <f>D6L533C8*CHOOSE(MIN(D6L533C9,RUN_YEARS),B7L805C4,B7L805C13,B7L805C22,B7L805C31,B7L805C40)</f>
        <v>614.57468150214254</v>
      </c>
      <c r="AN40" s="16" t="s">
        <v>31673</v>
      </c>
      <c r="AO40" s="33">
        <f>D6L533C8-D6L533C18</f>
        <v>4822.0253184978574</v>
      </c>
      <c r="AP40" s="16" t="s">
        <v>31674</v>
      </c>
      <c r="AQ40" s="33">
        <f>CHOOSE(MIN(D6L533C9,RUN_YEARS),B7L805C2,B7L805C11,B7L805C20,B7L805C29,B7L805C38)</f>
        <v>213.76954174427587</v>
      </c>
      <c r="AR40" s="16" t="s">
        <v>31675</v>
      </c>
      <c r="AS40" s="33">
        <f>IF(D6L533C20=0,0,D6L533C18/D6L533C20)</f>
        <v>2.8749403515929046</v>
      </c>
      <c r="AT40" s="16" t="s">
        <v>31676</v>
      </c>
      <c r="AU40" s="33">
        <f>IF(D6L533C5=0,0,D6L533C18/D6L533C5)</f>
        <v>6.7826363701814649E-2</v>
      </c>
      <c r="AV40" s="16" t="s">
        <v>31677</v>
      </c>
      <c r="AW40" s="33">
        <f>CHOOSE(MIN(D6L533C9,RUN_YEARS),B7L805C1,B7L805C10,B7L805C19,B7L805C28,B7L805C37)</f>
        <v>1677.260996328547</v>
      </c>
      <c r="AX40" s="16" t="s">
        <v>31678</v>
      </c>
      <c r="AY40" s="33">
        <f>IF(D6L533C23=0,0,D6L533C19/D6L533C23)</f>
        <v>2.8749403515929042</v>
      </c>
      <c r="AZ40" s="16" t="s">
        <v>31679</v>
      </c>
      <c r="BA40" s="33">
        <f>IF(D6L533C5=0,0,D6L533C19/D6L533C5)</f>
        <v>0.53217363629818537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2104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2104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2104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127530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3527.2471473470068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237.84444871436335</v>
      </c>
      <c r="AN41" s="16" t="s">
        <v>31692</v>
      </c>
      <c r="AO41" s="33">
        <f>D6L534C8-D6L534C18</f>
        <v>1866.1555512856366</v>
      </c>
      <c r="AP41" s="16" t="s">
        <v>31693</v>
      </c>
      <c r="AQ41" s="33">
        <f>CHOOSE(MIN(D6L534C9,RUN_YEARS),B7L805C2,B7L805C11,B7L805C20,B7L805C29,B7L805C38)</f>
        <v>213.76954174427587</v>
      </c>
      <c r="AR41" s="16" t="s">
        <v>31694</v>
      </c>
      <c r="AS41" s="33">
        <f>IF(D6L534C20=0,0,D6L534C18/D6L534C20)</f>
        <v>1.1126208475428523</v>
      </c>
      <c r="AT41" s="16" t="s">
        <v>31695</v>
      </c>
      <c r="AU41" s="33">
        <f>IF(D6L534C5=0,0,D6L534C18/D6L534C5)</f>
        <v>0.11304393950302441</v>
      </c>
      <c r="AV41" s="16" t="s">
        <v>31696</v>
      </c>
      <c r="AW41" s="33">
        <f>CHOOSE(MIN(D6L534C9,RUN_YEARS),B7L805C1,B7L805C10,B7L805C19,B7L805C28,B7L805C37)</f>
        <v>1677.260996328547</v>
      </c>
      <c r="AX41" s="16" t="s">
        <v>31697</v>
      </c>
      <c r="AY41" s="33">
        <f>IF(D6L534C23=0,0,D6L534C19/D6L534C23)</f>
        <v>1.1126208475428523</v>
      </c>
      <c r="AZ41" s="16" t="s">
        <v>31698</v>
      </c>
      <c r="BA41" s="33">
        <f>IF(D6L534C5=0,0,D6L534C19/D6L534C5)</f>
        <v>0.88695606049697562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811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811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811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756.59248359881519</v>
      </c>
      <c r="X42" s="16" t="s">
        <v>31705</v>
      </c>
      <c r="Y42" s="33">
        <f>D6L535C7-D6L535C10</f>
        <v>54.407516401184807</v>
      </c>
      <c r="Z42" s="16" t="s">
        <v>31706</v>
      </c>
      <c r="AA42" s="33">
        <f>CHOOSE(MIN(D6L535C9,RUN_YEARS),B7L805C7,B7L805C16,B7L805C25,B7L805C34,B7L805C43)</f>
        <v>127530</v>
      </c>
      <c r="AB42" s="16" t="s">
        <v>31707</v>
      </c>
      <c r="AC42" s="33">
        <f>IF(D6L535C12=0,0,D6L535C10/D6L535C12)</f>
        <v>5.9326627742399057E-3</v>
      </c>
      <c r="AD42" s="16" t="s">
        <v>31708</v>
      </c>
      <c r="AE42" s="33">
        <f>IF(D6L535C5=0,0,D6L535C10/D6L535C5)</f>
        <v>0.93291305006019132</v>
      </c>
      <c r="AF42" s="16" t="s">
        <v>31709</v>
      </c>
      <c r="AG42" s="33">
        <f>CHOOSE(MIN(D6L535C9,RUN_YEARS),B7L805C5,B7L805C14,B7L805C23,B7L805C32,B7L805C41)</f>
        <v>3527.2471473470068</v>
      </c>
      <c r="AH42" s="16" t="s">
        <v>31710</v>
      </c>
      <c r="AI42" s="33">
        <f>IF(D6L535C15=0,0,D6L535C11/D6L535C15)</f>
        <v>1.5424923213023795E-2</v>
      </c>
      <c r="AJ42" s="16" t="s">
        <v>31711</v>
      </c>
      <c r="AK42" s="33">
        <f>IF(D6L535C5=0,0,D6L535C11/D6L535C5)</f>
        <v>6.7086949939808641E-2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213.76954174427587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1677.260996328547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-1424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-1424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-1424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127530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3527.2471473470068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-160.97456985230676</v>
      </c>
      <c r="AN43" s="16" t="s">
        <v>31733</v>
      </c>
      <c r="AO43" s="33">
        <f>D6L536C8-D6L536C18</f>
        <v>-1263.0254301476932</v>
      </c>
      <c r="AP43" s="16" t="s">
        <v>31734</v>
      </c>
      <c r="AQ43" s="33">
        <f>CHOOSE(MIN(D6L536C9,RUN_YEARS),B7L805C2,B7L805C11,B7L805C20,B7L805C29,B7L805C38)</f>
        <v>213.76954174427587</v>
      </c>
      <c r="AR43" s="16" t="s">
        <v>31735</v>
      </c>
      <c r="AS43" s="33">
        <f>IF(D6L536C20=0,0,D6L536C18/D6L536C20)</f>
        <v>-0.75302855841303307</v>
      </c>
      <c r="AT43" s="16" t="s">
        <v>31736</v>
      </c>
      <c r="AU43" s="33">
        <f>IF(D6L536C5=0,0,D6L536C18/D6L536C5)</f>
        <v>0.11304393950302441</v>
      </c>
      <c r="AV43" s="16" t="s">
        <v>31737</v>
      </c>
      <c r="AW43" s="33">
        <f>CHOOSE(MIN(D6L536C9,RUN_YEARS),B7L805C1,B7L805C10,B7L805C19,B7L805C28,B7L805C37)</f>
        <v>1677.260996328547</v>
      </c>
      <c r="AX43" s="16" t="s">
        <v>31738</v>
      </c>
      <c r="AY43" s="33">
        <f>IF(D6L536C23=0,0,D6L536C19/D6L536C23)</f>
        <v>-0.75302855841303307</v>
      </c>
      <c r="AZ43" s="16" t="s">
        <v>31739</v>
      </c>
      <c r="BA43" s="33">
        <f>IF(D6L536C5=0,0,D6L536C19/D6L536C5)</f>
        <v>0.88695606049697562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11080.770811118597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10816.385405559298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4567.5927027796497</v>
      </c>
      <c r="R44" s="16" t="s">
        <v>31743</v>
      </c>
      <c r="S44" s="15">
        <f>SUM(D6L529C8:D6L536C8)</f>
        <v>6248.7927027796495</v>
      </c>
      <c r="U44" s="21" t="str">
        <f>NULL_VALUE</f>
        <v>n/a</v>
      </c>
      <c r="V44" s="16" t="s">
        <v>31744</v>
      </c>
      <c r="W44" s="33">
        <f>SUM(D6L529C10:D6L536C10)</f>
        <v>4261.1668397828362</v>
      </c>
      <c r="X44" s="16" t="s">
        <v>31745</v>
      </c>
      <c r="Y44" s="33">
        <f>SUM(D6L529C11:D6L536C11)</f>
        <v>306.42586299681324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3.3413054495278253E-2</v>
      </c>
      <c r="AD44" s="16" t="s">
        <v>31747</v>
      </c>
      <c r="AE44" s="33">
        <f>IF(D6L537C5=0,0,D6L537C10/D6L537C5)</f>
        <v>0.39395478988689919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8.6873941687723596E-2</v>
      </c>
      <c r="AJ44" s="16" t="s">
        <v>31749</v>
      </c>
      <c r="AK44" s="33">
        <f>IF(D6L537C5=0,0,D6L537C11/D6L537C5)</f>
        <v>2.8329784073644372E-2</v>
      </c>
      <c r="AL44" s="16" t="s">
        <v>31750</v>
      </c>
      <c r="AM44" s="33">
        <f>SUM(D6L529C18:D6L536C18)</f>
        <v>706.38814425996304</v>
      </c>
      <c r="AN44" s="16" t="s">
        <v>31751</v>
      </c>
      <c r="AO44" s="33">
        <f>SUM(D6L529C19:D6L536C19)</f>
        <v>5542.4045585196855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3.3044377533680058</v>
      </c>
      <c r="AT44" s="16" t="s">
        <v>31753</v>
      </c>
      <c r="AU44" s="33">
        <f>IF(D6L537C5=0,0,D6L537C18/D6L537C5)</f>
        <v>6.5307227671168283E-2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3.3044377533680058</v>
      </c>
      <c r="AZ44" s="16" t="s">
        <v>31755</v>
      </c>
      <c r="BA44" s="33">
        <f>IF(D6L537C5=0,0,D6L537C19/D6L537C5)</f>
        <v>0.5124081983682881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891.0999888404823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445.54999442024115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222.77499721012057</v>
      </c>
      <c r="R45" s="16" t="s">
        <v>31760</v>
      </c>
      <c r="S45" s="15">
        <f>D6L538C5-D6L538C7</f>
        <v>222.77499721012057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207.82970212444422</v>
      </c>
      <c r="X45" s="16" t="s">
        <v>31762</v>
      </c>
      <c r="Y45" s="33">
        <f>D6L538C7-D6L538C10</f>
        <v>14.945295085676349</v>
      </c>
      <c r="Z45" s="16" t="s">
        <v>31763</v>
      </c>
      <c r="AA45" s="33">
        <f>CHOOSE(MIN(D6L538C9,RUN_YEARS),B7L805C7,B7L805C16,B7L805C25,B7L805C34,B7L805C43)</f>
        <v>127530</v>
      </c>
      <c r="AB45" s="16" t="s">
        <v>31764</v>
      </c>
      <c r="AC45" s="33">
        <f>IF(D6L538C12=0,0,D6L538C10/D6L538C12)</f>
        <v>1.6296534315411607E-3</v>
      </c>
      <c r="AD45" s="16" t="s">
        <v>31765</v>
      </c>
      <c r="AE45" s="33">
        <f>IF(D6L538C5=0,0,D6L538C10/D6L538C5)</f>
        <v>0.46645652503009571</v>
      </c>
      <c r="AF45" s="16" t="s">
        <v>31766</v>
      </c>
      <c r="AG45" s="33">
        <f>CHOOSE(MIN(D6L538C9,RUN_YEARS),B7L805C5,B7L805C14,B7L805C23,B7L805C32,B7L805C41)</f>
        <v>3527.2471473470068</v>
      </c>
      <c r="AH45" s="16" t="s">
        <v>31767</v>
      </c>
      <c r="AI45" s="33">
        <f>IF(D6L538C15=0,0,D6L538C11/D6L538C15)</f>
        <v>4.2370989220070227E-3</v>
      </c>
      <c r="AJ45" s="16" t="s">
        <v>31768</v>
      </c>
      <c r="AK45" s="33">
        <f>IF(D6L538C5=0,0,D6L538C11/D6L538C5)</f>
        <v>3.3543474969904279E-2</v>
      </c>
      <c r="AL45" s="16" t="s">
        <v>31769</v>
      </c>
      <c r="AM45" s="33">
        <f>D6L538C8*CHOOSE(MIN(D6L538C9,RUN_YEARS),B7L805C4,B7L805C13,B7L805C22,B7L805C31,B7L805C40)</f>
        <v>25.183363307407301</v>
      </c>
      <c r="AN45" s="16" t="s">
        <v>31770</v>
      </c>
      <c r="AO45" s="33">
        <f>D6L538C8-D6L538C18</f>
        <v>197.59163390271328</v>
      </c>
      <c r="AP45" s="16" t="s">
        <v>31771</v>
      </c>
      <c r="AQ45" s="33">
        <f>CHOOSE(MIN(D6L538C9,RUN_YEARS),B7L805C2,B7L805C11,B7L805C20,B7L805C29,B7L805C38)</f>
        <v>213.76954174427587</v>
      </c>
      <c r="AR45" s="16" t="s">
        <v>31772</v>
      </c>
      <c r="AS45" s="33">
        <f>IF(D6L538C20=0,0,D6L538C18/D6L538C20)</f>
        <v>0.11780613412893579</v>
      </c>
      <c r="AT45" s="16" t="s">
        <v>31773</v>
      </c>
      <c r="AU45" s="33">
        <f>IF(D6L538C5=0,0,D6L538C18/D6L538C5)</f>
        <v>5.6521969751512205E-2</v>
      </c>
      <c r="AV45" s="16" t="s">
        <v>31774</v>
      </c>
      <c r="AW45" s="33">
        <f>CHOOSE(MIN(D6L538C9,RUN_YEARS),B7L805C1,B7L805C10,B7L805C19,B7L805C28,B7L805C37)</f>
        <v>1677.260996328547</v>
      </c>
      <c r="AX45" s="16" t="s">
        <v>31775</v>
      </c>
      <c r="AY45" s="33">
        <f>IF(D6L538C23=0,0,D6L538C19/D6L538C23)</f>
        <v>0.11780613412893579</v>
      </c>
      <c r="AZ45" s="16" t="s">
        <v>31776</v>
      </c>
      <c r="BA45" s="33">
        <f>IF(D6L538C5=0,0,D6L538C19/D6L538C5)</f>
        <v>0.44347803024848781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31557.066047978366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31557.066047978366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12622.826419191348</v>
      </c>
      <c r="R46" s="16" t="s">
        <v>31780</v>
      </c>
      <c r="S46" s="15">
        <f>D6L539C5-D6L539C7</f>
        <v>18934.239628787018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11775.999495108164</v>
      </c>
      <c r="X46" s="16" t="s">
        <v>31782</v>
      </c>
      <c r="Y46" s="33">
        <f>D6L539C7-D6L539C10</f>
        <v>846.82692408318326</v>
      </c>
      <c r="Z46" s="16" t="s">
        <v>31783</v>
      </c>
      <c r="AA46" s="33">
        <f>CHOOSE(MIN(D6L539C9,RUN_YEARS),B7L805C7,B7L805C16,B7L805C25,B7L805C34,B7L805C43)</f>
        <v>127530</v>
      </c>
      <c r="AB46" s="16" t="s">
        <v>31784</v>
      </c>
      <c r="AC46" s="33">
        <f>IF(D6L539C12=0,0,D6L539C10/D6L539C12)</f>
        <v>9.2339053517667719E-2</v>
      </c>
      <c r="AD46" s="16" t="s">
        <v>31785</v>
      </c>
      <c r="AE46" s="33">
        <f>IF(D6L539C5=0,0,D6L539C10/D6L539C5)</f>
        <v>0.37316522002407659</v>
      </c>
      <c r="AF46" s="16" t="s">
        <v>31786</v>
      </c>
      <c r="AG46" s="33">
        <f>CHOOSE(MIN(D6L539C9,RUN_YEARS),B7L805C5,B7L805C14,B7L805C23,B7L805C32,B7L805C41)</f>
        <v>3527.2471473470068</v>
      </c>
      <c r="AH46" s="16" t="s">
        <v>31787</v>
      </c>
      <c r="AI46" s="33">
        <f>IF(D6L539C15=0,0,D6L539C11/D6L539C15)</f>
        <v>0.2400815391459365</v>
      </c>
      <c r="AJ46" s="16" t="s">
        <v>31788</v>
      </c>
      <c r="AK46" s="33">
        <f>IF(D6L539C5=0,0,D6L539C11/D6L539C5)</f>
        <v>2.6834779975923439E-2</v>
      </c>
      <c r="AL46" s="16" t="s">
        <v>31789</v>
      </c>
      <c r="AM46" s="33">
        <f>D6L539C8*CHOOSE(MIN(D6L539C9,RUN_YEARS),B7L805C4,B7L805C13,B7L805C22,B7L805C31,B7L805C40)</f>
        <v>2140.4010391323668</v>
      </c>
      <c r="AN46" s="16" t="s">
        <v>31790</v>
      </c>
      <c r="AO46" s="33">
        <f>D6L539C8-D6L539C18</f>
        <v>16793.83858965465</v>
      </c>
      <c r="AP46" s="16" t="s">
        <v>31791</v>
      </c>
      <c r="AQ46" s="33">
        <f>CHOOSE(MIN(D6L539C9,RUN_YEARS),B7L805C2,B7L805C11,B7L805C20,B7L805C29,B7L805C38)</f>
        <v>213.76954174427587</v>
      </c>
      <c r="AR46" s="16" t="s">
        <v>31792</v>
      </c>
      <c r="AS46" s="33">
        <f>IF(D6L539C20=0,0,D6L539C18/D6L539C20)</f>
        <v>10.012656722129501</v>
      </c>
      <c r="AT46" s="16" t="s">
        <v>31793</v>
      </c>
      <c r="AU46" s="33">
        <f>IF(D6L539C5=0,0,D6L539C18/D6L539C5)</f>
        <v>6.7826363701814635E-2</v>
      </c>
      <c r="AV46" s="16" t="s">
        <v>31794</v>
      </c>
      <c r="AW46" s="33">
        <f>CHOOSE(MIN(D6L539C9,RUN_YEARS),B7L805C1,B7L805C10,B7L805C19,B7L805C28,B7L805C37)</f>
        <v>1677.260996328547</v>
      </c>
      <c r="AX46" s="16" t="s">
        <v>31795</v>
      </c>
      <c r="AY46" s="33">
        <f>IF(D6L539C23=0,0,D6L539C19/D6L539C23)</f>
        <v>10.012656722129501</v>
      </c>
      <c r="AZ46" s="16" t="s">
        <v>31796</v>
      </c>
      <c r="BA46" s="33">
        <f>IF(D6L539C5=0,0,D6L539C19/D6L539C5)</f>
        <v>0.53217363629818526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32448.16603681885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32002.616042398608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12845.601416401469</v>
      </c>
      <c r="R47" s="16" t="s">
        <v>31800</v>
      </c>
      <c r="S47" s="15">
        <f>SUM(D6L538C8:D6L539C8)</f>
        <v>19157.014625997137</v>
      </c>
      <c r="U47" s="21" t="str">
        <f>NULL_VALUE</f>
        <v>n/a</v>
      </c>
      <c r="V47" s="16" t="s">
        <v>31801</v>
      </c>
      <c r="W47" s="33">
        <f>SUM(D6L538C10:D6L539C10)</f>
        <v>11983.829197232608</v>
      </c>
      <c r="X47" s="16" t="s">
        <v>31802</v>
      </c>
      <c r="Y47" s="33">
        <f>SUM(D6L538C11:D6L539C11)</f>
        <v>861.77221916885958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9.3968706949208877E-2</v>
      </c>
      <c r="AD47" s="16" t="s">
        <v>31804</v>
      </c>
      <c r="AE47" s="33">
        <f>IF(D6L540C5=0,0,D6L540C10/D6L540C5)</f>
        <v>0.37446404948132533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0.24431863806794352</v>
      </c>
      <c r="AJ47" s="16" t="s">
        <v>31806</v>
      </c>
      <c r="AK47" s="33">
        <f>IF(D6L540C5=0,0,D6L540C11/D6L540C5)</f>
        <v>2.6928180434597666E-2</v>
      </c>
      <c r="AL47" s="16" t="s">
        <v>31807</v>
      </c>
      <c r="AM47" s="33">
        <f>SUM(D6L538C18:D6L539C18)</f>
        <v>2165.5844024397743</v>
      </c>
      <c r="AN47" s="16" t="s">
        <v>31808</v>
      </c>
      <c r="AO47" s="33">
        <f>SUM(D6L538C19:D6L539C19)</f>
        <v>16991.430223557363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10.130462856258436</v>
      </c>
      <c r="AT47" s="16" t="s">
        <v>31810</v>
      </c>
      <c r="AU47" s="33">
        <f>IF(D6L540C5=0,0,D6L540C18/D6L540C5)</f>
        <v>6.7668980547424734E-2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10.130462856258436</v>
      </c>
      <c r="AZ47" s="16" t="s">
        <v>31812</v>
      </c>
      <c r="BA47" s="33">
        <f>IF(D6L540C5=0,0,D6L540C19/D6L540C5)</f>
        <v>0.53093878953665219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67747.04456898912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58136.607132759906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25071.996961582117</v>
      </c>
      <c r="R48" s="16" t="s">
        <v>31817</v>
      </c>
      <c r="S48" s="15">
        <f>SUM(D6L528C8,D6L537C8,D6L540C8)</f>
        <v>33064.610171177788</v>
      </c>
      <c r="U48" s="21" t="str">
        <f>NULL_VALUE</f>
        <v>n/a</v>
      </c>
      <c r="V48" s="16" t="s">
        <v>31818</v>
      </c>
      <c r="W48" s="33">
        <f>SUM(D6L528C10,D6L537C10,D6L540C10)</f>
        <v>23403.429159796273</v>
      </c>
      <c r="X48" s="16" t="s">
        <v>31819</v>
      </c>
      <c r="Y48" s="33">
        <f>SUM(D6L528C11,D6L537C11,D6L540C11)</f>
        <v>1668.5678017858409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0.17927194896695933</v>
      </c>
      <c r="AD48" s="16" t="s">
        <v>31821</v>
      </c>
      <c r="AE48" s="33">
        <f>IF(D6L541C5=0,0,D6L541C10/D6L541C5)</f>
        <v>0.40255925335223885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0.46610706731409463</v>
      </c>
      <c r="AJ48" s="16" t="s">
        <v>31823</v>
      </c>
      <c r="AK48" s="33">
        <f>IF(D6L541C5=0,0,D6L541C11/D6L541C5)</f>
        <v>2.8700811486565149E-2</v>
      </c>
      <c r="AL48" s="16" t="s">
        <v>31824</v>
      </c>
      <c r="AM48" s="33">
        <f>SUM(D6L528C18,D6L537C18,D6L540C18)</f>
        <v>3769.3130509124744</v>
      </c>
      <c r="AN48" s="16" t="s">
        <v>31825</v>
      </c>
      <c r="AO48" s="33">
        <f>SUM(D6L528C19,D6L537C19,D6L540C19)</f>
        <v>29295.29712026531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17.230286399786692</v>
      </c>
      <c r="AT48" s="16" t="s">
        <v>31827</v>
      </c>
      <c r="AU48" s="33">
        <f>IF(D6L541C5=0,0,D6L541C18/D6L541C5)</f>
        <v>6.4835449414943083E-2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17.230286399786692</v>
      </c>
      <c r="AZ48" s="16" t="s">
        <v>31829</v>
      </c>
      <c r="BA48" s="33">
        <f>IF(D6L541C5=0,0,D6L541C19/D6L541C5)</f>
        <v>0.50390448574625279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23095.334870000002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19861.987988200002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9930.9939941000011</v>
      </c>
      <c r="R8" s="16" t="s">
        <v>31838</v>
      </c>
      <c r="S8" s="15">
        <f>D6L601C5-D6L601C7</f>
        <v>9930.9939941000011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9556.0993115226611</v>
      </c>
      <c r="X8" s="16" t="s">
        <v>31840</v>
      </c>
      <c r="Y8" s="33">
        <f>D6L601C7-D6L601C10</f>
        <v>374.89468257734006</v>
      </c>
      <c r="Z8" s="16" t="s">
        <v>31841</v>
      </c>
      <c r="AA8" s="33">
        <f>CHOOSE(MIN(D6L601C9,RUN_YEARS),B7L806C7,B7L806C16,B7L806C25,B7L806C34,B7L806C43)</f>
        <v>291438</v>
      </c>
      <c r="AB8" s="16" t="s">
        <v>31842</v>
      </c>
      <c r="AC8" s="33">
        <f>IF(D6L601C12=0,0,D6L601C10/D6L601C12)</f>
        <v>3.2789476017275242E-2</v>
      </c>
      <c r="AD8" s="16" t="s">
        <v>31843</v>
      </c>
      <c r="AE8" s="33">
        <f>IF(D6L601C5=0,0,D6L601C10/D6L601C5)</f>
        <v>0.48112501715336525</v>
      </c>
      <c r="AF8" s="16" t="s">
        <v>31844</v>
      </c>
      <c r="AG8" s="33">
        <f>CHOOSE(MIN(D6L601C9,RUN_YEARS),B7L806C5,B7L806C14,B7L806C23,B7L806C32,B7L806C41)</f>
        <v>4397.4555266994466</v>
      </c>
      <c r="AH8" s="16" t="s">
        <v>31845</v>
      </c>
      <c r="AI8" s="33">
        <f>IF(D6L601C15=0,0,D6L601C11/D6L601C15)</f>
        <v>8.5252637644915752E-2</v>
      </c>
      <c r="AJ8" s="16" t="s">
        <v>31846</v>
      </c>
      <c r="AK8" s="33">
        <f>IF(D6L601C5=0,0,D6L601C11/D6L601C5)</f>
        <v>1.887498284663473E-2</v>
      </c>
      <c r="AL8" s="16" t="s">
        <v>31847</v>
      </c>
      <c r="AM8" s="33">
        <f>D6L601C8*CHOOSE(MIN(D6L601C9,RUN_YEARS),B7L806C4,B7L806C13,B7L806C22,B7L806C31,B7L806C40)</f>
        <v>1924.793875809215</v>
      </c>
      <c r="AN8" s="16" t="s">
        <v>31848</v>
      </c>
      <c r="AO8" s="33">
        <f>D6L601C8-D6L601C18</f>
        <v>8006.2001182907861</v>
      </c>
      <c r="AP8" s="16" t="s">
        <v>31849</v>
      </c>
      <c r="AQ8" s="33">
        <f>CHOOSE(MIN(D6L601C9,RUN_YEARS),B7L806C2,B7L806C11,B7L806C20,B7L806C29,B7L806C38)</f>
        <v>500.2073134635811</v>
      </c>
      <c r="AR8" s="16" t="s">
        <v>31850</v>
      </c>
      <c r="AS8" s="33">
        <f>IF(D6L601C20=0,0,D6L601C18/D6L601C20)</f>
        <v>3.8479922704076071</v>
      </c>
      <c r="AT8" s="16" t="s">
        <v>31851</v>
      </c>
      <c r="AU8" s="33">
        <f>IF(D6L601C5=0,0,D6L601C18/D6L601C5)</f>
        <v>9.6908420091318864E-2</v>
      </c>
      <c r="AV8" s="16" t="s">
        <v>31852</v>
      </c>
      <c r="AW8" s="33">
        <f>CHOOSE(MIN(D6L601C9,RUN_YEARS),B7L806C1,B7L806C10,B7L806C19,B7L806C28,B7L806C37)</f>
        <v>2080.6175157526268</v>
      </c>
      <c r="AX8" s="16" t="s">
        <v>31853</v>
      </c>
      <c r="AY8" s="33">
        <f>IF(D6L601C23=0,0,D6L601C19/D6L601C23)</f>
        <v>3.8479922704076075</v>
      </c>
      <c r="AZ8" s="16" t="s">
        <v>31854</v>
      </c>
      <c r="BA8" s="33">
        <f>IF(D6L601C5=0,0,D6L601C19/D6L601C5)</f>
        <v>0.40309157990868116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60.048845203299031</v>
      </c>
      <c r="J9" s="16" t="s">
        <v>31875</v>
      </c>
      <c r="K9" s="21">
        <f>IF(FLOW_THRU_100PCT="Y",1,INDEX(VariabilityMatrix,D6L602C1,D6L602C9))</f>
        <v>0.50242991238089707</v>
      </c>
      <c r="L9" s="16" t="s">
        <v>31855</v>
      </c>
      <c r="M9" s="15">
        <f>IF(D6L602C2&lt;&gt;0,D6L602C2*D6L602C4,D6L602C3*D6L602C4)</f>
        <v>30.170336034067585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15.085168017033793</v>
      </c>
      <c r="R9" s="16" t="s">
        <v>31857</v>
      </c>
      <c r="S9" s="15">
        <f>D6L602C5-D6L602C7</f>
        <v>15.085168017033793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14.512424647760161</v>
      </c>
      <c r="X9" s="16" t="s">
        <v>31859</v>
      </c>
      <c r="Y9" s="33">
        <f>D6L602C7-D6L602C10</f>
        <v>0.57274336927363123</v>
      </c>
      <c r="Z9" s="16" t="s">
        <v>31860</v>
      </c>
      <c r="AA9" s="33">
        <f>CHOOSE(MIN(D6L602C9,RUN_YEARS),B7L806C7,B7L806C16,B7L806C25,B7L806C34,B7L806C43)</f>
        <v>294582.8</v>
      </c>
      <c r="AB9" s="16" t="s">
        <v>31861</v>
      </c>
      <c r="AC9" s="33">
        <f>IF(D6L602C12=0,0,D6L602C10/D6L602C12)</f>
        <v>4.9264331277183062E-5</v>
      </c>
      <c r="AD9" s="16" t="s">
        <v>31862</v>
      </c>
      <c r="AE9" s="33">
        <f>IF(D6L602C5=0,0,D6L602C10/D6L602C5)</f>
        <v>0.48101634106339075</v>
      </c>
      <c r="AF9" s="16" t="s">
        <v>31863</v>
      </c>
      <c r="AG9" s="33">
        <f>CHOOSE(MIN(D6L602C9,RUN_YEARS),B7L806C5,B7L806C14,B7L806C23,B7L806C32,B7L806C41)</f>
        <v>4471.5092146417583</v>
      </c>
      <c r="AH9" s="16" t="s">
        <v>31864</v>
      </c>
      <c r="AI9" s="33">
        <f>IF(D6L602C15=0,0,D6L602C11/D6L602C15)</f>
        <v>1.2808726132067637E-4</v>
      </c>
      <c r="AJ9" s="16" t="s">
        <v>31865</v>
      </c>
      <c r="AK9" s="33">
        <f>IF(D6L602C5=0,0,D6L602C11/D6L602C5)</f>
        <v>1.8983658936609252E-2</v>
      </c>
      <c r="AL9" s="16" t="s">
        <v>31866</v>
      </c>
      <c r="AM9" s="33">
        <f>D6L602C8*CHOOSE(MIN(D6L602C9,RUN_YEARS),B7L806C4,B7L806C13,B7L806C22,B7L806C31,B7L806C40)</f>
        <v>2.8835960248368155</v>
      </c>
      <c r="AN9" s="16" t="s">
        <v>31867</v>
      </c>
      <c r="AO9" s="33">
        <f>D6L602C8-D6L602C18</f>
        <v>12.201571992196977</v>
      </c>
      <c r="AP9" s="16" t="s">
        <v>31868</v>
      </c>
      <c r="AQ9" s="33">
        <f>CHOOSE(MIN(D6L602C9,RUN_YEARS),B7L806C2,B7L806C11,B7L806C20,B7L806C29,B7L806C38)</f>
        <v>504.11041458883159</v>
      </c>
      <c r="AR9" s="16" t="s">
        <v>31869</v>
      </c>
      <c r="AS9" s="33">
        <f>IF(D6L602C20=0,0,D6L602C18/D6L602C20)</f>
        <v>5.7201675295456209E-3</v>
      </c>
      <c r="AT9" s="16" t="s">
        <v>31870</v>
      </c>
      <c r="AU9" s="33">
        <f>IF(D6L602C5=0,0,D6L602C18/D6L602C5)</f>
        <v>9.5577192828768337E-2</v>
      </c>
      <c r="AV9" s="16" t="s">
        <v>31871</v>
      </c>
      <c r="AW9" s="33">
        <f>CHOOSE(MIN(D6L602C9,RUN_YEARS),B7L806C1,B7L806C10,B7L806C19,B7L806C28,B7L806C37)</f>
        <v>2133.0794822308649</v>
      </c>
      <c r="AX9" s="16" t="s">
        <v>31872</v>
      </c>
      <c r="AY9" s="33">
        <f>IF(D6L602C23=0,0,D6L602C19/D6L602C23)</f>
        <v>5.72016752954562E-3</v>
      </c>
      <c r="AZ9" s="16" t="s">
        <v>31873</v>
      </c>
      <c r="BA9" s="33">
        <f>IF(D6L602C5=0,0,D6L602C19/D6L602C5)</f>
        <v>0.40442280717123164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38.427097230820046</v>
      </c>
      <c r="J10" s="16" t="s">
        <v>31896</v>
      </c>
      <c r="K10" s="21">
        <f>IF(FLOW_THRU_100PCT="Y",1,INDEX(VariabilityMatrix,D6L603C1,D6L603C9))</f>
        <v>0.50242991238089707</v>
      </c>
      <c r="L10" s="16" t="s">
        <v>31876</v>
      </c>
      <c r="M10" s="15">
        <f>IF(D6L603C2&lt;&gt;0,D6L603C2*D6L603C4,D6L603C3*D6L603C4)</f>
        <v>19.306923094733129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9.6534615473665646</v>
      </c>
      <c r="R10" s="16" t="s">
        <v>31878</v>
      </c>
      <c r="S10" s="15">
        <f>D6L603C5-D6L603C7</f>
        <v>9.6534615473665646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9.2869455042208067</v>
      </c>
      <c r="X10" s="16" t="s">
        <v>31880</v>
      </c>
      <c r="Y10" s="33">
        <f>D6L603C7-D6L603C10</f>
        <v>0.36651604314575792</v>
      </c>
      <c r="Z10" s="16" t="s">
        <v>31881</v>
      </c>
      <c r="AA10" s="33">
        <f>CHOOSE(MIN(D6L603C9,RUN_YEARS),B7L806C7,B7L806C16,B7L806C25,B7L806C34,B7L806C43)</f>
        <v>294582.8</v>
      </c>
      <c r="AB10" s="16" t="s">
        <v>31882</v>
      </c>
      <c r="AC10" s="33">
        <f>IF(D6L603C12=0,0,D6L603C10/D6L603C12)</f>
        <v>3.1525756100562579E-5</v>
      </c>
      <c r="AD10" s="16" t="s">
        <v>31883</v>
      </c>
      <c r="AE10" s="33">
        <f>IF(D6L603C5=0,0,D6L603C10/D6L603C5)</f>
        <v>0.48101634106339075</v>
      </c>
      <c r="AF10" s="16" t="s">
        <v>31884</v>
      </c>
      <c r="AG10" s="33">
        <f>CHOOSE(MIN(D6L603C9,RUN_YEARS),B7L806C5,B7L806C14,B7L806C23,B7L806C32,B7L806C41)</f>
        <v>4471.5092146417583</v>
      </c>
      <c r="AH10" s="16" t="s">
        <v>31885</v>
      </c>
      <c r="AI10" s="33">
        <f>IF(D6L603C15=0,0,D6L603C11/D6L603C15)</f>
        <v>8.1966965861462933E-5</v>
      </c>
      <c r="AJ10" s="16" t="s">
        <v>31886</v>
      </c>
      <c r="AK10" s="33">
        <f>IF(D6L603C5=0,0,D6L603C11/D6L603C5)</f>
        <v>1.8983658936609242E-2</v>
      </c>
      <c r="AL10" s="16" t="s">
        <v>31887</v>
      </c>
      <c r="AM10" s="33">
        <f>D6L603C8*CHOOSE(MIN(D6L603C9,RUN_YEARS),B7L806C4,B7L806C13,B7L806C22,B7L806C31,B7L806C40)</f>
        <v>1.8453015115555089</v>
      </c>
      <c r="AN10" s="16" t="s">
        <v>31888</v>
      </c>
      <c r="AO10" s="33">
        <f>D6L603C8-D6L603C18</f>
        <v>7.8081600358110554</v>
      </c>
      <c r="AP10" s="16" t="s">
        <v>31889</v>
      </c>
      <c r="AQ10" s="33">
        <f>CHOOSE(MIN(D6L603C9,RUN_YEARS),B7L806C2,B7L806C11,B7L806C20,B7L806C29,B7L806C38)</f>
        <v>504.11041458883159</v>
      </c>
      <c r="AR10" s="16" t="s">
        <v>31890</v>
      </c>
      <c r="AS10" s="33">
        <f>IF(D6L603C20=0,0,D6L603C18/D6L603C20)</f>
        <v>3.6605105908406898E-3</v>
      </c>
      <c r="AT10" s="16" t="s">
        <v>31891</v>
      </c>
      <c r="AU10" s="33">
        <f>IF(D6L603C5=0,0,D6L603C18/D6L603C5)</f>
        <v>9.5577192828768337E-2</v>
      </c>
      <c r="AV10" s="16" t="s">
        <v>31892</v>
      </c>
      <c r="AW10" s="33">
        <f>CHOOSE(MIN(D6L603C9,RUN_YEARS),B7L806C1,B7L806C10,B7L806C19,B7L806C28,B7L806C37)</f>
        <v>2133.0794822308649</v>
      </c>
      <c r="AX10" s="16" t="s">
        <v>31893</v>
      </c>
      <c r="AY10" s="33">
        <f>IF(D6L603C23=0,0,D6L603C19/D6L603C23)</f>
        <v>3.6605105908406898E-3</v>
      </c>
      <c r="AZ10" s="16" t="s">
        <v>31894</v>
      </c>
      <c r="BA10" s="33">
        <f>IF(D6L603C5=0,0,D6L603C19/D6L603C5)</f>
        <v>0.40442280717123164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3.0728149527203454</v>
      </c>
      <c r="J11" s="16" t="s">
        <v>31917</v>
      </c>
      <c r="K11" s="21">
        <f>IF(FLOW_THRU_100PCT="Y",1,INDEX(VariabilityMatrix,D6L604C1,D6L604C9))</f>
        <v>0.50703557707360414</v>
      </c>
      <c r="L11" s="16" t="s">
        <v>31897</v>
      </c>
      <c r="M11" s="15">
        <f>IF(D6L604C2&lt;&gt;0,D6L604C2*D6L604C4,D6L604C3*D6L604C4)</f>
        <v>1.5580265027929601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0.77901325139648003</v>
      </c>
      <c r="R11" s="16" t="s">
        <v>31899</v>
      </c>
      <c r="S11" s="15">
        <f>D6L604C5-D6L604C7</f>
        <v>0.77901325139648003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0.74920117722730462</v>
      </c>
      <c r="X11" s="16" t="s">
        <v>31901</v>
      </c>
      <c r="Y11" s="33">
        <f>D6L604C7-D6L604C10</f>
        <v>2.9812074169175418E-2</v>
      </c>
      <c r="Z11" s="16" t="s">
        <v>31902</v>
      </c>
      <c r="AA11" s="33">
        <f>CHOOSE(MIN(D6L604C9,RUN_YEARS),B7L806C7,B7L806C16,B7L806C25,B7L806C34,B7L806C43)</f>
        <v>285044</v>
      </c>
      <c r="AB11" s="16" t="s">
        <v>31903</v>
      </c>
      <c r="AC11" s="33">
        <f>IF(D6L604C12=0,0,D6L604C10/D6L604C12)</f>
        <v>2.6283702769653269E-6</v>
      </c>
      <c r="AD11" s="16" t="s">
        <v>31904</v>
      </c>
      <c r="AE11" s="33">
        <f>IF(D6L604C5=0,0,D6L604C10/D6L604C5)</f>
        <v>0.48086548969755427</v>
      </c>
      <c r="AF11" s="16" t="s">
        <v>31905</v>
      </c>
      <c r="AG11" s="33">
        <f>CHOOSE(MIN(D6L604C9,RUN_YEARS),B7L806C5,B7L806C14,B7L806C23,B7L806C32,B7L806C41)</f>
        <v>4362.4684365242565</v>
      </c>
      <c r="AH11" s="16" t="s">
        <v>31906</v>
      </c>
      <c r="AI11" s="33">
        <f>IF(D6L604C15=0,0,D6L604C11/D6L604C15)</f>
        <v>6.8337627201098619E-6</v>
      </c>
      <c r="AJ11" s="16" t="s">
        <v>31907</v>
      </c>
      <c r="AK11" s="33">
        <f>IF(D6L604C5=0,0,D6L604C11/D6L604C5)</f>
        <v>1.9134510302445749E-2</v>
      </c>
      <c r="AL11" s="16" t="s">
        <v>31908</v>
      </c>
      <c r="AM11" s="33">
        <f>D6L604C8*CHOOSE(MIN(D6L604C9,RUN_YEARS),B7L806C4,B7L806C13,B7L806C22,B7L806C31,B7L806C40)</f>
        <v>0.14773895372707666</v>
      </c>
      <c r="AN11" s="16" t="s">
        <v>31909</v>
      </c>
      <c r="AO11" s="33">
        <f>D6L604C8-D6L604C18</f>
        <v>0.63127429766940335</v>
      </c>
      <c r="AP11" s="16" t="s">
        <v>31910</v>
      </c>
      <c r="AQ11" s="33">
        <f>CHOOSE(MIN(D6L604C9,RUN_YEARS),B7L806C2,B7L806C11,B7L806C20,B7L806C29,B7L806C38)</f>
        <v>477.79914731400737</v>
      </c>
      <c r="AR11" s="16" t="s">
        <v>31911</v>
      </c>
      <c r="AS11" s="33">
        <f>IF(D6L604C20=0,0,D6L604C18/D6L604C20)</f>
        <v>3.0920723604804448E-4</v>
      </c>
      <c r="AT11" s="16" t="s">
        <v>31912</v>
      </c>
      <c r="AU11" s="33">
        <f>IF(D6L604C5=0,0,D6L604C18/D6L604C5)</f>
        <v>9.482441631271088E-2</v>
      </c>
      <c r="AV11" s="16" t="s">
        <v>31913</v>
      </c>
      <c r="AW11" s="33">
        <f>CHOOSE(MIN(D6L604C9,RUN_YEARS),B7L806C1,B7L806C10,B7L806C19,B7L806C28,B7L806C37)</f>
        <v>2041.589665680774</v>
      </c>
      <c r="AX11" s="16" t="s">
        <v>31914</v>
      </c>
      <c r="AY11" s="33">
        <f>IF(D6L604C23=0,0,D6L604C19/D6L604C23)</f>
        <v>3.0920723604804448E-4</v>
      </c>
      <c r="AZ11" s="16" t="s">
        <v>31915</v>
      </c>
      <c r="BA11" s="33">
        <f>IF(D6L604C5=0,0,D6L604C19/D6L604C5)</f>
        <v>0.40517558368728912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886.86102204202825</v>
      </c>
      <c r="J12" s="16" t="s">
        <v>31938</v>
      </c>
      <c r="K12" s="21">
        <f>IF(FLOW_THRU_100PCT="Y",1,INDEX(VariabilityMatrix,D6L605C1,D6L605C9))</f>
        <v>0.24509333403043171</v>
      </c>
      <c r="L12" s="16" t="s">
        <v>31918</v>
      </c>
      <c r="M12" s="15">
        <f>IF(D6L605C2&lt;&gt;0,D6L605C2*D6L605C4,D6L605C3*D6L605C4)</f>
        <v>217.36372471391689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108.68186235695845</v>
      </c>
      <c r="R12" s="16" t="s">
        <v>31920</v>
      </c>
      <c r="S12" s="15">
        <f>D6L605C5-D6L605C7</f>
        <v>108.68186235695845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104.55550354179843</v>
      </c>
      <c r="X12" s="16" t="s">
        <v>31922</v>
      </c>
      <c r="Y12" s="33">
        <f>D6L605C7-D6L605C10</f>
        <v>4.1263588151600175</v>
      </c>
      <c r="Z12" s="16" t="s">
        <v>31923</v>
      </c>
      <c r="AA12" s="33">
        <f>CHOOSE(MIN(D6L605C9,RUN_YEARS),B7L806C7,B7L806C16,B7L806C25,B7L806C34,B7L806C43)</f>
        <v>294582.8</v>
      </c>
      <c r="AB12" s="16" t="s">
        <v>31924</v>
      </c>
      <c r="AC12" s="33">
        <f>IF(D6L605C12=0,0,D6L605C10/D6L605C12)</f>
        <v>3.5492738728058271E-4</v>
      </c>
      <c r="AD12" s="16" t="s">
        <v>31925</v>
      </c>
      <c r="AE12" s="33">
        <f>IF(D6L605C5=0,0,D6L605C10/D6L605C5)</f>
        <v>0.48101634106339075</v>
      </c>
      <c r="AF12" s="16" t="s">
        <v>31926</v>
      </c>
      <c r="AG12" s="33">
        <f>CHOOSE(MIN(D6L605C9,RUN_YEARS),B7L806C5,B7L806C14,B7L806C23,B7L806C32,B7L806C41)</f>
        <v>4471.5092146417583</v>
      </c>
      <c r="AH12" s="16" t="s">
        <v>31927</v>
      </c>
      <c r="AI12" s="33">
        <f>IF(D6L605C15=0,0,D6L605C11/D6L605C15)</f>
        <v>9.2281120692951698E-4</v>
      </c>
      <c r="AJ12" s="16" t="s">
        <v>31928</v>
      </c>
      <c r="AK12" s="33">
        <f>IF(D6L605C5=0,0,D6L605C11/D6L605C5)</f>
        <v>1.8983658936609232E-2</v>
      </c>
      <c r="AL12" s="16" t="s">
        <v>31929</v>
      </c>
      <c r="AM12" s="33">
        <f>D6L605C8*CHOOSE(MIN(D6L605C9,RUN_YEARS),B7L806C4,B7L806C13,B7L806C22,B7L806C31,B7L806C40)</f>
        <v>20.775014630961351</v>
      </c>
      <c r="AN12" s="16" t="s">
        <v>31930</v>
      </c>
      <c r="AO12" s="33">
        <f>D6L605C8-D6L605C18</f>
        <v>87.906847725997096</v>
      </c>
      <c r="AP12" s="16" t="s">
        <v>31931</v>
      </c>
      <c r="AQ12" s="33">
        <f>CHOOSE(MIN(D6L605C9,RUN_YEARS),B7L806C2,B7L806C11,B7L806C20,B7L806C29,B7L806C38)</f>
        <v>504.11041458883159</v>
      </c>
      <c r="AR12" s="16" t="s">
        <v>31932</v>
      </c>
      <c r="AS12" s="33">
        <f>IF(D6L605C20=0,0,D6L605C18/D6L605C20)</f>
        <v>4.1211238708301852E-2</v>
      </c>
      <c r="AT12" s="16" t="s">
        <v>31933</v>
      </c>
      <c r="AU12" s="33">
        <f>IF(D6L605C5=0,0,D6L605C18/D6L605C5)</f>
        <v>9.5577192828768323E-2</v>
      </c>
      <c r="AV12" s="16" t="s">
        <v>31934</v>
      </c>
      <c r="AW12" s="33">
        <f>CHOOSE(MIN(D6L605C9,RUN_YEARS),B7L806C1,B7L806C10,B7L806C19,B7L806C28,B7L806C37)</f>
        <v>2133.0794822308649</v>
      </c>
      <c r="AX12" s="16" t="s">
        <v>31935</v>
      </c>
      <c r="AY12" s="33">
        <f>IF(D6L605C23=0,0,D6L605C19/D6L605C23)</f>
        <v>4.1211238708301852E-2</v>
      </c>
      <c r="AZ12" s="16" t="s">
        <v>31936</v>
      </c>
      <c r="BA12" s="33">
        <f>IF(D6L605C5=0,0,D6L605C19/D6L605C5)</f>
        <v>0.40442280717123169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424.58732545992677</v>
      </c>
      <c r="J13" s="16" t="s">
        <v>31959</v>
      </c>
      <c r="K13" s="21">
        <f>IF(FLOW_THRU_100PCT="Y",1,INDEX(VariabilityMatrix,D6L606C1,D6L606C9))</f>
        <v>0.50242991238089707</v>
      </c>
      <c r="L13" s="16" t="s">
        <v>31939</v>
      </c>
      <c r="M13" s="15">
        <f>IF(D6L606C2&lt;&gt;0,D6L606C2*D6L606C4,D6L606C3*D6L606C4)</f>
        <v>213.32537272887043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106.66268636443522</v>
      </c>
      <c r="R13" s="16" t="s">
        <v>31941</v>
      </c>
      <c r="S13" s="15">
        <f>D6L606C5-D6L606C7</f>
        <v>106.66268636443522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102.61299024602529</v>
      </c>
      <c r="X13" s="16" t="s">
        <v>31943</v>
      </c>
      <c r="Y13" s="33">
        <f>D6L606C7-D6L606C10</f>
        <v>4.0496961184099263</v>
      </c>
      <c r="Z13" s="16" t="s">
        <v>31944</v>
      </c>
      <c r="AA13" s="33">
        <f>CHOOSE(MIN(D6L606C9,RUN_YEARS),B7L806C7,B7L806C16,B7L806C25,B7L806C34,B7L806C43)</f>
        <v>294582.8</v>
      </c>
      <c r="AB13" s="16" t="s">
        <v>31945</v>
      </c>
      <c r="AC13" s="33">
        <f>IF(D6L606C12=0,0,D6L606C10/D6L606C12)</f>
        <v>3.4833327080204717E-4</v>
      </c>
      <c r="AD13" s="16" t="s">
        <v>31946</v>
      </c>
      <c r="AE13" s="33">
        <f>IF(D6L606C5=0,0,D6L606C10/D6L606C5)</f>
        <v>0.4810163410633907</v>
      </c>
      <c r="AF13" s="16" t="s">
        <v>31947</v>
      </c>
      <c r="AG13" s="33">
        <f>CHOOSE(MIN(D6L606C9,RUN_YEARS),B7L806C5,B7L806C14,B7L806C23,B7L806C32,B7L806C41)</f>
        <v>4471.5092146417583</v>
      </c>
      <c r="AH13" s="16" t="s">
        <v>31948</v>
      </c>
      <c r="AI13" s="33">
        <f>IF(D6L606C15=0,0,D6L606C11/D6L606C15)</f>
        <v>9.0566650408532682E-4</v>
      </c>
      <c r="AJ13" s="16" t="s">
        <v>31949</v>
      </c>
      <c r="AK13" s="33">
        <f>IF(D6L606C5=0,0,D6L606C11/D6L606C5)</f>
        <v>1.8983658936609277E-2</v>
      </c>
      <c r="AL13" s="16" t="s">
        <v>31950</v>
      </c>
      <c r="AM13" s="33">
        <f>D6L606C8*CHOOSE(MIN(D6L606C9,RUN_YEARS),B7L806C4,B7L806C13,B7L806C22,B7L806C31,B7L806C40)</f>
        <v>20.389040284576129</v>
      </c>
      <c r="AN13" s="16" t="s">
        <v>31951</v>
      </c>
      <c r="AO13" s="33">
        <f>D6L606C8-D6L606C18</f>
        <v>86.273646079859091</v>
      </c>
      <c r="AP13" s="16" t="s">
        <v>31952</v>
      </c>
      <c r="AQ13" s="33">
        <f>CHOOSE(MIN(D6L606C9,RUN_YEARS),B7L806C2,B7L806C11,B7L806C20,B7L806C29,B7L806C38)</f>
        <v>504.11041458883159</v>
      </c>
      <c r="AR13" s="16" t="s">
        <v>31953</v>
      </c>
      <c r="AS13" s="33">
        <f>IF(D6L606C20=0,0,D6L606C18/D6L606C20)</f>
        <v>4.0445584329389578E-2</v>
      </c>
      <c r="AT13" s="16" t="s">
        <v>31954</v>
      </c>
      <c r="AU13" s="33">
        <f>IF(D6L606C5=0,0,D6L606C18/D6L606C5)</f>
        <v>9.5577192828768351E-2</v>
      </c>
      <c r="AV13" s="16" t="s">
        <v>31955</v>
      </c>
      <c r="AW13" s="33">
        <f>CHOOSE(MIN(D6L606C9,RUN_YEARS),B7L806C1,B7L806C10,B7L806C19,B7L806C28,B7L806C37)</f>
        <v>2133.0794822308649</v>
      </c>
      <c r="AX13" s="16" t="s">
        <v>31956</v>
      </c>
      <c r="AY13" s="33">
        <f>IF(D6L606C23=0,0,D6L606C19/D6L606C23)</f>
        <v>4.0445584329389571E-2</v>
      </c>
      <c r="AZ13" s="16" t="s">
        <v>31957</v>
      </c>
      <c r="BA13" s="33">
        <f>IF(D6L606C5=0,0,D6L606C19/D6L606C5)</f>
        <v>0.40442280717123169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20.525713363957813</v>
      </c>
      <c r="J14" s="16" t="s">
        <v>31980</v>
      </c>
      <c r="K14" s="21">
        <f>IF(FLOW_THRU_100PCT="Y",1,INDEX(VariabilityMatrix,D6L607C1,D6L607C9))</f>
        <v>0.50703557707360414</v>
      </c>
      <c r="L14" s="16" t="s">
        <v>31960</v>
      </c>
      <c r="M14" s="15">
        <f>IF(D6L607C2&lt;&gt;0,D6L607C2*D6L607C4,D6L607C3*D6L607C4)</f>
        <v>10.407266920341739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5.2036334601708694</v>
      </c>
      <c r="R14" s="16" t="s">
        <v>31962</v>
      </c>
      <c r="S14" s="15">
        <f>D6L607C5-D6L607C7</f>
        <v>5.2036334601708694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5.0044955040632875</v>
      </c>
      <c r="X14" s="16" t="s">
        <v>31964</v>
      </c>
      <c r="Y14" s="33">
        <f>D6L607C7-D6L607C10</f>
        <v>0.19913795610758189</v>
      </c>
      <c r="Z14" s="16" t="s">
        <v>31965</v>
      </c>
      <c r="AA14" s="33">
        <f>CHOOSE(MIN(D6L607C9,RUN_YEARS),B7L806C7,B7L806C16,B7L806C25,B7L806C34,B7L806C43)</f>
        <v>285044</v>
      </c>
      <c r="AB14" s="16" t="s">
        <v>31966</v>
      </c>
      <c r="AC14" s="33">
        <f>IF(D6L607C12=0,0,D6L607C10/D6L607C12)</f>
        <v>1.7556922805122324E-5</v>
      </c>
      <c r="AD14" s="16" t="s">
        <v>31967</v>
      </c>
      <c r="AE14" s="33">
        <f>IF(D6L607C5=0,0,D6L607C10/D6L607C5)</f>
        <v>0.48086548969755427</v>
      </c>
      <c r="AF14" s="16" t="s">
        <v>31968</v>
      </c>
      <c r="AG14" s="33">
        <f>CHOOSE(MIN(D6L607C9,RUN_YEARS),B7L806C5,B7L806C14,B7L806C23,B7L806C32,B7L806C41)</f>
        <v>4362.4684365242565</v>
      </c>
      <c r="AH14" s="16" t="s">
        <v>31969</v>
      </c>
      <c r="AI14" s="33">
        <f>IF(D6L607C15=0,0,D6L607C11/D6L607C15)</f>
        <v>4.5647999293318129E-5</v>
      </c>
      <c r="AJ14" s="16" t="s">
        <v>31970</v>
      </c>
      <c r="AK14" s="33">
        <f>IF(D6L607C5=0,0,D6L607C11/D6L607C5)</f>
        <v>1.9134510302445753E-2</v>
      </c>
      <c r="AL14" s="16" t="s">
        <v>31971</v>
      </c>
      <c r="AM14" s="33">
        <f>D6L607C8*CHOOSE(MIN(D6L607C9,RUN_YEARS),B7L806C4,B7L806C13,B7L806C22,B7L806C31,B7L806C40)</f>
        <v>0.9868630111319896</v>
      </c>
      <c r="AN14" s="16" t="s">
        <v>31972</v>
      </c>
      <c r="AO14" s="33">
        <f>D6L607C8-D6L607C18</f>
        <v>4.2167704490388793</v>
      </c>
      <c r="AP14" s="16" t="s">
        <v>31973</v>
      </c>
      <c r="AQ14" s="33">
        <f>CHOOSE(MIN(D6L607C9,RUN_YEARS),B7L806C2,B7L806C11,B7L806C20,B7L806C29,B7L806C38)</f>
        <v>477.79914731400737</v>
      </c>
      <c r="AR14" s="16" t="s">
        <v>31974</v>
      </c>
      <c r="AS14" s="33">
        <f>IF(D6L607C20=0,0,D6L607C18/D6L607C20)</f>
        <v>2.0654348520287914E-3</v>
      </c>
      <c r="AT14" s="16" t="s">
        <v>31975</v>
      </c>
      <c r="AU14" s="33">
        <f>IF(D6L607C5=0,0,D6L607C18/D6L607C5)</f>
        <v>9.4824416312710894E-2</v>
      </c>
      <c r="AV14" s="16" t="s">
        <v>31976</v>
      </c>
      <c r="AW14" s="33">
        <f>CHOOSE(MIN(D6L607C9,RUN_YEARS),B7L806C1,B7L806C10,B7L806C19,B7L806C28,B7L806C37)</f>
        <v>2041.589665680774</v>
      </c>
      <c r="AX14" s="16" t="s">
        <v>31977</v>
      </c>
      <c r="AY14" s="33">
        <f>IF(D6L607C23=0,0,D6L607C19/D6L607C23)</f>
        <v>2.0654348520287914E-3</v>
      </c>
      <c r="AZ14" s="16" t="s">
        <v>31978</v>
      </c>
      <c r="BA14" s="33">
        <f>IF(D6L607C5=0,0,D6L607C19/D6L607C5)</f>
        <v>0.40517558368728906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0.50703557707360414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285044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4362.4684365242565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477.79914731400737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2041.589665680774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0.50703557707360414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285044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4362.4684365242565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477.79914731400737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2041.589665680774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0.50703557707360414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285044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4362.4684365242565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477.79914731400737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2041.589665680774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0.50703557707360414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285044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4362.4684365242565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477.79914731400737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2041.589665680774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0.50703557707360414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285044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4362.4684365242565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477.79914731400737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2041.589665680774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8.4703354024261905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7.2844884460865238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3.6422442230432619</v>
      </c>
      <c r="R20" s="16" t="s">
        <v>32088</v>
      </c>
      <c r="S20" s="15">
        <f>D6L613C5-D6L613C7</f>
        <v>3.6422442230432619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3.5028591038235724</v>
      </c>
      <c r="X20" s="16" t="s">
        <v>32090</v>
      </c>
      <c r="Y20" s="33">
        <f>D6L613C7-D6L613C10</f>
        <v>0.13938511921968955</v>
      </c>
      <c r="Z20" s="16" t="s">
        <v>32091</v>
      </c>
      <c r="AA20" s="33">
        <f>CHOOSE(MIN(D6L613C9,RUN_YEARS),B7L806C7,B7L806C16,B7L806C25,B7L806C34,B7L806C43)</f>
        <v>285044</v>
      </c>
      <c r="AB20" s="16" t="s">
        <v>32092</v>
      </c>
      <c r="AC20" s="33">
        <f>IF(D6L613C12=0,0,D6L613C10/D6L613C12)</f>
        <v>1.228883647374992E-5</v>
      </c>
      <c r="AD20" s="16" t="s">
        <v>32093</v>
      </c>
      <c r="AE20" s="33">
        <f>IF(D6L613C5=0,0,D6L613C10/D6L613C5)</f>
        <v>0.48086548969755427</v>
      </c>
      <c r="AF20" s="16" t="s">
        <v>32094</v>
      </c>
      <c r="AG20" s="33">
        <f>CHOOSE(MIN(D6L613C9,RUN_YEARS),B7L806C5,B7L806C14,B7L806C23,B7L806C32,B7L806C41)</f>
        <v>4362.4684365242565</v>
      </c>
      <c r="AH20" s="16" t="s">
        <v>32095</v>
      </c>
      <c r="AI20" s="33">
        <f>IF(D6L613C15=0,0,D6L613C11/D6L613C15)</f>
        <v>3.1950974831749832E-5</v>
      </c>
      <c r="AJ20" s="16" t="s">
        <v>32096</v>
      </c>
      <c r="AK20" s="33">
        <f>IF(D6L613C5=0,0,D6L613C11/D6L613C5)</f>
        <v>1.9134510302445739E-2</v>
      </c>
      <c r="AL20" s="16" t="s">
        <v>32097</v>
      </c>
      <c r="AM20" s="33">
        <f>D6L613C8*CHOOSE(MIN(D6L613C9,RUN_YEARS),B7L806C4,B7L806C13,B7L806C22,B7L806C31,B7L806C40)</f>
        <v>0.69074736503684098</v>
      </c>
      <c r="AN20" s="16" t="s">
        <v>32098</v>
      </c>
      <c r="AO20" s="33">
        <f>D6L613C8-D6L613C18</f>
        <v>2.9514968580064211</v>
      </c>
      <c r="AP20" s="16" t="s">
        <v>32099</v>
      </c>
      <c r="AQ20" s="33">
        <f>CHOOSE(MIN(D6L613C9,RUN_YEARS),B7L806C2,B7L806C11,B7L806C20,B7L806C29,B7L806C38)</f>
        <v>477.79914731400737</v>
      </c>
      <c r="AR20" s="16" t="s">
        <v>32100</v>
      </c>
      <c r="AS20" s="33">
        <f>IF(D6L613C20=0,0,D6L613C18/D6L613C20)</f>
        <v>1.4456856378248935E-3</v>
      </c>
      <c r="AT20" s="16" t="s">
        <v>32101</v>
      </c>
      <c r="AU20" s="33">
        <f>IF(D6L613C5=0,0,D6L613C18/D6L613C5)</f>
        <v>9.4824416312710894E-2</v>
      </c>
      <c r="AV20" s="16" t="s">
        <v>32102</v>
      </c>
      <c r="AW20" s="33">
        <f>CHOOSE(MIN(D6L613C9,RUN_YEARS),B7L806C1,B7L806C10,B7L806C19,B7L806C28,B7L806C37)</f>
        <v>2041.589665680774</v>
      </c>
      <c r="AX20" s="16" t="s">
        <v>32103</v>
      </c>
      <c r="AY20" s="33">
        <f>IF(D6L613C23=0,0,D6L613C19/D6L613C23)</f>
        <v>1.4456856378248935E-3</v>
      </c>
      <c r="AZ20" s="16" t="s">
        <v>32104</v>
      </c>
      <c r="BA20" s="33">
        <f>IF(D6L613C5=0,0,D6L613C19/D6L613C5)</f>
        <v>0.40517558368728912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0.50242991238089707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294582.8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4471.5092146417583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504.11041458883159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2133.0794822308649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76.626550014294438</v>
      </c>
      <c r="J22" s="16" t="s">
        <v>32147</v>
      </c>
      <c r="K22" s="21">
        <f>IF(FLOW_THRU_100PCT="Y",1,INDEX(VariabilityMatrix,D6L615C1,D6L615C9))</f>
        <v>0.50731682038623638</v>
      </c>
      <c r="L22" s="16" t="s">
        <v>32127</v>
      </c>
      <c r="M22" s="15">
        <f>IF(D6L615C2&lt;&gt;0,D6L615C2*D6L615C4,D6L615C3*D6L615C4)</f>
        <v>38.873937710418772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19.436968855209386</v>
      </c>
      <c r="R22" s="16" t="s">
        <v>32129</v>
      </c>
      <c r="S22" s="15">
        <f>D6L615C5-D6L615C7</f>
        <v>19.436968855209386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18.703223947744085</v>
      </c>
      <c r="X22" s="16" t="s">
        <v>32131</v>
      </c>
      <c r="Y22" s="33">
        <f>D6L615C7-D6L615C10</f>
        <v>0.73374490746530086</v>
      </c>
      <c r="Z22" s="16" t="s">
        <v>32132</v>
      </c>
      <c r="AA22" s="33">
        <f>CHOOSE(MIN(D6L615C9,RUN_YEARS),B7L806C7,B7L806C16,B7L806C25,B7L806C34,B7L806C43)</f>
        <v>291438</v>
      </c>
      <c r="AB22" s="16" t="s">
        <v>32133</v>
      </c>
      <c r="AC22" s="33">
        <f>IF(D6L615C12=0,0,D6L615C10/D6L615C12)</f>
        <v>6.4175652961329972E-5</v>
      </c>
      <c r="AD22" s="16" t="s">
        <v>32134</v>
      </c>
      <c r="AE22" s="33">
        <f>IF(D6L615C5=0,0,D6L615C10/D6L615C5)</f>
        <v>0.48112501715336531</v>
      </c>
      <c r="AF22" s="16" t="s">
        <v>32135</v>
      </c>
      <c r="AG22" s="33">
        <f>CHOOSE(MIN(D6L615C9,RUN_YEARS),B7L806C5,B7L806C14,B7L806C23,B7L806C32,B7L806C41)</f>
        <v>4397.4555266994466</v>
      </c>
      <c r="AH22" s="16" t="s">
        <v>32136</v>
      </c>
      <c r="AI22" s="33">
        <f>IF(D6L615C15=0,0,D6L615C11/D6L615C15)</f>
        <v>1.6685669769945811E-4</v>
      </c>
      <c r="AJ22" s="16" t="s">
        <v>32137</v>
      </c>
      <c r="AK22" s="33">
        <f>IF(D6L615C5=0,0,D6L615C11/D6L615C5)</f>
        <v>1.8874982846634719E-2</v>
      </c>
      <c r="AL22" s="16" t="s">
        <v>32138</v>
      </c>
      <c r="AM22" s="33">
        <f>D6L615C8*CHOOSE(MIN(D6L615C9,RUN_YEARS),B7L806C4,B7L806C13,B7L806C22,B7L806C31,B7L806C40)</f>
        <v>3.7672118862450246</v>
      </c>
      <c r="AN22" s="16" t="s">
        <v>32139</v>
      </c>
      <c r="AO22" s="33">
        <f>D6L615C8-D6L615C18</f>
        <v>15.669756968964361</v>
      </c>
      <c r="AP22" s="16" t="s">
        <v>32140</v>
      </c>
      <c r="AQ22" s="33">
        <f>CHOOSE(MIN(D6L615C9,RUN_YEARS),B7L806C2,B7L806C11,B7L806C20,B7L806C29,B7L806C38)</f>
        <v>500.2073134635811</v>
      </c>
      <c r="AR22" s="16" t="s">
        <v>32141</v>
      </c>
      <c r="AS22" s="33">
        <f>IF(D6L615C20=0,0,D6L615C18/D6L615C20)</f>
        <v>7.5313010922606321E-3</v>
      </c>
      <c r="AT22" s="16" t="s">
        <v>32142</v>
      </c>
      <c r="AU22" s="33">
        <f>IF(D6L615C5=0,0,D6L615C18/D6L615C5)</f>
        <v>9.6908420091318864E-2</v>
      </c>
      <c r="AV22" s="16" t="s">
        <v>32143</v>
      </c>
      <c r="AW22" s="33">
        <f>CHOOSE(MIN(D6L615C9,RUN_YEARS),B7L806C1,B7L806C10,B7L806C19,B7L806C28,B7L806C37)</f>
        <v>2080.6175157526268</v>
      </c>
      <c r="AX22" s="16" t="s">
        <v>32144</v>
      </c>
      <c r="AY22" s="33">
        <f>IF(D6L615C23=0,0,D6L615C19/D6L615C23)</f>
        <v>7.5313010922606321E-3</v>
      </c>
      <c r="AZ22" s="16" t="s">
        <v>32145</v>
      </c>
      <c r="BA22" s="33">
        <f>IF(D6L615C5=0,0,D6L615C19/D6L615C5)</f>
        <v>0.40309157990868111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2170.7746438311997</v>
      </c>
      <c r="J23" s="16" t="s">
        <v>32168</v>
      </c>
      <c r="K23" s="21">
        <f>IF(FLOW_THRU_100PCT="Y",1,INDEX(VariabilityMatrix,D6L616C1,D6L616C9))</f>
        <v>0.25117782153644819</v>
      </c>
      <c r="L23" s="16" t="s">
        <v>32148</v>
      </c>
      <c r="M23" s="15">
        <f>IF(D6L616C2&lt;&gt;0,D6L616C2*D6L616C4,D6L616C3*D6L616C4)</f>
        <v>545.25044608407995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272.62522304203998</v>
      </c>
      <c r="R23" s="16" t="s">
        <v>32150</v>
      </c>
      <c r="S23" s="15">
        <f>D6L616C5-D6L616C7</f>
        <v>272.62522304203998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262.33363022508303</v>
      </c>
      <c r="X23" s="16" t="s">
        <v>32152</v>
      </c>
      <c r="Y23" s="33">
        <f>D6L616C7-D6L616C10</f>
        <v>10.29159281695695</v>
      </c>
      <c r="Z23" s="16" t="s">
        <v>32153</v>
      </c>
      <c r="AA23" s="33">
        <f>CHOOSE(MIN(D6L616C9,RUN_YEARS),B7L806C7,B7L806C16,B7L806C25,B7L806C34,B7L806C43)</f>
        <v>291438</v>
      </c>
      <c r="AB23" s="16" t="s">
        <v>32154</v>
      </c>
      <c r="AC23" s="33">
        <f>IF(D6L616C12=0,0,D6L616C10/D6L616C12)</f>
        <v>9.0013529541474696E-4</v>
      </c>
      <c r="AD23" s="16" t="s">
        <v>32155</v>
      </c>
      <c r="AE23" s="33">
        <f>IF(D6L616C5=0,0,D6L616C10/D6L616C5)</f>
        <v>0.48112501715336525</v>
      </c>
      <c r="AF23" s="16" t="s">
        <v>32156</v>
      </c>
      <c r="AG23" s="33">
        <f>CHOOSE(MIN(D6L616C9,RUN_YEARS),B7L806C5,B7L806C14,B7L806C23,B7L806C32,B7L806C41)</f>
        <v>4397.4555266994466</v>
      </c>
      <c r="AH23" s="16" t="s">
        <v>32157</v>
      </c>
      <c r="AI23" s="33">
        <f>IF(D6L616C15=0,0,D6L616C11/D6L616C15)</f>
        <v>2.3403517680783471E-3</v>
      </c>
      <c r="AJ23" s="16" t="s">
        <v>32158</v>
      </c>
      <c r="AK23" s="33">
        <f>IF(D6L616C5=0,0,D6L616C11/D6L616C5)</f>
        <v>1.887498284663474E-2</v>
      </c>
      <c r="AL23" s="16" t="s">
        <v>32159</v>
      </c>
      <c r="AM23" s="33">
        <f>D6L616C8*CHOOSE(MIN(D6L616C9,RUN_YEARS),B7L806C4,B7L806C13,B7L806C22,B7L806C31,B7L806C40)</f>
        <v>52.839359284095025</v>
      </c>
      <c r="AN23" s="16" t="s">
        <v>32160</v>
      </c>
      <c r="AO23" s="33">
        <f>D6L616C8-D6L616C18</f>
        <v>219.78586375794495</v>
      </c>
      <c r="AP23" s="16" t="s">
        <v>32161</v>
      </c>
      <c r="AQ23" s="33">
        <f>CHOOSE(MIN(D6L616C9,RUN_YEARS),B7L806C2,B7L806C11,B7L806C20,B7L806C29,B7L806C38)</f>
        <v>500.2073134635811</v>
      </c>
      <c r="AR23" s="16" t="s">
        <v>32162</v>
      </c>
      <c r="AS23" s="33">
        <f>IF(D6L616C20=0,0,D6L616C18/D6L616C20)</f>
        <v>0.1056349194861225</v>
      </c>
      <c r="AT23" s="16" t="s">
        <v>32163</v>
      </c>
      <c r="AU23" s="33">
        <f>IF(D6L616C5=0,0,D6L616C18/D6L616C5)</f>
        <v>9.6908420091318864E-2</v>
      </c>
      <c r="AV23" s="16" t="s">
        <v>32164</v>
      </c>
      <c r="AW23" s="33">
        <f>CHOOSE(MIN(D6L616C9,RUN_YEARS),B7L806C1,B7L806C10,B7L806C19,B7L806C28,B7L806C37)</f>
        <v>2080.6175157526268</v>
      </c>
      <c r="AX23" s="16" t="s">
        <v>32165</v>
      </c>
      <c r="AY23" s="33">
        <f>IF(D6L616C23=0,0,D6L616C19/D6L616C23)</f>
        <v>0.10563491948612251</v>
      </c>
      <c r="AZ23" s="16" t="s">
        <v>32166</v>
      </c>
      <c r="BA23" s="33">
        <f>IF(D6L616C5=0,0,D6L616C19/D6L616C5)</f>
        <v>0.40309157990868116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786.19023498739443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676.12360208915925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338.06180104457962</v>
      </c>
      <c r="R24" s="16" t="s">
        <v>32171</v>
      </c>
      <c r="S24" s="15">
        <f>D6L617C5-D6L617C7</f>
        <v>338.06180104457962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325.29997965294189</v>
      </c>
      <c r="X24" s="16" t="s">
        <v>32173</v>
      </c>
      <c r="Y24" s="33">
        <f>D6L617C7-D6L617C10</f>
        <v>12.761821391637739</v>
      </c>
      <c r="Z24" s="16" t="s">
        <v>32174</v>
      </c>
      <c r="AA24" s="33">
        <f>CHOOSE(MIN(D6L617C9,RUN_YEARS),B7L806C7,B7L806C16,B7L806C25,B7L806C34,B7L806C43)</f>
        <v>291438</v>
      </c>
      <c r="AB24" s="16" t="s">
        <v>32175</v>
      </c>
      <c r="AC24" s="33">
        <f>IF(D6L617C12=0,0,D6L617C10/D6L617C12)</f>
        <v>1.1161893083707062E-3</v>
      </c>
      <c r="AD24" s="16" t="s">
        <v>32176</v>
      </c>
      <c r="AE24" s="33">
        <f>IF(D6L617C5=0,0,D6L617C10/D6L617C5)</f>
        <v>0.48112501715336531</v>
      </c>
      <c r="AF24" s="16" t="s">
        <v>32177</v>
      </c>
      <c r="AG24" s="33">
        <f>CHOOSE(MIN(D6L617C9,RUN_YEARS),B7L806C5,B7L806C14,B7L806C23,B7L806C32,B7L806C41)</f>
        <v>4397.4555266994466</v>
      </c>
      <c r="AH24" s="16" t="s">
        <v>32178</v>
      </c>
      <c r="AI24" s="33">
        <f>IF(D6L617C15=0,0,D6L617C11/D6L617C15)</f>
        <v>2.9020922017638342E-3</v>
      </c>
      <c r="AJ24" s="16" t="s">
        <v>32179</v>
      </c>
      <c r="AK24" s="33">
        <f>IF(D6L617C5=0,0,D6L617C11/D6L617C5)</f>
        <v>1.8874982846634688E-2</v>
      </c>
      <c r="AL24" s="16" t="s">
        <v>32180</v>
      </c>
      <c r="AM24" s="33">
        <f>D6L617C8*CHOOSE(MIN(D6L617C9,RUN_YEARS),B7L806C4,B7L806C13,B7L806C22,B7L806C31,B7L806C40)</f>
        <v>65.522070064911958</v>
      </c>
      <c r="AN24" s="16" t="s">
        <v>32181</v>
      </c>
      <c r="AO24" s="33">
        <f>D6L617C8-D6L617C18</f>
        <v>272.53973097966764</v>
      </c>
      <c r="AP24" s="16" t="s">
        <v>32182</v>
      </c>
      <c r="AQ24" s="33">
        <f>CHOOSE(MIN(D6L617C9,RUN_YEARS),B7L806C2,B7L806C11,B7L806C20,B7L806C29,B7L806C38)</f>
        <v>500.2073134635811</v>
      </c>
      <c r="AR24" s="16" t="s">
        <v>32183</v>
      </c>
      <c r="AS24" s="33">
        <f>IF(D6L617C20=0,0,D6L617C18/D6L617C20)</f>
        <v>0.13098982821985961</v>
      </c>
      <c r="AT24" s="16" t="s">
        <v>32184</v>
      </c>
      <c r="AU24" s="33">
        <f>IF(D6L617C5=0,0,D6L617C18/D6L617C5)</f>
        <v>9.6908420091318864E-2</v>
      </c>
      <c r="AV24" s="16" t="s">
        <v>32185</v>
      </c>
      <c r="AW24" s="33">
        <f>CHOOSE(MIN(D6L617C9,RUN_YEARS),B7L806C1,B7L806C10,B7L806C19,B7L806C28,B7L806C37)</f>
        <v>2080.6175157526268</v>
      </c>
      <c r="AX24" s="16" t="s">
        <v>32186</v>
      </c>
      <c r="AY24" s="33">
        <f>IF(D6L617C23=0,0,D6L617C19/D6L617C23)</f>
        <v>0.13098982821985961</v>
      </c>
      <c r="AZ24" s="16" t="s">
        <v>32187</v>
      </c>
      <c r="BA24" s="33">
        <f>IF(D6L617C5=0,0,D6L617C19/D6L617C5)</f>
        <v>0.40309157990868111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683.59786033258797</v>
      </c>
      <c r="J25" s="16" t="s">
        <v>32209</v>
      </c>
      <c r="K25" s="21">
        <f>IF(FLOW_THRU_100PCT="Y",1,INDEX(VariabilityMatrix,D6L618C1,D6L618C9))</f>
        <v>0.24771933369334387</v>
      </c>
      <c r="L25" s="16" t="s">
        <v>32189</v>
      </c>
      <c r="M25" s="15">
        <f>IF(D6L618C2&lt;&gt;0,D6L618C2*D6L618C4,D6L618C3*D6L618C4)</f>
        <v>169.34040647578425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84.670203237892125</v>
      </c>
      <c r="R25" s="16" t="s">
        <v>32191</v>
      </c>
      <c r="S25" s="15">
        <f>D6L618C5-D6L618C7</f>
        <v>84.670203237892125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81.429957485560877</v>
      </c>
      <c r="X25" s="16" t="s">
        <v>32193</v>
      </c>
      <c r="Y25" s="33">
        <f>D6L618C7-D6L618C10</f>
        <v>3.2402457523312478</v>
      </c>
      <c r="Z25" s="16" t="s">
        <v>32194</v>
      </c>
      <c r="AA25" s="33">
        <f>CHOOSE(MIN(D6L618C9,RUN_YEARS),B7L806C7,B7L806C16,B7L806C25,B7L806C34,B7L806C43)</f>
        <v>285044</v>
      </c>
      <c r="AB25" s="16" t="s">
        <v>32195</v>
      </c>
      <c r="AC25" s="33">
        <f>IF(D6L618C12=0,0,D6L618C10/D6L618C12)</f>
        <v>2.8567504485469216E-4</v>
      </c>
      <c r="AD25" s="16" t="s">
        <v>32196</v>
      </c>
      <c r="AE25" s="33">
        <f>IF(D6L618C5=0,0,D6L618C10/D6L618C5)</f>
        <v>0.48086548969755422</v>
      </c>
      <c r="AF25" s="16" t="s">
        <v>32197</v>
      </c>
      <c r="AG25" s="33">
        <f>CHOOSE(MIN(D6L618C9,RUN_YEARS),B7L806C5,B7L806C14,B7L806C23,B7L806C32,B7L806C41)</f>
        <v>4362.4684365242565</v>
      </c>
      <c r="AH25" s="16" t="s">
        <v>32198</v>
      </c>
      <c r="AI25" s="33">
        <f>IF(D6L618C15=0,0,D6L618C11/D6L618C15)</f>
        <v>7.4275511662220159E-4</v>
      </c>
      <c r="AJ25" s="16" t="s">
        <v>32199</v>
      </c>
      <c r="AK25" s="33">
        <f>IF(D6L618C5=0,0,D6L618C11/D6L618C5)</f>
        <v>1.9134510302445767E-2</v>
      </c>
      <c r="AL25" s="16" t="s">
        <v>32200</v>
      </c>
      <c r="AM25" s="33">
        <f>D6L618C8*CHOOSE(MIN(D6L618C9,RUN_YEARS),B7L806C4,B7L806C13,B7L806C22,B7L806C31,B7L806C40)</f>
        <v>16.057605202223449</v>
      </c>
      <c r="AN25" s="16" t="s">
        <v>32201</v>
      </c>
      <c r="AO25" s="33">
        <f>D6L618C8-D6L618C18</f>
        <v>68.612598035668668</v>
      </c>
      <c r="AP25" s="16" t="s">
        <v>32202</v>
      </c>
      <c r="AQ25" s="33">
        <f>CHOOSE(MIN(D6L618C9,RUN_YEARS),B7L806C2,B7L806C11,B7L806C20,B7L806C29,B7L806C38)</f>
        <v>477.79914731400737</v>
      </c>
      <c r="AR25" s="16" t="s">
        <v>32203</v>
      </c>
      <c r="AS25" s="33">
        <f>IF(D6L618C20=0,0,D6L618C18/D6L618C20)</f>
        <v>3.3607437963195999E-2</v>
      </c>
      <c r="AT25" s="16" t="s">
        <v>32204</v>
      </c>
      <c r="AU25" s="33">
        <f>IF(D6L618C5=0,0,D6L618C18/D6L618C5)</f>
        <v>9.4824416312710894E-2</v>
      </c>
      <c r="AV25" s="16" t="s">
        <v>32205</v>
      </c>
      <c r="AW25" s="33">
        <f>CHOOSE(MIN(D6L618C9,RUN_YEARS),B7L806C1,B7L806C10,B7L806C19,B7L806C28,B7L806C37)</f>
        <v>2041.589665680774</v>
      </c>
      <c r="AX25" s="16" t="s">
        <v>32206</v>
      </c>
      <c r="AY25" s="33">
        <f>IF(D6L618C23=0,0,D6L618C19/D6L618C23)</f>
        <v>3.3607437963195999E-2</v>
      </c>
      <c r="AZ25" s="16" t="s">
        <v>32207</v>
      </c>
      <c r="BA25" s="33">
        <f>IF(D6L618C5=0,0,D6L618C19/D6L618C5)</f>
        <v>0.40517558368728906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6838.6552601753529</v>
      </c>
      <c r="J26" s="16" t="s">
        <v>32230</v>
      </c>
      <c r="K26" s="21">
        <f>IF(FLOW_THRU_100PCT="Y",1,INDEX(VariabilityMatrix,D6L619C1,D6L619C9))</f>
        <v>0.25117782153644819</v>
      </c>
      <c r="L26" s="16" t="s">
        <v>32210</v>
      </c>
      <c r="M26" s="15">
        <f>IF(D6L619C2&lt;&gt;0,D6L619C2*D6L619C4,D6L619C3*D6L619C4)</f>
        <v>1717.7185304896175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858.85926524480874</v>
      </c>
      <c r="R26" s="16" t="s">
        <v>32212</v>
      </c>
      <c r="S26" s="15">
        <f>D6L619C5-D6L619C7</f>
        <v>858.85926524480874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826.43735744647063</v>
      </c>
      <c r="X26" s="16" t="s">
        <v>32214</v>
      </c>
      <c r="Y26" s="33">
        <f>D6L619C7-D6L619C10</f>
        <v>32.421907798338111</v>
      </c>
      <c r="Z26" s="16" t="s">
        <v>32215</v>
      </c>
      <c r="AA26" s="33">
        <f>CHOOSE(MIN(D6L619C9,RUN_YEARS),B7L806C7,B7L806C16,B7L806C25,B7L806C34,B7L806C43)</f>
        <v>291438</v>
      </c>
      <c r="AB26" s="16" t="s">
        <v>32216</v>
      </c>
      <c r="AC26" s="33">
        <f>IF(D6L619C12=0,0,D6L619C10/D6L619C12)</f>
        <v>2.8357227178558413E-3</v>
      </c>
      <c r="AD26" s="16" t="s">
        <v>32217</v>
      </c>
      <c r="AE26" s="33">
        <f>IF(D6L619C5=0,0,D6L619C10/D6L619C5)</f>
        <v>0.48112501715336531</v>
      </c>
      <c r="AF26" s="16" t="s">
        <v>32218</v>
      </c>
      <c r="AG26" s="33">
        <f>CHOOSE(MIN(D6L619C9,RUN_YEARS),B7L806C5,B7L806C14,B7L806C23,B7L806C32,B7L806C41)</f>
        <v>4397.4555266994466</v>
      </c>
      <c r="AH26" s="16" t="s">
        <v>32219</v>
      </c>
      <c r="AI26" s="33">
        <f>IF(D6L619C15=0,0,D6L619C11/D6L619C15)</f>
        <v>7.3728790664251906E-3</v>
      </c>
      <c r="AJ26" s="16" t="s">
        <v>32220</v>
      </c>
      <c r="AK26" s="33">
        <f>IF(D6L619C5=0,0,D6L619C11/D6L619C5)</f>
        <v>1.8874982846634709E-2</v>
      </c>
      <c r="AL26" s="16" t="s">
        <v>32221</v>
      </c>
      <c r="AM26" s="33">
        <f>D6L619C8*CHOOSE(MIN(D6L619C9,RUN_YEARS),B7L806C4,B7L806C13,B7L806C22,B7L806C31,B7L806C40)</f>
        <v>166.46138895133078</v>
      </c>
      <c r="AN26" s="16" t="s">
        <v>32222</v>
      </c>
      <c r="AO26" s="33">
        <f>D6L619C8-D6L619C18</f>
        <v>692.39787629347802</v>
      </c>
      <c r="AP26" s="16" t="s">
        <v>32223</v>
      </c>
      <c r="AQ26" s="33">
        <f>CHOOSE(MIN(D6L619C9,RUN_YEARS),B7L806C2,B7L806C11,B7L806C20,B7L806C29,B7L806C38)</f>
        <v>500.2073134635811</v>
      </c>
      <c r="AR26" s="16" t="s">
        <v>32224</v>
      </c>
      <c r="AS26" s="33">
        <f>IF(D6L619C20=0,0,D6L619C18/D6L619C20)</f>
        <v>0.33278479636513836</v>
      </c>
      <c r="AT26" s="16" t="s">
        <v>32225</v>
      </c>
      <c r="AU26" s="33">
        <f>IF(D6L619C5=0,0,D6L619C18/D6L619C5)</f>
        <v>9.6908420091318878E-2</v>
      </c>
      <c r="AV26" s="16" t="s">
        <v>32226</v>
      </c>
      <c r="AW26" s="33">
        <f>CHOOSE(MIN(D6L619C9,RUN_YEARS),B7L806C1,B7L806C10,B7L806C19,B7L806C28,B7L806C37)</f>
        <v>2080.6175157526268</v>
      </c>
      <c r="AX26" s="16" t="s">
        <v>32227</v>
      </c>
      <c r="AY26" s="33">
        <f>IF(D6L619C23=0,0,D6L619C19/D6L619C23)</f>
        <v>0.33278479636513841</v>
      </c>
      <c r="AZ26" s="16" t="s">
        <v>32228</v>
      </c>
      <c r="BA26" s="33">
        <f>IF(D6L619C5=0,0,D6L619C19/D6L619C5)</f>
        <v>0.40309157990868116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3715.7540982368282</v>
      </c>
      <c r="J27" s="16" t="s">
        <v>32251</v>
      </c>
      <c r="K27" s="21">
        <f>IF(FLOW_THRU_100PCT="Y",1,INDEX(VariabilityMatrix,D6L620C1,D6L620C9))</f>
        <v>0.24771933369334387</v>
      </c>
      <c r="L27" s="16" t="s">
        <v>32231</v>
      </c>
      <c r="M27" s="15">
        <f>IF(D6L620C2&lt;&gt;0,D6L620C2*D6L620C4,D6L620C3*D6L620C4)</f>
        <v>920.46412938353888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460.23206469176944</v>
      </c>
      <c r="R27" s="16" t="s">
        <v>32233</v>
      </c>
      <c r="S27" s="15">
        <f>D6L620C5-D6L620C7</f>
        <v>460.23206469176944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442.61943432504836</v>
      </c>
      <c r="X27" s="16" t="s">
        <v>32235</v>
      </c>
      <c r="Y27" s="33">
        <f>D6L620C7-D6L620C10</f>
        <v>17.612630366721078</v>
      </c>
      <c r="Z27" s="16" t="s">
        <v>32236</v>
      </c>
      <c r="AA27" s="33">
        <f>CHOOSE(MIN(D6L620C9,RUN_YEARS),B7L806C7,B7L806C16,B7L806C25,B7L806C34,B7L806C43)</f>
        <v>285044</v>
      </c>
      <c r="AB27" s="16" t="s">
        <v>32237</v>
      </c>
      <c r="AC27" s="33">
        <f>IF(D6L620C12=0,0,D6L620C10/D6L620C12)</f>
        <v>1.5528109145431877E-3</v>
      </c>
      <c r="AD27" s="16" t="s">
        <v>32238</v>
      </c>
      <c r="AE27" s="33">
        <f>IF(D6L620C5=0,0,D6L620C10/D6L620C5)</f>
        <v>0.48086548969755427</v>
      </c>
      <c r="AF27" s="16" t="s">
        <v>32239</v>
      </c>
      <c r="AG27" s="33">
        <f>CHOOSE(MIN(D6L620C9,RUN_YEARS),B7L806C5,B7L806C14,B7L806C23,B7L806C32,B7L806C41)</f>
        <v>4362.4684365242565</v>
      </c>
      <c r="AH27" s="16" t="s">
        <v>32240</v>
      </c>
      <c r="AI27" s="33">
        <f>IF(D6L620C15=0,0,D6L620C11/D6L620C15)</f>
        <v>4.0373083778122935E-3</v>
      </c>
      <c r="AJ27" s="16" t="s">
        <v>32241</v>
      </c>
      <c r="AK27" s="33">
        <f>IF(D6L620C5=0,0,D6L620C11/D6L620C5)</f>
        <v>1.9134510302445746E-2</v>
      </c>
      <c r="AL27" s="16" t="s">
        <v>32242</v>
      </c>
      <c r="AM27" s="33">
        <f>D6L620C8*CHOOSE(MIN(D6L620C9,RUN_YEARS),B7L806C4,B7L806C13,B7L806C22,B7L806C31,B7L806C40)</f>
        <v>87.282473805581674</v>
      </c>
      <c r="AN27" s="16" t="s">
        <v>32243</v>
      </c>
      <c r="AO27" s="33">
        <f>D6L620C8-D6L620C18</f>
        <v>372.94959088618776</v>
      </c>
      <c r="AP27" s="16" t="s">
        <v>32244</v>
      </c>
      <c r="AQ27" s="33">
        <f>CHOOSE(MIN(D6L620C9,RUN_YEARS),B7L806C2,B7L806C11,B7L806C20,B7L806C29,B7L806C38)</f>
        <v>477.79914731400737</v>
      </c>
      <c r="AR27" s="16" t="s">
        <v>32245</v>
      </c>
      <c r="AS27" s="33">
        <f>IF(D6L620C20=0,0,D6L620C18/D6L620C20)</f>
        <v>0.18267607695879801</v>
      </c>
      <c r="AT27" s="16" t="s">
        <v>32246</v>
      </c>
      <c r="AU27" s="33">
        <f>IF(D6L620C5=0,0,D6L620C18/D6L620C5)</f>
        <v>9.4824416312710894E-2</v>
      </c>
      <c r="AV27" s="16" t="s">
        <v>32247</v>
      </c>
      <c r="AW27" s="33">
        <f>CHOOSE(MIN(D6L620C9,RUN_YEARS),B7L806C1,B7L806C10,B7L806C19,B7L806C28,B7L806C37)</f>
        <v>2041.589665680774</v>
      </c>
      <c r="AX27" s="16" t="s">
        <v>32248</v>
      </c>
      <c r="AY27" s="33">
        <f>IF(D6L620C23=0,0,D6L620C19/D6L620C23)</f>
        <v>0.18267607695879801</v>
      </c>
      <c r="AZ27" s="16" t="s">
        <v>32249</v>
      </c>
      <c r="BA27" s="33">
        <f>IF(D6L620C5=0,0,D6L620C19/D6L620C5)</f>
        <v>0.40517558368728912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0.24771933369334387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285044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4362.4684365242565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477.79914731400737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2041.589665680774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0.24771933369334387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285044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4362.4684365242565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477.79914731400737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2041.589665680774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0.24771933369334387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285044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4362.4684365242565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477.79914731400737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2041.589665680774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0.24771933369334387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285044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4362.4684365242565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477.79914731400737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2041.589665680774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0.24771933369334387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285044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4362.4684365242565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477.79914731400737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2041.589665680774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532.25724584995123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457.74123143095807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228.87061571547903</v>
      </c>
      <c r="R33" s="16" t="s">
        <v>32359</v>
      </c>
      <c r="S33" s="15">
        <f>D6L626C5-D6L626C7</f>
        <v>228.87061571547903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220.11196140680917</v>
      </c>
      <c r="X33" s="16" t="s">
        <v>32361</v>
      </c>
      <c r="Y33" s="33">
        <f>D6L626C7-D6L626C10</f>
        <v>8.7586543086698612</v>
      </c>
      <c r="Z33" s="16" t="s">
        <v>32362</v>
      </c>
      <c r="AA33" s="33">
        <f>CHOOSE(MIN(D6L626C9,RUN_YEARS),B7L806C7,B7L806C16,B7L806C25,B7L806C34,B7L806C43)</f>
        <v>285044</v>
      </c>
      <c r="AB33" s="16" t="s">
        <v>32363</v>
      </c>
      <c r="AC33" s="33">
        <f>IF(D6L626C12=0,0,D6L626C10/D6L626C12)</f>
        <v>7.7220345422744966E-4</v>
      </c>
      <c r="AD33" s="16" t="s">
        <v>32364</v>
      </c>
      <c r="AE33" s="33">
        <f>IF(D6L626C5=0,0,D6L626C10/D6L626C5)</f>
        <v>0.48086548969755427</v>
      </c>
      <c r="AF33" s="16" t="s">
        <v>32365</v>
      </c>
      <c r="AG33" s="33">
        <f>CHOOSE(MIN(D6L626C9,RUN_YEARS),B7L806C5,B7L806C14,B7L806C23,B7L806C32,B7L806C41)</f>
        <v>4362.4684365242565</v>
      </c>
      <c r="AH33" s="16" t="s">
        <v>32366</v>
      </c>
      <c r="AI33" s="33">
        <f>IF(D6L626C15=0,0,D6L626C11/D6L626C15)</f>
        <v>2.00772898099137E-3</v>
      </c>
      <c r="AJ33" s="16" t="s">
        <v>32367</v>
      </c>
      <c r="AK33" s="33">
        <f>IF(D6L626C5=0,0,D6L626C11/D6L626C5)</f>
        <v>1.9134510302445729E-2</v>
      </c>
      <c r="AL33" s="16" t="s">
        <v>32368</v>
      </c>
      <c r="AM33" s="33">
        <f>D6L626C8*CHOOSE(MIN(D6L626C9,RUN_YEARS),B7L806C4,B7L806C13,B7L806C22,B7L806C31,B7L806C40)</f>
        <v>43.40504509270211</v>
      </c>
      <c r="AN33" s="16" t="s">
        <v>32369</v>
      </c>
      <c r="AO33" s="33">
        <f>D6L626C8-D6L626C18</f>
        <v>185.46557062277691</v>
      </c>
      <c r="AP33" s="16" t="s">
        <v>32370</v>
      </c>
      <c r="AQ33" s="33">
        <f>CHOOSE(MIN(D6L626C9,RUN_YEARS),B7L806C2,B7L806C11,B7L806C20,B7L806C29,B7L806C38)</f>
        <v>477.79914731400737</v>
      </c>
      <c r="AR33" s="16" t="s">
        <v>32371</v>
      </c>
      <c r="AS33" s="33">
        <f>IF(D6L626C20=0,0,D6L626C18/D6L626C20)</f>
        <v>9.0843705638044003E-2</v>
      </c>
      <c r="AT33" s="16" t="s">
        <v>32372</v>
      </c>
      <c r="AU33" s="33">
        <f>IF(D6L626C5=0,0,D6L626C18/D6L626C5)</f>
        <v>9.4824416312710894E-2</v>
      </c>
      <c r="AV33" s="16" t="s">
        <v>32373</v>
      </c>
      <c r="AW33" s="33">
        <f>CHOOSE(MIN(D6L626C9,RUN_YEARS),B7L806C1,B7L806C10,B7L806C19,B7L806C28,B7L806C37)</f>
        <v>2041.589665680774</v>
      </c>
      <c r="AX33" s="16" t="s">
        <v>32374</v>
      </c>
      <c r="AY33" s="33">
        <f>IF(D6L626C23=0,0,D6L626C19/D6L626C23)</f>
        <v>9.0843705638044003E-2</v>
      </c>
      <c r="AZ33" s="16" t="s">
        <v>32375</v>
      </c>
      <c r="BA33" s="33">
        <f>IF(D6L626C5=0,0,D6L626C19/D6L626C5)</f>
        <v>0.40517558368728906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18.381245338336512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15.8078709909694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7.9039354954847001</v>
      </c>
      <c r="R34" s="16" t="s">
        <v>32379</v>
      </c>
      <c r="S34" s="15">
        <f>D6L627C5-D6L627C7</f>
        <v>7.9039354954847001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7.6055622016883389</v>
      </c>
      <c r="X34" s="16" t="s">
        <v>32381</v>
      </c>
      <c r="Y34" s="33">
        <f>D6L627C7-D6L627C10</f>
        <v>0.29837329379636124</v>
      </c>
      <c r="Z34" s="16" t="s">
        <v>32382</v>
      </c>
      <c r="AA34" s="33">
        <f>CHOOSE(MIN(D6L627C9,RUN_YEARS),B7L806C7,B7L806C16,B7L806C25,B7L806C34,B7L806C43)</f>
        <v>291438</v>
      </c>
      <c r="AB34" s="16" t="s">
        <v>32383</v>
      </c>
      <c r="AC34" s="33">
        <f>IF(D6L627C12=0,0,D6L627C10/D6L627C12)</f>
        <v>2.6096673054606259E-5</v>
      </c>
      <c r="AD34" s="16" t="s">
        <v>32384</v>
      </c>
      <c r="AE34" s="33">
        <f>IF(D6L627C5=0,0,D6L627C10/D6L627C5)</f>
        <v>0.48112501715336531</v>
      </c>
      <c r="AF34" s="16" t="s">
        <v>32385</v>
      </c>
      <c r="AG34" s="33">
        <f>CHOOSE(MIN(D6L627C9,RUN_YEARS),B7L806C5,B7L806C14,B7L806C23,B7L806C32,B7L806C41)</f>
        <v>4397.4555266994466</v>
      </c>
      <c r="AH34" s="16" t="s">
        <v>32386</v>
      </c>
      <c r="AI34" s="33">
        <f>IF(D6L627C15=0,0,D6L627C11/D6L627C15)</f>
        <v>6.7851349941976165E-5</v>
      </c>
      <c r="AJ34" s="16" t="s">
        <v>32387</v>
      </c>
      <c r="AK34" s="33">
        <f>IF(D6L627C5=0,0,D6L627C11/D6L627C5)</f>
        <v>1.8874982846634671E-2</v>
      </c>
      <c r="AL34" s="16" t="s">
        <v>32388</v>
      </c>
      <c r="AM34" s="33">
        <f>D6L627C8*CHOOSE(MIN(D6L627C9,RUN_YEARS),B7L806C4,B7L806C13,B7L806C22,B7L806C31,B7L806C40)</f>
        <v>1.5319158027422357</v>
      </c>
      <c r="AN34" s="16" t="s">
        <v>32389</v>
      </c>
      <c r="AO34" s="33">
        <f>D6L627C8-D6L627C18</f>
        <v>6.3720196927424642</v>
      </c>
      <c r="AP34" s="16" t="s">
        <v>32390</v>
      </c>
      <c r="AQ34" s="33">
        <f>CHOOSE(MIN(D6L627C9,RUN_YEARS),B7L806C2,B7L806C11,B7L806C20,B7L806C29,B7L806C38)</f>
        <v>500.2073134635811</v>
      </c>
      <c r="AR34" s="16" t="s">
        <v>32391</v>
      </c>
      <c r="AS34" s="33">
        <f>IF(D6L627C20=0,0,D6L627C18/D6L627C20)</f>
        <v>3.0625617849023529E-3</v>
      </c>
      <c r="AT34" s="16" t="s">
        <v>32392</v>
      </c>
      <c r="AU34" s="33">
        <f>IF(D6L627C5=0,0,D6L627C18/D6L627C5)</f>
        <v>9.6908420091318864E-2</v>
      </c>
      <c r="AV34" s="16" t="s">
        <v>32393</v>
      </c>
      <c r="AW34" s="33">
        <f>CHOOSE(MIN(D6L627C9,RUN_YEARS),B7L806C1,B7L806C10,B7L806C19,B7L806C28,B7L806C37)</f>
        <v>2080.6175157526268</v>
      </c>
      <c r="AX34" s="16" t="s">
        <v>32394</v>
      </c>
      <c r="AY34" s="33">
        <f>IF(D6L627C23=0,0,D6L627C19/D6L627C23)</f>
        <v>3.0625617849023529E-3</v>
      </c>
      <c r="AZ34" s="16" t="s">
        <v>32395</v>
      </c>
      <c r="BA34" s="33">
        <f>IF(D6L627C5=0,0,D6L627C19/D6L627C5)</f>
        <v>0.40309157990868111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39322.802671744452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24871.108539313398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12435.554269656699</v>
      </c>
      <c r="R35" s="16" t="s">
        <v>32399</v>
      </c>
      <c r="S35" s="15">
        <f>SUM(D6L601C8:D6L627C8)-2*SUM(D6L609C8,D6L611C8,D6L622C8,D6L624C8,D6L627C8)</f>
        <v>12435.554269656699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11965.653713535548</v>
      </c>
      <c r="X35" s="16" t="s">
        <v>32401</v>
      </c>
      <c r="Y35" s="33">
        <f>SUM(D6L601C11:D6L627C11)-2*SUM(D6L609C11,D6L611C11,D6L622C11,D6L624C11,D6L627C11)</f>
        <v>469.90055612114969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4.1106816607464805E-2</v>
      </c>
      <c r="AD35" s="16" t="s">
        <v>32403</v>
      </c>
      <c r="AE35" s="33">
        <f>IF(D6L628C5=0,0,D6L628C10/D6L628C5)</f>
        <v>0.48110656968191079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0.10687772317940861</v>
      </c>
      <c r="AJ35" s="16" t="s">
        <v>32405</v>
      </c>
      <c r="AK35" s="33">
        <f>IF(D6L628C5=0,0,D6L628C11/D6L628C5)</f>
        <v>1.8893430318089148E-2</v>
      </c>
      <c r="AL35" s="16" t="s">
        <v>32406</v>
      </c>
      <c r="AM35" s="33">
        <f>SUM(D6L601C18:D6L627C18)-2*SUM(D6L609C18,D6L611C18,D6L622C18,D6L624C18,D6L627C18)</f>
        <v>2406.3154160753884</v>
      </c>
      <c r="AN35" s="16" t="s">
        <v>32407</v>
      </c>
      <c r="AO35" s="33">
        <f>SUM(D6L601C19:D6L627C19)-2*SUM(D6L609C19,D6L611C19,D6L622C19,D6L624C19,D6L627C19)</f>
        <v>10029.238853581312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4.8238556032301023</v>
      </c>
      <c r="AT35" s="16" t="s">
        <v>32409</v>
      </c>
      <c r="AU35" s="33">
        <f>IF(D6L628C5=0,0,D6L628C18/D6L628C5)</f>
        <v>9.6751433989030314E-2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4.8238556032301023</v>
      </c>
      <c r="AZ35" s="16" t="s">
        <v>32411</v>
      </c>
      <c r="BA35" s="33">
        <f>IF(D6L628C5=0,0,D6L628C19/D6L628C5)</f>
        <v>0.4032485660109697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345.23204890847586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172.61602445423793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86.308012227118965</v>
      </c>
      <c r="R36" s="16" t="s">
        <v>32416</v>
      </c>
      <c r="S36" s="15">
        <f>D6L629C5-D6L629C7</f>
        <v>86.308012227118965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83.005089128832125</v>
      </c>
      <c r="X36" s="16" t="s">
        <v>32418</v>
      </c>
      <c r="Y36" s="33">
        <f>D6L629C7-D6L629C10</f>
        <v>3.3029230982868398</v>
      </c>
      <c r="Z36" s="16" t="s">
        <v>32419</v>
      </c>
      <c r="AA36" s="33">
        <f>CHOOSE(MIN(D6L629C9,RUN_YEARS),B7L806C7,B7L806C16,B7L806C25,B7L806C34,B7L806C43)</f>
        <v>285044</v>
      </c>
      <c r="AB36" s="16" t="s">
        <v>32420</v>
      </c>
      <c r="AC36" s="33">
        <f>IF(D6L629C12=0,0,D6L629C10/D6L629C12)</f>
        <v>2.9120096942518393E-4</v>
      </c>
      <c r="AD36" s="16" t="s">
        <v>32421</v>
      </c>
      <c r="AE36" s="33">
        <f>IF(D6L629C5=0,0,D6L629C10/D6L629C5)</f>
        <v>0.48086548969755427</v>
      </c>
      <c r="AF36" s="16" t="s">
        <v>32422</v>
      </c>
      <c r="AG36" s="33">
        <f>CHOOSE(MIN(D6L629C9,RUN_YEARS),B7L806C5,B7L806C14,B7L806C23,B7L806C32,B7L806C41)</f>
        <v>4362.4684365242565</v>
      </c>
      <c r="AH36" s="16" t="s">
        <v>32423</v>
      </c>
      <c r="AI36" s="33">
        <f>IF(D6L629C15=0,0,D6L629C11/D6L629C15)</f>
        <v>7.5712252050547861E-4</v>
      </c>
      <c r="AJ36" s="16" t="s">
        <v>32424</v>
      </c>
      <c r="AK36" s="33">
        <f>IF(D6L629C5=0,0,D6L629C11/D6L629C5)</f>
        <v>1.9134510302445732E-2</v>
      </c>
      <c r="AL36" s="16" t="s">
        <v>32425</v>
      </c>
      <c r="AM36" s="33">
        <f>D6L629C8*CHOOSE(MIN(D6L629C9,RUN_YEARS),B7L806C4,B7L806C13,B7L806C22,B7L806C31,B7L806C40)</f>
        <v>16.368213765093742</v>
      </c>
      <c r="AN36" s="16" t="s">
        <v>32426</v>
      </c>
      <c r="AO36" s="33">
        <f>D6L629C8-D6L629C18</f>
        <v>69.939798462025223</v>
      </c>
      <c r="AP36" s="16" t="s">
        <v>32427</v>
      </c>
      <c r="AQ36" s="33">
        <f>CHOOSE(MIN(D6L629C9,RUN_YEARS),B7L806C2,B7L806C11,B7L806C20,B7L806C29,B7L806C38)</f>
        <v>477.79914731400737</v>
      </c>
      <c r="AR36" s="16" t="s">
        <v>32428</v>
      </c>
      <c r="AS36" s="33">
        <f>IF(D6L629C20=0,0,D6L629C18/D6L629C20)</f>
        <v>3.4257519832568112E-2</v>
      </c>
      <c r="AT36" s="16" t="s">
        <v>32429</v>
      </c>
      <c r="AU36" s="33">
        <f>IF(D6L629C5=0,0,D6L629C18/D6L629C5)</f>
        <v>9.4824416312710894E-2</v>
      </c>
      <c r="AV36" s="16" t="s">
        <v>32430</v>
      </c>
      <c r="AW36" s="33">
        <f>CHOOSE(MIN(D6L629C9,RUN_YEARS),B7L806C1,B7L806C10,B7L806C19,B7L806C28,B7L806C37)</f>
        <v>2041.589665680774</v>
      </c>
      <c r="AX36" s="16" t="s">
        <v>32431</v>
      </c>
      <c r="AY36" s="33">
        <f>IF(D6L629C23=0,0,D6L629C19/D6L629C23)</f>
        <v>3.4257519832568112E-2</v>
      </c>
      <c r="AZ36" s="16" t="s">
        <v>32432</v>
      </c>
      <c r="BA36" s="33">
        <f>IF(D6L629C5=0,0,D6L629C19/D6L629C5)</f>
        <v>0.40517558368728912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285044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4362.4684365242565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477.79914731400737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2041.589665680774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312.79991384880464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156.39995692440232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78.199978462201159</v>
      </c>
      <c r="R38" s="16" t="s">
        <v>32456</v>
      </c>
      <c r="S38" s="15">
        <f>D6L631C5-D6L631C7</f>
        <v>78.199978462201159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75.207341875129117</v>
      </c>
      <c r="X38" s="16" t="s">
        <v>32458</v>
      </c>
      <c r="Y38" s="33">
        <f>D6L631C7-D6L631C10</f>
        <v>2.9926365870720417</v>
      </c>
      <c r="Z38" s="16" t="s">
        <v>32459</v>
      </c>
      <c r="AA38" s="33">
        <f>CHOOSE(MIN(D6L631C9,RUN_YEARS),B7L806C7,B7L806C16,B7L806C25,B7L806C34,B7L806C43)</f>
        <v>285044</v>
      </c>
      <c r="AB38" s="16" t="s">
        <v>32460</v>
      </c>
      <c r="AC38" s="33">
        <f>IF(D6L631C12=0,0,D6L631C10/D6L631C12)</f>
        <v>2.6384467617325438E-4</v>
      </c>
      <c r="AD38" s="16" t="s">
        <v>32461</v>
      </c>
      <c r="AE38" s="33">
        <f>IF(D6L631C5=0,0,D6L631C10/D6L631C5)</f>
        <v>0.48086548969755427</v>
      </c>
      <c r="AF38" s="16" t="s">
        <v>32462</v>
      </c>
      <c r="AG38" s="33">
        <f>CHOOSE(MIN(D6L631C9,RUN_YEARS),B7L806C5,B7L806C14,B7L806C23,B7L806C32,B7L806C41)</f>
        <v>4362.4684365242565</v>
      </c>
      <c r="AH38" s="16" t="s">
        <v>32463</v>
      </c>
      <c r="AI38" s="33">
        <f>IF(D6L631C15=0,0,D6L631C11/D6L631C15)</f>
        <v>6.8599615805046109E-4</v>
      </c>
      <c r="AJ38" s="16" t="s">
        <v>32464</v>
      </c>
      <c r="AK38" s="33">
        <f>IF(D6L631C5=0,0,D6L631C11/D6L631C5)</f>
        <v>1.9134510302445711E-2</v>
      </c>
      <c r="AL38" s="16" t="s">
        <v>32465</v>
      </c>
      <c r="AM38" s="33">
        <f>D6L631C8*CHOOSE(MIN(D6L631C9,RUN_YEARS),B7L806C4,B7L806C13,B7L806C22,B7L806C31,B7L806C40)</f>
        <v>14.830534626689577</v>
      </c>
      <c r="AN38" s="16" t="s">
        <v>32466</v>
      </c>
      <c r="AO38" s="33">
        <f>D6L631C8-D6L631C18</f>
        <v>63.369443835511582</v>
      </c>
      <c r="AP38" s="16" t="s">
        <v>32467</v>
      </c>
      <c r="AQ38" s="33">
        <f>CHOOSE(MIN(D6L631C9,RUN_YEARS),B7L806C2,B7L806C11,B7L806C20,B7L806C29,B7L806C38)</f>
        <v>477.79914731400737</v>
      </c>
      <c r="AR38" s="16" t="s">
        <v>32468</v>
      </c>
      <c r="AS38" s="33">
        <f>IF(D6L631C20=0,0,D6L631C18/D6L631C20)</f>
        <v>3.1039265578561234E-2</v>
      </c>
      <c r="AT38" s="16" t="s">
        <v>32469</v>
      </c>
      <c r="AU38" s="33">
        <f>IF(D6L631C5=0,0,D6L631C18/D6L631C5)</f>
        <v>9.4824416312710894E-2</v>
      </c>
      <c r="AV38" s="16" t="s">
        <v>32470</v>
      </c>
      <c r="AW38" s="33">
        <f>CHOOSE(MIN(D6L631C9,RUN_YEARS),B7L806C1,B7L806C10,B7L806C19,B7L806C28,B7L806C37)</f>
        <v>2041.589665680774</v>
      </c>
      <c r="AX38" s="16" t="s">
        <v>32471</v>
      </c>
      <c r="AY38" s="33">
        <f>IF(D6L631C23=0,0,D6L631C19/D6L631C23)</f>
        <v>3.103926557856123E-2</v>
      </c>
      <c r="AZ38" s="16" t="s">
        <v>32472</v>
      </c>
      <c r="BA38" s="33">
        <f>IF(D6L631C5=0,0,D6L631C19/D6L631C5)</f>
        <v>0.40517558368728912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285044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4362.4684365242565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477.79914731400737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2041.589665680774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8965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8965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3586</v>
      </c>
      <c r="R40" s="16" t="s">
        <v>32497</v>
      </c>
      <c r="S40" s="15">
        <f>D6L633C5-D6L633C7</f>
        <v>5379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3448.7672921108592</v>
      </c>
      <c r="X40" s="16" t="s">
        <v>32499</v>
      </c>
      <c r="Y40" s="33">
        <f>D6L633C7-D6L633C10</f>
        <v>137.23270788914078</v>
      </c>
      <c r="Z40" s="16" t="s">
        <v>32500</v>
      </c>
      <c r="AA40" s="33">
        <f>CHOOSE(MIN(D6L633C9,RUN_YEARS),B7L806C7,B7L806C16,B7L806C25,B7L806C34,B7L806C43)</f>
        <v>285044</v>
      </c>
      <c r="AB40" s="16" t="s">
        <v>32501</v>
      </c>
      <c r="AC40" s="33">
        <f>IF(D6L633C12=0,0,D6L633C10/D6L633C12)</f>
        <v>1.2099069940468346E-2</v>
      </c>
      <c r="AD40" s="16" t="s">
        <v>32502</v>
      </c>
      <c r="AE40" s="33">
        <f>IF(D6L633C5=0,0,D6L633C10/D6L633C5)</f>
        <v>0.38469239175804343</v>
      </c>
      <c r="AF40" s="16" t="s">
        <v>32503</v>
      </c>
      <c r="AG40" s="33">
        <f>CHOOSE(MIN(D6L633C9,RUN_YEARS),B7L806C5,B7L806C14,B7L806C23,B7L806C32,B7L806C41)</f>
        <v>4362.4684365242565</v>
      </c>
      <c r="AH40" s="16" t="s">
        <v>32504</v>
      </c>
      <c r="AI40" s="33">
        <f>IF(D6L633C15=0,0,D6L633C11/D6L633C15)</f>
        <v>3.1457581845217721E-2</v>
      </c>
      <c r="AJ40" s="16" t="s">
        <v>32505</v>
      </c>
      <c r="AK40" s="33">
        <f>IF(D6L633C5=0,0,D6L633C11/D6L633C5)</f>
        <v>1.5307608241956585E-2</v>
      </c>
      <c r="AL40" s="16" t="s">
        <v>32506</v>
      </c>
      <c r="AM40" s="33">
        <f>D6L633C8*CHOOSE(MIN(D6L633C9,RUN_YEARS),B7L806C4,B7L806C13,B7L806C22,B7L806C31,B7L806C40)</f>
        <v>1020.1210706921438</v>
      </c>
      <c r="AN40" s="16" t="s">
        <v>32507</v>
      </c>
      <c r="AO40" s="33">
        <f>D6L633C8-D6L633C18</f>
        <v>4358.8789293078562</v>
      </c>
      <c r="AP40" s="16" t="s">
        <v>32508</v>
      </c>
      <c r="AQ40" s="33">
        <f>CHOOSE(MIN(D6L633C9,RUN_YEARS),B7L806C2,B7L806C11,B7L806C20,B7L806C29,B7L806C38)</f>
        <v>477.79914731400737</v>
      </c>
      <c r="AR40" s="16" t="s">
        <v>32509</v>
      </c>
      <c r="AS40" s="33">
        <f>IF(D6L633C20=0,0,D6L633C18/D6L633C20)</f>
        <v>2.1350416308334785</v>
      </c>
      <c r="AT40" s="16" t="s">
        <v>32510</v>
      </c>
      <c r="AU40" s="33">
        <f>IF(D6L633C5=0,0,D6L633C18/D6L633C5)</f>
        <v>0.11378929957525308</v>
      </c>
      <c r="AV40" s="16" t="s">
        <v>32511</v>
      </c>
      <c r="AW40" s="33">
        <f>CHOOSE(MIN(D6L633C9,RUN_YEARS),B7L806C1,B7L806C10,B7L806C19,B7L806C28,B7L806C37)</f>
        <v>2041.589665680774</v>
      </c>
      <c r="AX40" s="16" t="s">
        <v>32512</v>
      </c>
      <c r="AY40" s="33">
        <f>IF(D6L633C23=0,0,D6L633C19/D6L633C23)</f>
        <v>2.1350416308334785</v>
      </c>
      <c r="AZ40" s="16" t="s">
        <v>32513</v>
      </c>
      <c r="BA40" s="33">
        <f>IF(D6L633C5=0,0,D6L633C19/D6L633C5)</f>
        <v>0.4862107004247469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1598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1598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1598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285044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4362.4684365242565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303.05883453542401</v>
      </c>
      <c r="AN41" s="16" t="s">
        <v>32526</v>
      </c>
      <c r="AO41" s="33">
        <f>D6L634C8-D6L634C18</f>
        <v>1294.941165464576</v>
      </c>
      <c r="AP41" s="16" t="s">
        <v>32527</v>
      </c>
      <c r="AQ41" s="33">
        <f>CHOOSE(MIN(D6L634C9,RUN_YEARS),B7L806C2,B7L806C11,B7L806C20,B7L806C29,B7L806C38)</f>
        <v>477.79914731400737</v>
      </c>
      <c r="AR41" s="16" t="s">
        <v>32528</v>
      </c>
      <c r="AS41" s="33">
        <f>IF(D6L634C20=0,0,D6L634C18/D6L634C20)</f>
        <v>0.63428081912472556</v>
      </c>
      <c r="AT41" s="16" t="s">
        <v>32529</v>
      </c>
      <c r="AU41" s="33">
        <f>IF(D6L634C5=0,0,D6L634C18/D6L634C5)</f>
        <v>0.18964883262542179</v>
      </c>
      <c r="AV41" s="16" t="s">
        <v>32530</v>
      </c>
      <c r="AW41" s="33">
        <f>CHOOSE(MIN(D6L634C9,RUN_YEARS),B7L806C1,B7L806C10,B7L806C19,B7L806C28,B7L806C37)</f>
        <v>2041.589665680774</v>
      </c>
      <c r="AX41" s="16" t="s">
        <v>32531</v>
      </c>
      <c r="AY41" s="33">
        <f>IF(D6L634C23=0,0,D6L634C19/D6L634C23)</f>
        <v>0.63428081912472556</v>
      </c>
      <c r="AZ41" s="16" t="s">
        <v>32532</v>
      </c>
      <c r="BA41" s="33">
        <f>IF(D6L634C5=0,0,D6L634C19/D6L634C5)</f>
        <v>0.81035116737457824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3264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3264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3264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3139.0899167456341</v>
      </c>
      <c r="X42" s="16" t="s">
        <v>32539</v>
      </c>
      <c r="Y42" s="33">
        <f>D6L635C7-D6L635C10</f>
        <v>124.91008325436587</v>
      </c>
      <c r="Z42" s="16" t="s">
        <v>32540</v>
      </c>
      <c r="AA42" s="33">
        <f>CHOOSE(MIN(D6L635C9,RUN_YEARS),B7L806C7,B7L806C16,B7L806C25,B7L806C34,B7L806C43)</f>
        <v>285044</v>
      </c>
      <c r="AB42" s="16" t="s">
        <v>32541</v>
      </c>
      <c r="AC42" s="33">
        <f>IF(D6L635C12=0,0,D6L635C10/D6L635C12)</f>
        <v>1.1012650386416252E-2</v>
      </c>
      <c r="AD42" s="16" t="s">
        <v>32542</v>
      </c>
      <c r="AE42" s="33">
        <f>IF(D6L635C5=0,0,D6L635C10/D6L635C5)</f>
        <v>0.96173097939510854</v>
      </c>
      <c r="AF42" s="16" t="s">
        <v>32543</v>
      </c>
      <c r="AG42" s="33">
        <f>CHOOSE(MIN(D6L635C9,RUN_YEARS),B7L806C5,B7L806C14,B7L806C23,B7L806C32,B7L806C41)</f>
        <v>4362.4684365242565</v>
      </c>
      <c r="AH42" s="16" t="s">
        <v>32544</v>
      </c>
      <c r="AI42" s="33">
        <f>IF(D6L635C15=0,0,D6L635C11/D6L635C15)</f>
        <v>2.8632891004682307E-2</v>
      </c>
      <c r="AJ42" s="16" t="s">
        <v>32545</v>
      </c>
      <c r="AK42" s="33">
        <f>IF(D6L635C5=0,0,D6L635C11/D6L635C5)</f>
        <v>3.8269020604891506E-2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477.79914731400737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2041.589665680774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4768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4768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4768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285044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4362.4684365242565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904.24563395801113</v>
      </c>
      <c r="AN43" s="16" t="s">
        <v>32567</v>
      </c>
      <c r="AO43" s="33">
        <f>D6L636C8-D6L636C18</f>
        <v>3863.7543660419888</v>
      </c>
      <c r="AP43" s="16" t="s">
        <v>32568</v>
      </c>
      <c r="AQ43" s="33">
        <f>CHOOSE(MIN(D6L636C9,RUN_YEARS),B7L806C2,B7L806C11,B7L806C20,B7L806C29,B7L806C38)</f>
        <v>477.79914731400737</v>
      </c>
      <c r="AR43" s="16" t="s">
        <v>32569</v>
      </c>
      <c r="AS43" s="33">
        <f>IF(D6L636C20=0,0,D6L636C18/D6L636C20)</f>
        <v>1.8925224941093188</v>
      </c>
      <c r="AT43" s="16" t="s">
        <v>32570</v>
      </c>
      <c r="AU43" s="33">
        <f>IF(D6L636C5=0,0,D6L636C18/D6L636C5)</f>
        <v>0.18964883262542179</v>
      </c>
      <c r="AV43" s="16" t="s">
        <v>32571</v>
      </c>
      <c r="AW43" s="33">
        <f>CHOOSE(MIN(D6L636C9,RUN_YEARS),B7L806C1,B7L806C10,B7L806C19,B7L806C28,B7L806C37)</f>
        <v>2041.589665680774</v>
      </c>
      <c r="AX43" s="16" t="s">
        <v>32572</v>
      </c>
      <c r="AY43" s="33">
        <f>IF(D6L636C23=0,0,D6L636C19/D6L636C23)</f>
        <v>1.8925224941093188</v>
      </c>
      <c r="AZ43" s="16" t="s">
        <v>32573</v>
      </c>
      <c r="BA43" s="33">
        <f>IF(D6L636C5=0,0,D6L636C19/D6L636C5)</f>
        <v>0.81035116737457813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19253.031962757283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18924.015981378638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7014.5079906893206</v>
      </c>
      <c r="R44" s="16" t="s">
        <v>32577</v>
      </c>
      <c r="S44" s="15">
        <f>SUM(D6L629C8:D6L636C8)</f>
        <v>11909.507990689319</v>
      </c>
      <c r="U44" s="21" t="str">
        <f>NULL_VALUE</f>
        <v>n/a</v>
      </c>
      <c r="V44" s="16" t="s">
        <v>32578</v>
      </c>
      <c r="W44" s="33">
        <f>SUM(D6L629C10:D6L636C10)</f>
        <v>6746.0696398604541</v>
      </c>
      <c r="X44" s="16" t="s">
        <v>32579</v>
      </c>
      <c r="Y44" s="33">
        <f>SUM(D6L629C11:D6L636C11)</f>
        <v>268.43835082886551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2.3666765972483038E-2</v>
      </c>
      <c r="AD44" s="16" t="s">
        <v>32581</v>
      </c>
      <c r="AE44" s="33">
        <f>IF(D6L637C5=0,0,D6L637C10/D6L637C5)</f>
        <v>0.35648192468758394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6.1533591528455972E-2</v>
      </c>
      <c r="AJ44" s="16" t="s">
        <v>32583</v>
      </c>
      <c r="AK44" s="33">
        <f>IF(D6L637C5=0,0,D6L637C11/D6L637C5)</f>
        <v>1.4185062573029462E-2</v>
      </c>
      <c r="AL44" s="16" t="s">
        <v>32584</v>
      </c>
      <c r="AM44" s="33">
        <f>SUM(D6L629C18:D6L636C18)</f>
        <v>2258.6242875773623</v>
      </c>
      <c r="AN44" s="16" t="s">
        <v>32585</v>
      </c>
      <c r="AO44" s="33">
        <f>SUM(D6L629C19:D6L636C19)</f>
        <v>9650.8837031119583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4.7271417294786531</v>
      </c>
      <c r="AT44" s="16" t="s">
        <v>32587</v>
      </c>
      <c r="AU44" s="33">
        <f>IF(D6L637C5=0,0,D6L637C18/D6L637C5)</f>
        <v>0.1193522711986644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4.7271417294786531</v>
      </c>
      <c r="AZ44" s="16" t="s">
        <v>32589</v>
      </c>
      <c r="BA44" s="33">
        <f>IF(D6L637C5=0,0,D6L637C19/D6L637C5)</f>
        <v>0.50998074154072237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1127.6625223754822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563.83126118774112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281.91563059387056</v>
      </c>
      <c r="R45" s="16" t="s">
        <v>32594</v>
      </c>
      <c r="S45" s="15">
        <f>D6L638C5-D6L638C7</f>
        <v>281.91563059387056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271.12699551783277</v>
      </c>
      <c r="X45" s="16" t="s">
        <v>32596</v>
      </c>
      <c r="Y45" s="33">
        <f>D6L638C7-D6L638C10</f>
        <v>10.788635076037792</v>
      </c>
      <c r="Z45" s="16" t="s">
        <v>32597</v>
      </c>
      <c r="AA45" s="33">
        <f>CHOOSE(MIN(D6L638C9,RUN_YEARS),B7L806C7,B7L806C16,B7L806C25,B7L806C34,B7L806C43)</f>
        <v>285044</v>
      </c>
      <c r="AB45" s="16" t="s">
        <v>32598</v>
      </c>
      <c r="AC45" s="33">
        <f>IF(D6L638C12=0,0,D6L638C10/D6L638C12)</f>
        <v>9.5117594307486837E-4</v>
      </c>
      <c r="AD45" s="16" t="s">
        <v>32599</v>
      </c>
      <c r="AE45" s="33">
        <f>IF(D6L638C5=0,0,D6L638C10/D6L638C5)</f>
        <v>0.48086548969755427</v>
      </c>
      <c r="AF45" s="16" t="s">
        <v>32600</v>
      </c>
      <c r="AG45" s="33">
        <f>CHOOSE(MIN(D6L638C9,RUN_YEARS),B7L806C5,B7L806C14,B7L806C23,B7L806C32,B7L806C41)</f>
        <v>4362.4684365242565</v>
      </c>
      <c r="AH45" s="16" t="s">
        <v>32601</v>
      </c>
      <c r="AI45" s="33">
        <f>IF(D6L638C15=0,0,D6L638C11/D6L638C15)</f>
        <v>2.4730574519946568E-3</v>
      </c>
      <c r="AJ45" s="16" t="s">
        <v>32602</v>
      </c>
      <c r="AK45" s="33">
        <f>IF(D6L638C5=0,0,D6L638C11/D6L638C5)</f>
        <v>1.9134510302445715E-2</v>
      </c>
      <c r="AL45" s="16" t="s">
        <v>32603</v>
      </c>
      <c r="AM45" s="33">
        <f>D6L638C8*CHOOSE(MIN(D6L638C9,RUN_YEARS),B7L806C4,B7L806C13,B7L806C22,B7L806C31,B7L806C40)</f>
        <v>53.464970240987192</v>
      </c>
      <c r="AN45" s="16" t="s">
        <v>32604</v>
      </c>
      <c r="AO45" s="33">
        <f>D6L638C8-D6L638C18</f>
        <v>228.45066035288338</v>
      </c>
      <c r="AP45" s="16" t="s">
        <v>32605</v>
      </c>
      <c r="AQ45" s="33">
        <f>CHOOSE(MIN(D6L638C9,RUN_YEARS),B7L806C2,B7L806C11,B7L806C20,B7L806C29,B7L806C38)</f>
        <v>477.79914731400737</v>
      </c>
      <c r="AR45" s="16" t="s">
        <v>32606</v>
      </c>
      <c r="AS45" s="33">
        <f>IF(D6L638C20=0,0,D6L638C18/D6L638C20)</f>
        <v>0.11189842121223013</v>
      </c>
      <c r="AT45" s="16" t="s">
        <v>32607</v>
      </c>
      <c r="AU45" s="33">
        <f>IF(D6L638C5=0,0,D6L638C18/D6L638C5)</f>
        <v>9.4824416312710894E-2</v>
      </c>
      <c r="AV45" s="16" t="s">
        <v>32608</v>
      </c>
      <c r="AW45" s="33">
        <f>CHOOSE(MIN(D6L638C9,RUN_YEARS),B7L806C1,B7L806C10,B7L806C19,B7L806C28,B7L806C37)</f>
        <v>2041.589665680774</v>
      </c>
      <c r="AX45" s="16" t="s">
        <v>32609</v>
      </c>
      <c r="AY45" s="33">
        <f>IF(D6L638C23=0,0,D6L638C19/D6L638C23)</f>
        <v>0.11189842121223015</v>
      </c>
      <c r="AZ45" s="16" t="s">
        <v>32610</v>
      </c>
      <c r="BA45" s="33">
        <f>IF(D6L638C5=0,0,D6L638C19/D6L638C5)</f>
        <v>0.40517558368728912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29341.714588101619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29341.714588101619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11736.685835240649</v>
      </c>
      <c r="R46" s="16" t="s">
        <v>32614</v>
      </c>
      <c r="S46" s="15">
        <f>D6L639C5-D6L639C7</f>
        <v>17605.02875286097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11287.534363178687</v>
      </c>
      <c r="X46" s="16" t="s">
        <v>32616</v>
      </c>
      <c r="Y46" s="33">
        <f>D6L639C7-D6L639C10</f>
        <v>449.15147206196161</v>
      </c>
      <c r="Z46" s="16" t="s">
        <v>32617</v>
      </c>
      <c r="AA46" s="33">
        <f>CHOOSE(MIN(D6L639C9,RUN_YEARS),B7L806C7,B7L806C16,B7L806C25,B7L806C34,B7L806C43)</f>
        <v>285044</v>
      </c>
      <c r="AB46" s="16" t="s">
        <v>32618</v>
      </c>
      <c r="AC46" s="33">
        <f>IF(D6L639C12=0,0,D6L639C10/D6L639C12)</f>
        <v>3.9599270158918225E-2</v>
      </c>
      <c r="AD46" s="16" t="s">
        <v>32619</v>
      </c>
      <c r="AE46" s="33">
        <f>IF(D6L639C5=0,0,D6L639C10/D6L639C5)</f>
        <v>0.38469239175804348</v>
      </c>
      <c r="AF46" s="16" t="s">
        <v>32620</v>
      </c>
      <c r="AG46" s="33">
        <f>CHOOSE(MIN(D6L639C9,RUN_YEARS),B7L806C5,B7L806C14,B7L806C23,B7L806C32,B7L806C41)</f>
        <v>4362.4684365242565</v>
      </c>
      <c r="AH46" s="16" t="s">
        <v>32621</v>
      </c>
      <c r="AI46" s="33">
        <f>IF(D6L639C15=0,0,D6L639C11/D6L639C15)</f>
        <v>0.10295810241318733</v>
      </c>
      <c r="AJ46" s="16" t="s">
        <v>32622</v>
      </c>
      <c r="AK46" s="33">
        <f>IF(D6L639C5=0,0,D6L639C11/D6L639C5)</f>
        <v>1.5307608241956568E-2</v>
      </c>
      <c r="AL46" s="16" t="s">
        <v>32623</v>
      </c>
      <c r="AM46" s="33">
        <f>D6L639C8*CHOOSE(MIN(D6L639C9,RUN_YEARS),B7L806C4,B7L806C13,B7L806C22,B7L806C31,B7L806C40)</f>
        <v>3338.7731513170679</v>
      </c>
      <c r="AN46" s="16" t="s">
        <v>32624</v>
      </c>
      <c r="AO46" s="33">
        <f>D6L639C8-D6L639C18</f>
        <v>14266.255601543902</v>
      </c>
      <c r="AP46" s="16" t="s">
        <v>32625</v>
      </c>
      <c r="AQ46" s="33">
        <f>CHOOSE(MIN(D6L639C9,RUN_YEARS),B7L806C2,B7L806C11,B7L806C20,B7L806C29,B7L806C38)</f>
        <v>477.79914731400737</v>
      </c>
      <c r="AR46" s="16" t="s">
        <v>32626</v>
      </c>
      <c r="AS46" s="33">
        <f>IF(D6L639C20=0,0,D6L639C18/D6L639C20)</f>
        <v>6.9878173079342938</v>
      </c>
      <c r="AT46" s="16" t="s">
        <v>32627</v>
      </c>
      <c r="AU46" s="33">
        <f>IF(D6L639C5=0,0,D6L639C18/D6L639C5)</f>
        <v>0.11378929957525305</v>
      </c>
      <c r="AV46" s="16" t="s">
        <v>32628</v>
      </c>
      <c r="AW46" s="33">
        <f>CHOOSE(MIN(D6L639C9,RUN_YEARS),B7L806C1,B7L806C10,B7L806C19,B7L806C28,B7L806C37)</f>
        <v>2041.589665680774</v>
      </c>
      <c r="AX46" s="16" t="s">
        <v>32629</v>
      </c>
      <c r="AY46" s="33">
        <f>IF(D6L639C23=0,0,D6L639C19/D6L639C23)</f>
        <v>6.9878173079342947</v>
      </c>
      <c r="AZ46" s="16" t="s">
        <v>32630</v>
      </c>
      <c r="BA46" s="33">
        <f>IF(D6L639C5=0,0,D6L639C19/D6L639C5)</f>
        <v>0.4862107004247469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30469.3771104771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29905.545849289359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12018.601465834519</v>
      </c>
      <c r="R47" s="16" t="s">
        <v>32634</v>
      </c>
      <c r="S47" s="15">
        <f>SUM(D6L638C8:D6L639C8)</f>
        <v>17886.94438345484</v>
      </c>
      <c r="U47" s="21" t="str">
        <f>NULL_VALUE</f>
        <v>n/a</v>
      </c>
      <c r="V47" s="16" t="s">
        <v>32635</v>
      </c>
      <c r="W47" s="33">
        <f>SUM(D6L638C10:D6L639C10)</f>
        <v>11558.66135869652</v>
      </c>
      <c r="X47" s="16" t="s">
        <v>32636</v>
      </c>
      <c r="Y47" s="33">
        <f>SUM(D6L638C11:D6L639C11)</f>
        <v>459.94010713799941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4.0550446101993091E-2</v>
      </c>
      <c r="AD47" s="16" t="s">
        <v>32638</v>
      </c>
      <c r="AE47" s="33">
        <f>IF(D6L640C5=0,0,D6L640C10/D6L640C5)</f>
        <v>0.38650561394020455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0.10543115986518198</v>
      </c>
      <c r="AJ47" s="16" t="s">
        <v>32640</v>
      </c>
      <c r="AK47" s="33">
        <f>IF(D6L640C5=0,0,D6L640C11/D6L640C5)</f>
        <v>1.5379759642438658E-2</v>
      </c>
      <c r="AL47" s="16" t="s">
        <v>32641</v>
      </c>
      <c r="AM47" s="33">
        <f>SUM(D6L638C18:D6L639C18)</f>
        <v>3392.2381215580549</v>
      </c>
      <c r="AN47" s="16" t="s">
        <v>32642</v>
      </c>
      <c r="AO47" s="33">
        <f>SUM(D6L638C19:D6L639C19)</f>
        <v>14494.706261896785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7.0997157291465243</v>
      </c>
      <c r="AT47" s="16" t="s">
        <v>32644</v>
      </c>
      <c r="AU47" s="33">
        <f>IF(D6L640C5=0,0,D6L640C18/D6L640C5)</f>
        <v>0.11343174067624197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7.0997157291465252</v>
      </c>
      <c r="AZ47" s="16" t="s">
        <v>32646</v>
      </c>
      <c r="BA47" s="33">
        <f>IF(D6L640C5=0,0,D6L640C19/D6L640C5)</f>
        <v>0.48468288574111479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89045.211744978835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73700.670369981395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31468.663726180541</v>
      </c>
      <c r="R48" s="16" t="s">
        <v>32651</v>
      </c>
      <c r="S48" s="15">
        <f>SUM(D6L628C8,D6L637C8,D6L640C8)</f>
        <v>42232.006643800858</v>
      </c>
      <c r="U48" s="21" t="str">
        <f>NULL_VALUE</f>
        <v>n/a</v>
      </c>
      <c r="V48" s="16" t="s">
        <v>32652</v>
      </c>
      <c r="W48" s="33">
        <f>SUM(D6L628C10,D6L637C10,D6L640C10)</f>
        <v>30270.38471209252</v>
      </c>
      <c r="X48" s="16" t="s">
        <v>32653</v>
      </c>
      <c r="Y48" s="33">
        <f>SUM(D6L628C11,D6L637C11,D6L640C11)</f>
        <v>1198.2790140880145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0.10532402868194093</v>
      </c>
      <c r="AD48" s="16" t="s">
        <v>32655</v>
      </c>
      <c r="AE48" s="33">
        <f>IF(D6L641C5=0,0,D6L641C10/D6L641C5)</f>
        <v>0.41072061570313451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0.27384247457304656</v>
      </c>
      <c r="AJ48" s="16" t="s">
        <v>32657</v>
      </c>
      <c r="AK48" s="33">
        <f>IF(D6L641C5=0,0,D6L641C11/D6L641C5)</f>
        <v>1.6258726115686444E-2</v>
      </c>
      <c r="AL48" s="16" t="s">
        <v>32658</v>
      </c>
      <c r="AM48" s="33">
        <f>SUM(D6L628C18,D6L637C18,D6L640C18)</f>
        <v>8057.1778252108052</v>
      </c>
      <c r="AN48" s="16" t="s">
        <v>32659</v>
      </c>
      <c r="AO48" s="33">
        <f>SUM(D6L628C19,D6L637C19,D6L640C19)</f>
        <v>34174.828818590053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16.650713061855278</v>
      </c>
      <c r="AT48" s="16" t="s">
        <v>32661</v>
      </c>
      <c r="AU48" s="33">
        <f>IF(D6L641C5=0,0,D6L641C18/D6L641C5)</f>
        <v>0.10932299237935465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16.650713061855281</v>
      </c>
      <c r="AZ48" s="16" t="s">
        <v>32663</v>
      </c>
      <c r="BA48" s="33">
        <f>IF(D6L641C5=0,0,D6L641C19/D6L641C5)</f>
        <v>0.46369766580182437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5468.8273433333334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4703.191515266667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2351.5957576333335</v>
      </c>
      <c r="R8" s="16" t="s">
        <v>32673</v>
      </c>
      <c r="S8" s="15">
        <f>D6L701C5-D6L701C7</f>
        <v>2351.5957576333335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2204.6526702309088</v>
      </c>
      <c r="X8" s="16" t="s">
        <v>32675</v>
      </c>
      <c r="Y8" s="33">
        <f>D6L701C7-D6L701C10</f>
        <v>146.94308740242468</v>
      </c>
      <c r="Z8" s="16" t="s">
        <v>32676</v>
      </c>
      <c r="AA8" s="33">
        <f>CHOOSE(MIN(D6L701C9,RUN_YEARS),B7L807C7,B7L807C16,B7L807C25,B7L807C34,B7L807C43)</f>
        <v>98455.666666666672</v>
      </c>
      <c r="AB8" s="16" t="s">
        <v>32677</v>
      </c>
      <c r="AC8" s="33">
        <f>IF(D6L701C12=0,0,D6L701C10/D6L701C12)</f>
        <v>2.2392339058502561E-2</v>
      </c>
      <c r="AD8" s="16" t="s">
        <v>32678</v>
      </c>
      <c r="AE8" s="33">
        <f>IF(D6L701C5=0,0,D6L701C10/D6L701C5)</f>
        <v>0.46875672893067527</v>
      </c>
      <c r="AF8" s="16" t="s">
        <v>32679</v>
      </c>
      <c r="AG8" s="33">
        <f>CHOOSE(MIN(D6L701C9,RUN_YEARS),B7L807C5,B7L807C14,B7L807C23,B7L807C32,B7L807C41)</f>
        <v>2523.9244515813962</v>
      </c>
      <c r="AH8" s="16" t="s">
        <v>32680</v>
      </c>
      <c r="AI8" s="33">
        <f>IF(D6L701C15=0,0,D6L701C11/D6L701C15)</f>
        <v>5.8220081552106548E-2</v>
      </c>
      <c r="AJ8" s="16" t="s">
        <v>32681</v>
      </c>
      <c r="AK8" s="33">
        <f>IF(D6L701C5=0,0,D6L701C11/D6L701C5)</f>
        <v>3.1243271069324747E-2</v>
      </c>
      <c r="AL8" s="16" t="s">
        <v>32682</v>
      </c>
      <c r="AM8" s="33">
        <f>D6L701C8*CHOOSE(MIN(D6L701C9,RUN_YEARS),B7L807C4,B7L807C13,B7L807C22,B7L807C31,B7L807C40)</f>
        <v>280.10483187757677</v>
      </c>
      <c r="AN8" s="16" t="s">
        <v>32683</v>
      </c>
      <c r="AO8" s="33">
        <f>D6L701C8-D6L701C18</f>
        <v>2071.4909257557565</v>
      </c>
      <c r="AP8" s="16" t="s">
        <v>32684</v>
      </c>
      <c r="AQ8" s="33">
        <f>CHOOSE(MIN(D6L701C9,RUN_YEARS),B7L807C2,B7L807C11,B7L807C20,B7L807C29,B7L807C38)</f>
        <v>168.98360721182272</v>
      </c>
      <c r="AR8" s="16" t="s">
        <v>32685</v>
      </c>
      <c r="AS8" s="33">
        <f>IF(D6L701C20=0,0,D6L701C18/D6L701C20)</f>
        <v>1.6575858244430919</v>
      </c>
      <c r="AT8" s="16" t="s">
        <v>32686</v>
      </c>
      <c r="AU8" s="33">
        <f>IF(D6L701C5=0,0,D6L701C18/D6L701C5)</f>
        <v>5.9556331263217771E-2</v>
      </c>
      <c r="AV8" s="16" t="s">
        <v>32687</v>
      </c>
      <c r="AW8" s="33">
        <f>CHOOSE(MIN(D6L701C9,RUN_YEARS),B7L807C1,B7L807C10,B7L807C19,B7L807C28,B7L807C37)</f>
        <v>1249.703572031769</v>
      </c>
      <c r="AX8" s="16" t="s">
        <v>32688</v>
      </c>
      <c r="AY8" s="33">
        <f>IF(D6L701C23=0,0,D6L701C19/D6L701C23)</f>
        <v>1.6575858244430917</v>
      </c>
      <c r="AZ8" s="16" t="s">
        <v>32689</v>
      </c>
      <c r="BA8" s="33">
        <f>IF(D6L701C5=0,0,D6L701C19/D6L701C5)</f>
        <v>0.4404436687367822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14.219181857803147</v>
      </c>
      <c r="J9" s="16" t="s">
        <v>32710</v>
      </c>
      <c r="K9" s="21">
        <f>IF(FLOW_THRU_100PCT="Y",1,INDEX(VariabilityMatrix,D6L702C1,D6L702C9))</f>
        <v>0.50242991238089707</v>
      </c>
      <c r="L9" s="16" t="s">
        <v>32690</v>
      </c>
      <c r="M9" s="15">
        <f>IF(D6L702C2&lt;&gt;0,D6L702C2*D6L702C4,D6L702C3*D6L702C4)</f>
        <v>7.1441422949440758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3.5720711474720379</v>
      </c>
      <c r="R9" s="16" t="s">
        <v>32692</v>
      </c>
      <c r="S9" s="15">
        <f>D6L702C5-D6L702C7</f>
        <v>3.5720711474720379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3.3470900968214701</v>
      </c>
      <c r="X9" s="16" t="s">
        <v>32694</v>
      </c>
      <c r="Y9" s="33">
        <f>D6L702C7-D6L702C10</f>
        <v>0.22498105065056784</v>
      </c>
      <c r="Z9" s="16" t="s">
        <v>32695</v>
      </c>
      <c r="AA9" s="33">
        <f>CHOOSE(MIN(D6L702C9,RUN_YEARS),B7L807C7,B7L807C16,B7L807C25,B7L807C34,B7L807C43)</f>
        <v>120455.2</v>
      </c>
      <c r="AB9" s="16" t="s">
        <v>32696</v>
      </c>
      <c r="AC9" s="33">
        <f>IF(D6L702C12=0,0,D6L702C10/D6L702C12)</f>
        <v>2.7787012074376784E-5</v>
      </c>
      <c r="AD9" s="16" t="s">
        <v>32697</v>
      </c>
      <c r="AE9" s="33">
        <f>IF(D6L702C5=0,0,D6L702C10/D6L702C5)</f>
        <v>0.4685083189328707</v>
      </c>
      <c r="AF9" s="16" t="s">
        <v>32698</v>
      </c>
      <c r="AG9" s="33">
        <f>CHOOSE(MIN(D6L702C9,RUN_YEARS),B7L807C5,B7L807C14,B7L807C23,B7L807C32,B7L807C41)</f>
        <v>3114.0870092662599</v>
      </c>
      <c r="AH9" s="16" t="s">
        <v>32699</v>
      </c>
      <c r="AI9" s="33">
        <f>IF(D6L702C15=0,0,D6L702C11/D6L702C15)</f>
        <v>7.2246231393379662E-5</v>
      </c>
      <c r="AJ9" s="16" t="s">
        <v>32700</v>
      </c>
      <c r="AK9" s="33">
        <f>IF(D6L702C5=0,0,D6L702C11/D6L702C5)</f>
        <v>3.1491681067129275E-2</v>
      </c>
      <c r="AL9" s="16" t="s">
        <v>32701</v>
      </c>
      <c r="AM9" s="33">
        <f>D6L702C8*CHOOSE(MIN(D6L702C9,RUN_YEARS),B7L807C4,B7L807C13,B7L807C22,B7L807C31,B7L807C40)</f>
        <v>0.42074623381090526</v>
      </c>
      <c r="AN9" s="16" t="s">
        <v>32702</v>
      </c>
      <c r="AO9" s="33">
        <f>D6L702C8-D6L702C18</f>
        <v>3.1513249136611328</v>
      </c>
      <c r="AP9" s="16" t="s">
        <v>32703</v>
      </c>
      <c r="AQ9" s="33">
        <f>CHOOSE(MIN(D6L702C9,RUN_YEARS),B7L807C2,B7L807C11,B7L807C20,B7L807C29,B7L807C38)</f>
        <v>206.13125006409277</v>
      </c>
      <c r="AR9" s="16" t="s">
        <v>32704</v>
      </c>
      <c r="AS9" s="33">
        <f>IF(D6L702C20=0,0,D6L702C18/D6L702C20)</f>
        <v>2.0411569506325793E-3</v>
      </c>
      <c r="AT9" s="16" t="s">
        <v>32705</v>
      </c>
      <c r="AU9" s="33">
        <f>IF(D6L702C5=0,0,D6L702C18/D6L702C5)</f>
        <v>5.8893876471171107E-2</v>
      </c>
      <c r="AV9" s="16" t="s">
        <v>32706</v>
      </c>
      <c r="AW9" s="33">
        <f>CHOOSE(MIN(D6L702C9,RUN_YEARS),B7L807C1,B7L807C10,B7L807C19,B7L807C28,B7L807C37)</f>
        <v>1543.8915232287743</v>
      </c>
      <c r="AX9" s="16" t="s">
        <v>32707</v>
      </c>
      <c r="AY9" s="33">
        <f>IF(D6L702C23=0,0,D6L702C19/D6L702C23)</f>
        <v>2.0411569506325793E-3</v>
      </c>
      <c r="AZ9" s="16" t="s">
        <v>32708</v>
      </c>
      <c r="BA9" s="33">
        <f>IF(D6L702C5=0,0,D6L702C19/D6L702C5)</f>
        <v>0.44110612352882889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9.0992904516754152</v>
      </c>
      <c r="J10" s="16" t="s">
        <v>32731</v>
      </c>
      <c r="K10" s="21">
        <f>IF(FLOW_THRU_100PCT="Y",1,INDEX(VariabilityMatrix,D6L703C1,D6L703C9))</f>
        <v>0.50242991238089707</v>
      </c>
      <c r="L10" s="16" t="s">
        <v>32711</v>
      </c>
      <c r="M10" s="15">
        <f>IF(D6L703C2&lt;&gt;0,D6L703C2*D6L703C4,D6L703C3*D6L703C4)</f>
        <v>4.5717557043636123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2.2858778521818062</v>
      </c>
      <c r="R10" s="16" t="s">
        <v>32713</v>
      </c>
      <c r="S10" s="15">
        <f>D6L703C5-D6L703C7</f>
        <v>2.2858778521818062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2.1419055796231583</v>
      </c>
      <c r="X10" s="16" t="s">
        <v>32715</v>
      </c>
      <c r="Y10" s="33">
        <f>D6L703C7-D6L703C10</f>
        <v>0.14397227255864786</v>
      </c>
      <c r="Z10" s="16" t="s">
        <v>32716</v>
      </c>
      <c r="AA10" s="33">
        <f>CHOOSE(MIN(D6L703C9,RUN_YEARS),B7L807C7,B7L807C16,B7L807C25,B7L807C34,B7L807C43)</f>
        <v>120455.2</v>
      </c>
      <c r="AB10" s="16" t="s">
        <v>32717</v>
      </c>
      <c r="AC10" s="33">
        <f>IF(D6L703C12=0,0,D6L703C10/D6L703C12)</f>
        <v>1.7781761016736168E-5</v>
      </c>
      <c r="AD10" s="16" t="s">
        <v>32718</v>
      </c>
      <c r="AE10" s="33">
        <f>IF(D6L703C5=0,0,D6L703C10/D6L703C5)</f>
        <v>0.4685083189328707</v>
      </c>
      <c r="AF10" s="16" t="s">
        <v>32719</v>
      </c>
      <c r="AG10" s="33">
        <f>CHOOSE(MIN(D6L703C9,RUN_YEARS),B7L807C5,B7L807C14,B7L807C23,B7L807C32,B7L807C41)</f>
        <v>3114.0870092662599</v>
      </c>
      <c r="AH10" s="16" t="s">
        <v>32720</v>
      </c>
      <c r="AI10" s="33">
        <f>IF(D6L703C15=0,0,D6L703C11/D6L703C15)</f>
        <v>4.6232578643514059E-5</v>
      </c>
      <c r="AJ10" s="16" t="s">
        <v>32721</v>
      </c>
      <c r="AK10" s="33">
        <f>IF(D6L703C5=0,0,D6L703C11/D6L703C5)</f>
        <v>3.1491681067129282E-2</v>
      </c>
      <c r="AL10" s="16" t="s">
        <v>32722</v>
      </c>
      <c r="AM10" s="33">
        <f>D6L703C8*CHOOSE(MIN(D6L703C9,RUN_YEARS),B7L807C4,B7L807C13,B7L807C22,B7L807C31,B7L807C40)</f>
        <v>0.26924841570916241</v>
      </c>
      <c r="AN10" s="16" t="s">
        <v>32723</v>
      </c>
      <c r="AO10" s="33">
        <f>D6L703C8-D6L703C18</f>
        <v>2.0166294364726438</v>
      </c>
      <c r="AP10" s="16" t="s">
        <v>32724</v>
      </c>
      <c r="AQ10" s="33">
        <f>CHOOSE(MIN(D6L703C9,RUN_YEARS),B7L807C2,B7L807C11,B7L807C20,B7L807C29,B7L807C38)</f>
        <v>206.13125006409277</v>
      </c>
      <c r="AR10" s="16" t="s">
        <v>32725</v>
      </c>
      <c r="AS10" s="33">
        <f>IF(D6L703C20=0,0,D6L703C18/D6L703C20)</f>
        <v>1.3061989175607509E-3</v>
      </c>
      <c r="AT10" s="16" t="s">
        <v>32726</v>
      </c>
      <c r="AU10" s="33">
        <f>IF(D6L703C5=0,0,D6L703C18/D6L703C5)</f>
        <v>5.88938764711711E-2</v>
      </c>
      <c r="AV10" s="16" t="s">
        <v>32727</v>
      </c>
      <c r="AW10" s="33">
        <f>CHOOSE(MIN(D6L703C9,RUN_YEARS),B7L807C1,B7L807C10,B7L807C19,B7L807C28,B7L807C37)</f>
        <v>1543.8915232287743</v>
      </c>
      <c r="AX10" s="16" t="s">
        <v>32728</v>
      </c>
      <c r="AY10" s="33">
        <f>IF(D6L703C23=0,0,D6L703C19/D6L703C23)</f>
        <v>1.3061989175607509E-3</v>
      </c>
      <c r="AZ10" s="16" t="s">
        <v>32729</v>
      </c>
      <c r="BA10" s="33">
        <f>IF(D6L703C5=0,0,D6L703C19/D6L703C5)</f>
        <v>0.44110612352882889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0.72762289566406047</v>
      </c>
      <c r="J11" s="16" t="s">
        <v>32752</v>
      </c>
      <c r="K11" s="21">
        <f>IF(FLOW_THRU_100PCT="Y",1,INDEX(VariabilityMatrix,D6L704C1,D6L704C9))</f>
        <v>0.50703557707360414</v>
      </c>
      <c r="L11" s="16" t="s">
        <v>32732</v>
      </c>
      <c r="M11" s="15">
        <f>IF(D6L704C2&lt;&gt;0,D6L704C2*D6L704C4,D6L704C3*D6L704C4)</f>
        <v>0.36893069479499374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0.18446534739749687</v>
      </c>
      <c r="R11" s="16" t="s">
        <v>32734</v>
      </c>
      <c r="S11" s="15">
        <f>D6L704C5-D6L704C7</f>
        <v>0.18446534739749687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0.17325291224632439</v>
      </c>
      <c r="X11" s="16" t="s">
        <v>32736</v>
      </c>
      <c r="Y11" s="33">
        <f>D6L704C7-D6L704C10</f>
        <v>1.1212435151172484E-2</v>
      </c>
      <c r="Z11" s="16" t="s">
        <v>32737</v>
      </c>
      <c r="AA11" s="33">
        <f>CHOOSE(MIN(D6L704C9,RUN_YEARS),B7L807C7,B7L807C16,B7L807C25,B7L807C34,B7L807C43)</f>
        <v>84754</v>
      </c>
      <c r="AB11" s="16" t="s">
        <v>32738</v>
      </c>
      <c r="AC11" s="33">
        <f>IF(D6L704C12=0,0,D6L704C10/D6L704C12)</f>
        <v>2.044185669659537E-6</v>
      </c>
      <c r="AD11" s="16" t="s">
        <v>32739</v>
      </c>
      <c r="AE11" s="33">
        <f>IF(D6L704C5=0,0,D6L704C10/D6L704C5)</f>
        <v>0.46960828873996791</v>
      </c>
      <c r="AF11" s="16" t="s">
        <v>32740</v>
      </c>
      <c r="AG11" s="33">
        <f>CHOOSE(MIN(D6L704C9,RUN_YEARS),B7L807C5,B7L807C14,B7L807C23,B7L807C32,B7L807C41)</f>
        <v>2109.6298257787448</v>
      </c>
      <c r="AH11" s="16" t="s">
        <v>32741</v>
      </c>
      <c r="AI11" s="33">
        <f>IF(D6L704C15=0,0,D6L704C11/D6L704C15)</f>
        <v>5.3148827411148048E-6</v>
      </c>
      <c r="AJ11" s="16" t="s">
        <v>32742</v>
      </c>
      <c r="AK11" s="33">
        <f>IF(D6L704C5=0,0,D6L704C11/D6L704C5)</f>
        <v>3.0391711260032119E-2</v>
      </c>
      <c r="AL11" s="16" t="s">
        <v>32743</v>
      </c>
      <c r="AM11" s="33">
        <f>D6L704C8*CHOOSE(MIN(D6L704C9,RUN_YEARS),B7L807C4,B7L807C13,B7L807C22,B7L807C31,B7L807C40)</f>
        <v>2.2143521623428229E-2</v>
      </c>
      <c r="AN11" s="16" t="s">
        <v>32744</v>
      </c>
      <c r="AO11" s="33">
        <f>D6L704C8-D6L704C18</f>
        <v>0.16232182577406865</v>
      </c>
      <c r="AP11" s="16" t="s">
        <v>32745</v>
      </c>
      <c r="AQ11" s="33">
        <f>CHOOSE(MIN(D6L704C9,RUN_YEARS),B7L807C2,B7L807C11,B7L807C20,B7L807C29,B7L807C38)</f>
        <v>142.06715079584691</v>
      </c>
      <c r="AR11" s="16" t="s">
        <v>32746</v>
      </c>
      <c r="AS11" s="33">
        <f>IF(D6L704C20=0,0,D6L704C18/D6L704C20)</f>
        <v>1.5586658491693742E-4</v>
      </c>
      <c r="AT11" s="16" t="s">
        <v>32747</v>
      </c>
      <c r="AU11" s="33">
        <f>IF(D6L704C5=0,0,D6L704C18/D6L704C5)</f>
        <v>6.0020816743732511E-2</v>
      </c>
      <c r="AV11" s="16" t="s">
        <v>32748</v>
      </c>
      <c r="AW11" s="33">
        <f>CHOOSE(MIN(D6L704C9,RUN_YEARS),B7L807C1,B7L807C10,B7L807C19,B7L807C28,B7L807C37)</f>
        <v>1041.4151683670445</v>
      </c>
      <c r="AX11" s="16" t="s">
        <v>32749</v>
      </c>
      <c r="AY11" s="33">
        <f>IF(D6L704C23=0,0,D6L704C19/D6L704C23)</f>
        <v>1.5586658491693742E-4</v>
      </c>
      <c r="AZ11" s="16" t="s">
        <v>32750</v>
      </c>
      <c r="BA11" s="33">
        <f>IF(D6L704C5=0,0,D6L704C19/D6L704C5)</f>
        <v>0.4399791832562675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210.00300858941344</v>
      </c>
      <c r="J12" s="16" t="s">
        <v>32773</v>
      </c>
      <c r="K12" s="21">
        <f>IF(FLOW_THRU_100PCT="Y",1,INDEX(VariabilityMatrix,D6L705C1,D6L705C9))</f>
        <v>0.24509333403043171</v>
      </c>
      <c r="L12" s="16" t="s">
        <v>32753</v>
      </c>
      <c r="M12" s="15">
        <f>IF(D6L705C2&lt;&gt;0,D6L705C2*D6L705C4,D6L705C3*D6L705C4)</f>
        <v>51.470337531600727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25.735168765800363</v>
      </c>
      <c r="R12" s="16" t="s">
        <v>32755</v>
      </c>
      <c r="S12" s="15">
        <f>D6L705C5-D6L705C7</f>
        <v>25.735168765800363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24.114281311837697</v>
      </c>
      <c r="X12" s="16" t="s">
        <v>32757</v>
      </c>
      <c r="Y12" s="33">
        <f>D6L705C7-D6L705C10</f>
        <v>1.6208874539626663</v>
      </c>
      <c r="Z12" s="16" t="s">
        <v>32758</v>
      </c>
      <c r="AA12" s="33">
        <f>CHOOSE(MIN(D6L705C9,RUN_YEARS),B7L807C7,B7L807C16,B7L807C25,B7L807C34,B7L807C43)</f>
        <v>120455.2</v>
      </c>
      <c r="AB12" s="16" t="s">
        <v>32759</v>
      </c>
      <c r="AC12" s="33">
        <f>IF(D6L705C12=0,0,D6L705C10/D6L705C12)</f>
        <v>2.0019294569132505E-4</v>
      </c>
      <c r="AD12" s="16" t="s">
        <v>32760</v>
      </c>
      <c r="AE12" s="33">
        <f>IF(D6L705C5=0,0,D6L705C10/D6L705C5)</f>
        <v>0.4685083189328707</v>
      </c>
      <c r="AF12" s="16" t="s">
        <v>32761</v>
      </c>
      <c r="AG12" s="33">
        <f>CHOOSE(MIN(D6L705C9,RUN_YEARS),B7L807C5,B7L807C14,B7L807C23,B7L807C32,B7L807C41)</f>
        <v>3114.0870092662599</v>
      </c>
      <c r="AH12" s="16" t="s">
        <v>32762</v>
      </c>
      <c r="AI12" s="33">
        <f>IF(D6L705C15=0,0,D6L705C11/D6L705C15)</f>
        <v>5.205016587974461E-4</v>
      </c>
      <c r="AJ12" s="16" t="s">
        <v>32763</v>
      </c>
      <c r="AK12" s="33">
        <f>IF(D6L705C5=0,0,D6L705C11/D6L705C5)</f>
        <v>3.1491681067129323E-2</v>
      </c>
      <c r="AL12" s="16" t="s">
        <v>32764</v>
      </c>
      <c r="AM12" s="33">
        <f>D6L705C8*CHOOSE(MIN(D6L705C9,RUN_YEARS),B7L807C4,B7L807C13,B7L807C22,B7L807C31,B7L807C40)</f>
        <v>3.0312877005155752</v>
      </c>
      <c r="AN12" s="16" t="s">
        <v>32765</v>
      </c>
      <c r="AO12" s="33">
        <f>D6L705C8-D6L705C18</f>
        <v>22.70388106528479</v>
      </c>
      <c r="AP12" s="16" t="s">
        <v>32766</v>
      </c>
      <c r="AQ12" s="33">
        <f>CHOOSE(MIN(D6L705C9,RUN_YEARS),B7L807C2,B7L807C11,B7L807C20,B7L807C29,B7L807C38)</f>
        <v>206.13125006409277</v>
      </c>
      <c r="AR12" s="16" t="s">
        <v>32767</v>
      </c>
      <c r="AS12" s="33">
        <f>IF(D6L705C20=0,0,D6L705C18/D6L705C20)</f>
        <v>1.4705619354528007E-2</v>
      </c>
      <c r="AT12" s="16" t="s">
        <v>32768</v>
      </c>
      <c r="AU12" s="33">
        <f>IF(D6L705C5=0,0,D6L705C18/D6L705C5)</f>
        <v>5.8893876471171107E-2</v>
      </c>
      <c r="AV12" s="16" t="s">
        <v>32769</v>
      </c>
      <c r="AW12" s="33">
        <f>CHOOSE(MIN(D6L705C9,RUN_YEARS),B7L807C1,B7L807C10,B7L807C19,B7L807C28,B7L807C37)</f>
        <v>1543.8915232287743</v>
      </c>
      <c r="AX12" s="16" t="s">
        <v>32770</v>
      </c>
      <c r="AY12" s="33">
        <f>IF(D6L705C23=0,0,D6L705C19/D6L705C23)</f>
        <v>1.4705619354528007E-2</v>
      </c>
      <c r="AZ12" s="16" t="s">
        <v>32771</v>
      </c>
      <c r="BA12" s="33">
        <f>IF(D6L705C5=0,0,D6L705C19/D6L705C5)</f>
        <v>0.44110612352882894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100.53955866750402</v>
      </c>
      <c r="J13" s="16" t="s">
        <v>32794</v>
      </c>
      <c r="K13" s="21">
        <f>IF(FLOW_THRU_100PCT="Y",1,INDEX(VariabilityMatrix,D6L706C1,D6L706C9))</f>
        <v>0.50242991238089707</v>
      </c>
      <c r="L13" s="16" t="s">
        <v>32774</v>
      </c>
      <c r="M13" s="15">
        <f>IF(D6L706C2&lt;&gt;0,D6L706C2*D6L706C4,D6L706C3*D6L706C4)</f>
        <v>50.514081652128105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25.257040826064053</v>
      </c>
      <c r="R13" s="16" t="s">
        <v>32776</v>
      </c>
      <c r="S13" s="15">
        <f>D6L706C5-D6L706C7</f>
        <v>25.257040826064053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23.666267477276307</v>
      </c>
      <c r="X13" s="16" t="s">
        <v>32778</v>
      </c>
      <c r="Y13" s="33">
        <f>D6L706C7-D6L706C10</f>
        <v>1.5907733487877458</v>
      </c>
      <c r="Z13" s="16" t="s">
        <v>32779</v>
      </c>
      <c r="AA13" s="33">
        <f>CHOOSE(MIN(D6L706C9,RUN_YEARS),B7L807C7,B7L807C16,B7L807C25,B7L807C34,B7L807C43)</f>
        <v>120455.2</v>
      </c>
      <c r="AB13" s="16" t="s">
        <v>32780</v>
      </c>
      <c r="AC13" s="33">
        <f>IF(D6L706C12=0,0,D6L706C10/D6L706C12)</f>
        <v>1.9647360576609651E-4</v>
      </c>
      <c r="AD13" s="16" t="s">
        <v>32781</v>
      </c>
      <c r="AE13" s="33">
        <f>IF(D6L706C5=0,0,D6L706C10/D6L706C5)</f>
        <v>0.4685083189328707</v>
      </c>
      <c r="AF13" s="16" t="s">
        <v>32782</v>
      </c>
      <c r="AG13" s="33">
        <f>CHOOSE(MIN(D6L706C9,RUN_YEARS),B7L807C5,B7L807C14,B7L807C23,B7L807C32,B7L807C41)</f>
        <v>3114.0870092662599</v>
      </c>
      <c r="AH13" s="16" t="s">
        <v>32783</v>
      </c>
      <c r="AI13" s="33">
        <f>IF(D6L706C15=0,0,D6L706C11/D6L706C15)</f>
        <v>5.1083137499185137E-4</v>
      </c>
      <c r="AJ13" s="16" t="s">
        <v>32784</v>
      </c>
      <c r="AK13" s="33">
        <f>IF(D6L706C5=0,0,D6L706C11/D6L706C5)</f>
        <v>3.1491681067129289E-2</v>
      </c>
      <c r="AL13" s="16" t="s">
        <v>32785</v>
      </c>
      <c r="AM13" s="33">
        <f>D6L706C8*CHOOSE(MIN(D6L706C9,RUN_YEARS),B7L807C4,B7L807C13,B7L807C22,B7L807C31,B7L807C40)</f>
        <v>2.9749700848750837</v>
      </c>
      <c r="AN13" s="16" t="s">
        <v>32786</v>
      </c>
      <c r="AO13" s="33">
        <f>D6L706C8-D6L706C18</f>
        <v>22.282070741188967</v>
      </c>
      <c r="AP13" s="16" t="s">
        <v>32787</v>
      </c>
      <c r="AQ13" s="33">
        <f>CHOOSE(MIN(D6L706C9,RUN_YEARS),B7L807C2,B7L807C11,B7L807C20,B7L807C29,B7L807C38)</f>
        <v>206.13125006409277</v>
      </c>
      <c r="AR13" s="16" t="s">
        <v>32788</v>
      </c>
      <c r="AS13" s="33">
        <f>IF(D6L706C20=0,0,D6L706C18/D6L706C20)</f>
        <v>1.4432406944362248E-2</v>
      </c>
      <c r="AT13" s="16" t="s">
        <v>32789</v>
      </c>
      <c r="AU13" s="33">
        <f>IF(D6L706C5=0,0,D6L706C18/D6L706C5)</f>
        <v>5.8893876471171114E-2</v>
      </c>
      <c r="AV13" s="16" t="s">
        <v>32790</v>
      </c>
      <c r="AW13" s="33">
        <f>CHOOSE(MIN(D6L706C9,RUN_YEARS),B7L807C1,B7L807C10,B7L807C19,B7L807C28,B7L807C37)</f>
        <v>1543.8915232287743</v>
      </c>
      <c r="AX13" s="16" t="s">
        <v>32791</v>
      </c>
      <c r="AY13" s="33">
        <f>IF(D6L706C23=0,0,D6L706C19/D6L706C23)</f>
        <v>1.4432406944362245E-2</v>
      </c>
      <c r="AZ13" s="16" t="s">
        <v>32792</v>
      </c>
      <c r="BA13" s="33">
        <f>IF(D6L706C5=0,0,D6L706C19/D6L706C5)</f>
        <v>0.44110612352882883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4.8603574322728536</v>
      </c>
      <c r="J14" s="16" t="s">
        <v>32815</v>
      </c>
      <c r="K14" s="21">
        <f>IF(FLOW_THRU_100PCT="Y",1,INDEX(VariabilityMatrix,D6L707C1,D6L707C9))</f>
        <v>0.50703557707360414</v>
      </c>
      <c r="L14" s="16" t="s">
        <v>32795</v>
      </c>
      <c r="M14" s="15">
        <f>IF(D6L707C2&lt;&gt;0,D6L707C2*D6L707C4,D6L707C3*D6L707C4)</f>
        <v>2.4643741354564472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1.2321870677282236</v>
      </c>
      <c r="R14" s="16" t="s">
        <v>32797</v>
      </c>
      <c r="S14" s="15">
        <f>D6L707C5-D6L707C7</f>
        <v>1.2321870677282236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1.1572905205667401</v>
      </c>
      <c r="X14" s="16" t="s">
        <v>32799</v>
      </c>
      <c r="Y14" s="33">
        <f>D6L707C7-D6L707C10</f>
        <v>7.4896547161483529E-2</v>
      </c>
      <c r="Z14" s="16" t="s">
        <v>32800</v>
      </c>
      <c r="AA14" s="33">
        <f>CHOOSE(MIN(D6L707C9,RUN_YEARS),B7L807C7,B7L807C16,B7L807C25,B7L807C34,B7L807C43)</f>
        <v>84754</v>
      </c>
      <c r="AB14" s="16" t="s">
        <v>32801</v>
      </c>
      <c r="AC14" s="33">
        <f>IF(D6L707C12=0,0,D6L707C10/D6L707C12)</f>
        <v>1.3654700905759493E-5</v>
      </c>
      <c r="AD14" s="16" t="s">
        <v>32802</v>
      </c>
      <c r="AE14" s="33">
        <f>IF(D6L707C5=0,0,D6L707C10/D6L707C5)</f>
        <v>0.46960828873996791</v>
      </c>
      <c r="AF14" s="16" t="s">
        <v>32803</v>
      </c>
      <c r="AG14" s="33">
        <f>CHOOSE(MIN(D6L707C9,RUN_YEARS),B7L807C5,B7L807C14,B7L807C23,B7L807C32,B7L807C41)</f>
        <v>2109.6298257787448</v>
      </c>
      <c r="AH14" s="16" t="s">
        <v>32804</v>
      </c>
      <c r="AI14" s="33">
        <f>IF(D6L707C15=0,0,D6L707C11/D6L707C15)</f>
        <v>3.5502222354974697E-5</v>
      </c>
      <c r="AJ14" s="16" t="s">
        <v>32805</v>
      </c>
      <c r="AK14" s="33">
        <f>IF(D6L707C5=0,0,D6L707C11/D6L707C5)</f>
        <v>3.0391711260032081E-2</v>
      </c>
      <c r="AL14" s="16" t="s">
        <v>32806</v>
      </c>
      <c r="AM14" s="33">
        <f>D6L707C8*CHOOSE(MIN(D6L707C9,RUN_YEARS),B7L807C4,B7L807C13,B7L807C22,B7L807C31,B7L807C40)</f>
        <v>0.14791374837222565</v>
      </c>
      <c r="AN14" s="16" t="s">
        <v>32807</v>
      </c>
      <c r="AO14" s="33">
        <f>D6L707C8-D6L707C18</f>
        <v>1.0842733193559979</v>
      </c>
      <c r="AP14" s="16" t="s">
        <v>32808</v>
      </c>
      <c r="AQ14" s="33">
        <f>CHOOSE(MIN(D6L707C9,RUN_YEARS),B7L807C2,B7L807C11,B7L807C20,B7L807C29,B7L807C38)</f>
        <v>142.06715079584691</v>
      </c>
      <c r="AR14" s="16" t="s">
        <v>32809</v>
      </c>
      <c r="AS14" s="33">
        <f>IF(D6L707C20=0,0,D6L707C18/D6L707C20)</f>
        <v>1.0411537610462843E-3</v>
      </c>
      <c r="AT14" s="16" t="s">
        <v>32810</v>
      </c>
      <c r="AU14" s="33">
        <f>IF(D6L707C5=0,0,D6L707C18/D6L707C5)</f>
        <v>6.0020816743732511E-2</v>
      </c>
      <c r="AV14" s="16" t="s">
        <v>32811</v>
      </c>
      <c r="AW14" s="33">
        <f>CHOOSE(MIN(D6L707C9,RUN_YEARS),B7L807C1,B7L807C10,B7L807C19,B7L807C28,B7L807C37)</f>
        <v>1041.4151683670445</v>
      </c>
      <c r="AX14" s="16" t="s">
        <v>32812</v>
      </c>
      <c r="AY14" s="33">
        <f>IF(D6L707C23=0,0,D6L707C19/D6L707C23)</f>
        <v>1.0411537610462843E-3</v>
      </c>
      <c r="AZ14" s="16" t="s">
        <v>32813</v>
      </c>
      <c r="BA14" s="33">
        <f>IF(D6L707C5=0,0,D6L707C19/D6L707C5)</f>
        <v>0.43997918325626745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0.50703557707360414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84754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2109.6298257787448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142.06715079584691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1041.4151683670445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0.50703557707360414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84754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2109.6298257787448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142.06715079584691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1041.4151683670445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0.50703557707360414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84754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2109.6298257787448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142.06715079584691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1041.4151683670445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0.50703557707360414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84754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2109.6298257787448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142.06715079584691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1041.4151683670445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0.50703557707360414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84754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2109.6298257787448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142.06715079584691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1041.4151683670445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2.0057211604307299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1.7249201979704276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0.86246009898521381</v>
      </c>
      <c r="R20" s="16" t="s">
        <v>32923</v>
      </c>
      <c r="S20" s="15">
        <f>D6L713C5-D6L713C7</f>
        <v>0.86246009898521381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0.81003682238189922</v>
      </c>
      <c r="X20" s="16" t="s">
        <v>32925</v>
      </c>
      <c r="Y20" s="33">
        <f>D6L713C7-D6L713C10</f>
        <v>5.2423276603314584E-2</v>
      </c>
      <c r="Z20" s="16" t="s">
        <v>32926</v>
      </c>
      <c r="AA20" s="33">
        <f>CHOOSE(MIN(D6L713C9,RUN_YEARS),B7L807C7,B7L807C16,B7L807C25,B7L807C34,B7L807C43)</f>
        <v>84754</v>
      </c>
      <c r="AB20" s="16" t="s">
        <v>32927</v>
      </c>
      <c r="AC20" s="33">
        <f>IF(D6L713C12=0,0,D6L713C10/D6L713C12)</f>
        <v>9.5575055145703944E-6</v>
      </c>
      <c r="AD20" s="16" t="s">
        <v>32928</v>
      </c>
      <c r="AE20" s="33">
        <f>IF(D6L713C5=0,0,D6L713C10/D6L713C5)</f>
        <v>0.46960828873996796</v>
      </c>
      <c r="AF20" s="16" t="s">
        <v>32929</v>
      </c>
      <c r="AG20" s="33">
        <f>CHOOSE(MIN(D6L713C9,RUN_YEARS),B7L807C5,B7L807C14,B7L807C23,B7L807C32,B7L807C41)</f>
        <v>2109.6298257787448</v>
      </c>
      <c r="AH20" s="16" t="s">
        <v>32930</v>
      </c>
      <c r="AI20" s="33">
        <f>IF(D6L713C15=0,0,D6L713C11/D6L713C15)</f>
        <v>2.4849514337883023E-5</v>
      </c>
      <c r="AJ20" s="16" t="s">
        <v>32931</v>
      </c>
      <c r="AK20" s="33">
        <f>IF(D6L713C5=0,0,D6L713C11/D6L713C5)</f>
        <v>3.0391711260032064E-2</v>
      </c>
      <c r="AL20" s="16" t="s">
        <v>32932</v>
      </c>
      <c r="AM20" s="33">
        <f>D6L713C8*CHOOSE(MIN(D6L713C9,RUN_YEARS),B7L807C4,B7L807C13,B7L807C22,B7L807C31,B7L807C40)</f>
        <v>0.10353111909994583</v>
      </c>
      <c r="AN20" s="16" t="s">
        <v>32933</v>
      </c>
      <c r="AO20" s="33">
        <f>D6L713C8-D6L713C18</f>
        <v>0.75892897988526797</v>
      </c>
      <c r="AP20" s="16" t="s">
        <v>32934</v>
      </c>
      <c r="AQ20" s="33">
        <f>CHOOSE(MIN(D6L713C9,RUN_YEARS),B7L807C2,B7L807C11,B7L807C20,B7L807C29,B7L807C38)</f>
        <v>142.06715079584691</v>
      </c>
      <c r="AR20" s="16" t="s">
        <v>32935</v>
      </c>
      <c r="AS20" s="33">
        <f>IF(D6L713C20=0,0,D6L713C18/D6L713C20)</f>
        <v>7.2874776836146969E-4</v>
      </c>
      <c r="AT20" s="16" t="s">
        <v>32936</v>
      </c>
      <c r="AU20" s="33">
        <f>IF(D6L713C5=0,0,D6L713C18/D6L713C5)</f>
        <v>6.0020816743732511E-2</v>
      </c>
      <c r="AV20" s="16" t="s">
        <v>32937</v>
      </c>
      <c r="AW20" s="33">
        <f>CHOOSE(MIN(D6L713C9,RUN_YEARS),B7L807C1,B7L807C10,B7L807C19,B7L807C28,B7L807C37)</f>
        <v>1041.4151683670445</v>
      </c>
      <c r="AX20" s="16" t="s">
        <v>32938</v>
      </c>
      <c r="AY20" s="33">
        <f>IF(D6L713C23=0,0,D6L713C19/D6L713C23)</f>
        <v>7.2874776836146969E-4</v>
      </c>
      <c r="AZ20" s="16" t="s">
        <v>32939</v>
      </c>
      <c r="BA20" s="33">
        <f>IF(D6L713C5=0,0,D6L713C19/D6L713C5)</f>
        <v>0.4399791832562675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0.50242991238089707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120455.2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3114.0870092662599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206.13125006409277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1543.8915232287743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18.144676156560642</v>
      </c>
      <c r="J22" s="16" t="s">
        <v>32982</v>
      </c>
      <c r="K22" s="21">
        <f>IF(FLOW_THRU_100PCT="Y",1,INDEX(VariabilityMatrix,D6L715C1,D6L715C9))</f>
        <v>0.50731682038623638</v>
      </c>
      <c r="L22" s="16" t="s">
        <v>32962</v>
      </c>
      <c r="M22" s="15">
        <f>IF(D6L715C2&lt;&gt;0,D6L715C2*D6L715C4,D6L715C3*D6L715C4)</f>
        <v>9.2050994146843017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4.6025497073421509</v>
      </c>
      <c r="R22" s="16" t="s">
        <v>32964</v>
      </c>
      <c r="S22" s="15">
        <f>D6L715C5-D6L715C7</f>
        <v>4.6025497073421509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4.3149522911090861</v>
      </c>
      <c r="X22" s="16" t="s">
        <v>32966</v>
      </c>
      <c r="Y22" s="33">
        <f>D6L715C7-D6L715C10</f>
        <v>0.28759741623306478</v>
      </c>
      <c r="Z22" s="16" t="s">
        <v>32967</v>
      </c>
      <c r="AA22" s="33">
        <f>CHOOSE(MIN(D6L715C9,RUN_YEARS),B7L807C7,B7L807C16,B7L807C25,B7L807C34,B7L807C43)</f>
        <v>98455.666666666672</v>
      </c>
      <c r="AB22" s="16" t="s">
        <v>32968</v>
      </c>
      <c r="AC22" s="33">
        <f>IF(D6L715C12=0,0,D6L715C10/D6L715C12)</f>
        <v>4.3826347809089225E-5</v>
      </c>
      <c r="AD22" s="16" t="s">
        <v>32969</v>
      </c>
      <c r="AE22" s="33">
        <f>IF(D6L715C5=0,0,D6L715C10/D6L715C5)</f>
        <v>0.46875672893067521</v>
      </c>
      <c r="AF22" s="16" t="s">
        <v>32970</v>
      </c>
      <c r="AG22" s="33">
        <f>CHOOSE(MIN(D6L715C9,RUN_YEARS),B7L807C5,B7L807C14,B7L807C23,B7L807C32,B7L807C41)</f>
        <v>2523.9244515813962</v>
      </c>
      <c r="AH22" s="16" t="s">
        <v>32971</v>
      </c>
      <c r="AI22" s="33">
        <f>IF(D6L715C15=0,0,D6L715C11/D6L715C15)</f>
        <v>1.1394850430363202E-4</v>
      </c>
      <c r="AJ22" s="16" t="s">
        <v>32972</v>
      </c>
      <c r="AK22" s="33">
        <f>IF(D6L715C5=0,0,D6L715C11/D6L715C5)</f>
        <v>3.1243271069324809E-2</v>
      </c>
      <c r="AL22" s="16" t="s">
        <v>32973</v>
      </c>
      <c r="AM22" s="33">
        <f>D6L715C8*CHOOSE(MIN(D6L715C9,RUN_YEARS),B7L807C4,B7L807C13,B7L807C22,B7L807C31,B7L807C40)</f>
        <v>0.54822195005179031</v>
      </c>
      <c r="AN22" s="16" t="s">
        <v>32974</v>
      </c>
      <c r="AO22" s="33">
        <f>D6L715C8-D6L715C18</f>
        <v>4.0543277572903609</v>
      </c>
      <c r="AP22" s="16" t="s">
        <v>32975</v>
      </c>
      <c r="AQ22" s="33">
        <f>CHOOSE(MIN(D6L715C9,RUN_YEARS),B7L807C2,B7L807C11,B7L807C20,B7L807C29,B7L807C38)</f>
        <v>168.98360721182272</v>
      </c>
      <c r="AR22" s="16" t="s">
        <v>32976</v>
      </c>
      <c r="AS22" s="33">
        <f>IF(D6L715C20=0,0,D6L715C18/D6L715C20)</f>
        <v>3.2442315506059022E-3</v>
      </c>
      <c r="AT22" s="16" t="s">
        <v>32977</v>
      </c>
      <c r="AU22" s="33">
        <f>IF(D6L715C5=0,0,D6L715C18/D6L715C5)</f>
        <v>5.9556331263217771E-2</v>
      </c>
      <c r="AV22" s="16" t="s">
        <v>32978</v>
      </c>
      <c r="AW22" s="33">
        <f>CHOOSE(MIN(D6L715C9,RUN_YEARS),B7L807C1,B7L807C10,B7L807C19,B7L807C28,B7L807C37)</f>
        <v>1249.703572031769</v>
      </c>
      <c r="AX22" s="16" t="s">
        <v>32979</v>
      </c>
      <c r="AY22" s="33">
        <f>IF(D6L715C23=0,0,D6L715C19/D6L715C23)</f>
        <v>3.2442315506059022E-3</v>
      </c>
      <c r="AZ22" s="16" t="s">
        <v>32980</v>
      </c>
      <c r="BA22" s="33">
        <f>IF(D6L715C5=0,0,D6L715C19/D6L715C5)</f>
        <v>0.44044366873678226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514.02552919115749</v>
      </c>
      <c r="J23" s="16" t="s">
        <v>33003</v>
      </c>
      <c r="K23" s="21">
        <f>IF(FLOW_THRU_100PCT="Y",1,INDEX(VariabilityMatrix,D6L716C1,D6L716C9))</f>
        <v>0.25117782153644819</v>
      </c>
      <c r="L23" s="16" t="s">
        <v>32983</v>
      </c>
      <c r="M23" s="15">
        <f>IF(D6L716C2&lt;&gt;0,D6L716C2*D6L716C4,D6L716C3*D6L716C4)</f>
        <v>129.1118126363549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64.555906318177449</v>
      </c>
      <c r="R23" s="16" t="s">
        <v>32985</v>
      </c>
      <c r="S23" s="15">
        <f>D6L716C5-D6L716C7</f>
        <v>64.555906318177449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60.522030957727942</v>
      </c>
      <c r="X23" s="16" t="s">
        <v>32987</v>
      </c>
      <c r="Y23" s="33">
        <f>D6L716C7-D6L716C10</f>
        <v>4.0338753604495068</v>
      </c>
      <c r="Z23" s="16" t="s">
        <v>32988</v>
      </c>
      <c r="AA23" s="33">
        <f>CHOOSE(MIN(D6L716C9,RUN_YEARS),B7L807C7,B7L807C16,B7L807C25,B7L807C34,B7L807C43)</f>
        <v>98455.666666666672</v>
      </c>
      <c r="AB23" s="16" t="s">
        <v>32989</v>
      </c>
      <c r="AC23" s="33">
        <f>IF(D6L716C12=0,0,D6L716C10/D6L716C12)</f>
        <v>6.147135356122513E-4</v>
      </c>
      <c r="AD23" s="16" t="s">
        <v>32990</v>
      </c>
      <c r="AE23" s="33">
        <f>IF(D6L716C5=0,0,D6L716C10/D6L716C5)</f>
        <v>0.46875672893067521</v>
      </c>
      <c r="AF23" s="16" t="s">
        <v>32991</v>
      </c>
      <c r="AG23" s="33">
        <f>CHOOSE(MIN(D6L716C9,RUN_YEARS),B7L807C5,B7L807C14,B7L807C23,B7L807C32,B7L807C41)</f>
        <v>2523.9244515813962</v>
      </c>
      <c r="AH23" s="16" t="s">
        <v>32992</v>
      </c>
      <c r="AI23" s="33">
        <f>IF(D6L716C15=0,0,D6L716C11/D6L716C15)</f>
        <v>1.5982551925918511E-3</v>
      </c>
      <c r="AJ23" s="16" t="s">
        <v>32993</v>
      </c>
      <c r="AK23" s="33">
        <f>IF(D6L716C5=0,0,D6L716C11/D6L716C5)</f>
        <v>3.1243271069324768E-2</v>
      </c>
      <c r="AL23" s="16" t="s">
        <v>32994</v>
      </c>
      <c r="AM23" s="33">
        <f>D6L716C8*CHOOSE(MIN(D6L716C9,RUN_YEARS),B7L807C4,B7L807C13,B7L807C22,B7L807C31,B7L807C40)</f>
        <v>7.6894258833652582</v>
      </c>
      <c r="AN23" s="16" t="s">
        <v>32995</v>
      </c>
      <c r="AO23" s="33">
        <f>D6L716C8-D6L716C18</f>
        <v>56.866480434812189</v>
      </c>
      <c r="AP23" s="16" t="s">
        <v>32996</v>
      </c>
      <c r="AQ23" s="33">
        <f>CHOOSE(MIN(D6L716C9,RUN_YEARS),B7L807C2,B7L807C11,B7L807C20,B7L807C29,B7L807C38)</f>
        <v>168.98360721182272</v>
      </c>
      <c r="AR23" s="16" t="s">
        <v>32997</v>
      </c>
      <c r="AS23" s="33">
        <f>IF(D6L716C20=0,0,D6L716C18/D6L716C20)</f>
        <v>4.5503975268597993E-2</v>
      </c>
      <c r="AT23" s="16" t="s">
        <v>32998</v>
      </c>
      <c r="AU23" s="33">
        <f>IF(D6L716C5=0,0,D6L716C18/D6L716C5)</f>
        <v>5.9556331263217771E-2</v>
      </c>
      <c r="AV23" s="16" t="s">
        <v>32999</v>
      </c>
      <c r="AW23" s="33">
        <f>CHOOSE(MIN(D6L716C9,RUN_YEARS),B7L807C1,B7L807C10,B7L807C19,B7L807C28,B7L807C37)</f>
        <v>1249.703572031769</v>
      </c>
      <c r="AX23" s="16" t="s">
        <v>33000</v>
      </c>
      <c r="AY23" s="33">
        <f>IF(D6L716C23=0,0,D6L716C19/D6L716C23)</f>
        <v>4.5503975268597993E-2</v>
      </c>
      <c r="AZ23" s="16" t="s">
        <v>33001</v>
      </c>
      <c r="BA23" s="33">
        <f>IF(D6L716C5=0,0,D6L716C19/D6L716C5)</f>
        <v>0.4404436687367822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186.16481113446272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160.10173757563794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80.05086878781897</v>
      </c>
      <c r="R24" s="16" t="s">
        <v>33006</v>
      </c>
      <c r="S24" s="15">
        <f>D6L717C5-D6L717C7</f>
        <v>80.05086878781897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75.048766802073416</v>
      </c>
      <c r="X24" s="16" t="s">
        <v>33008</v>
      </c>
      <c r="Y24" s="33">
        <f>D6L717C7-D6L717C10</f>
        <v>5.0021019857455542</v>
      </c>
      <c r="Z24" s="16" t="s">
        <v>33009</v>
      </c>
      <c r="AA24" s="33">
        <f>CHOOSE(MIN(D6L717C9,RUN_YEARS),B7L807C7,B7L807C16,B7L807C25,B7L807C34,B7L807C43)</f>
        <v>98455.666666666672</v>
      </c>
      <c r="AB24" s="16" t="s">
        <v>33010</v>
      </c>
      <c r="AC24" s="33">
        <f>IF(D6L717C12=0,0,D6L717C10/D6L717C12)</f>
        <v>7.6225949549618016E-4</v>
      </c>
      <c r="AD24" s="16" t="s">
        <v>33011</v>
      </c>
      <c r="AE24" s="33">
        <f>IF(D6L717C5=0,0,D6L717C10/D6L717C5)</f>
        <v>0.46875672893067521</v>
      </c>
      <c r="AF24" s="16" t="s">
        <v>33012</v>
      </c>
      <c r="AG24" s="33">
        <f>CHOOSE(MIN(D6L717C9,RUN_YEARS),B7L807C5,B7L807C14,B7L807C23,B7L807C32,B7L807C41)</f>
        <v>2523.9244515813962</v>
      </c>
      <c r="AH24" s="16" t="s">
        <v>33013</v>
      </c>
      <c r="AI24" s="33">
        <f>IF(D6L717C15=0,0,D6L717C11/D6L717C15)</f>
        <v>1.9818746882900654E-3</v>
      </c>
      <c r="AJ24" s="16" t="s">
        <v>33014</v>
      </c>
      <c r="AK24" s="33">
        <f>IF(D6L717C5=0,0,D6L717C11/D6L717C5)</f>
        <v>3.1243271069324764E-2</v>
      </c>
      <c r="AL24" s="16" t="s">
        <v>33015</v>
      </c>
      <c r="AM24" s="33">
        <f>D6L717C8*CHOOSE(MIN(D6L717C9,RUN_YEARS),B7L807C4,B7L807C13,B7L807C22,B7L807C31,B7L807C40)</f>
        <v>9.5350721188714527</v>
      </c>
      <c r="AN24" s="16" t="s">
        <v>33016</v>
      </c>
      <c r="AO24" s="33">
        <f>D6L717C8-D6L717C18</f>
        <v>70.515796668947516</v>
      </c>
      <c r="AP24" s="16" t="s">
        <v>33017</v>
      </c>
      <c r="AQ24" s="33">
        <f>CHOOSE(MIN(D6L717C9,RUN_YEARS),B7L807C2,B7L807C11,B7L807C20,B7L807C29,B7L807C38)</f>
        <v>168.98360721182272</v>
      </c>
      <c r="AR24" s="16" t="s">
        <v>33018</v>
      </c>
      <c r="AS24" s="33">
        <f>IF(D6L717C20=0,0,D6L717C18/D6L717C20)</f>
        <v>5.6426018335134366E-2</v>
      </c>
      <c r="AT24" s="16" t="s">
        <v>33019</v>
      </c>
      <c r="AU24" s="33">
        <f>IF(D6L717C5=0,0,D6L717C18/D6L717C5)</f>
        <v>5.9556331263217764E-2</v>
      </c>
      <c r="AV24" s="16" t="s">
        <v>33020</v>
      </c>
      <c r="AW24" s="33">
        <f>CHOOSE(MIN(D6L717C9,RUN_YEARS),B7L807C1,B7L807C10,B7L807C19,B7L807C28,B7L807C37)</f>
        <v>1249.703572031769</v>
      </c>
      <c r="AX24" s="16" t="s">
        <v>33021</v>
      </c>
      <c r="AY24" s="33">
        <f>IF(D6L717C23=0,0,D6L717C19/D6L717C23)</f>
        <v>5.6426018335134373E-2</v>
      </c>
      <c r="AZ24" s="16" t="s">
        <v>33022</v>
      </c>
      <c r="BA24" s="33">
        <f>IF(D6L717C5=0,0,D6L717C19/D6L717C5)</f>
        <v>0.4404436687367822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161.87159404591122</v>
      </c>
      <c r="J25" s="16" t="s">
        <v>33044</v>
      </c>
      <c r="K25" s="21">
        <f>IF(FLOW_THRU_100PCT="Y",1,INDEX(VariabilityMatrix,D6L718C1,D6L718C9))</f>
        <v>0.24771933369334387</v>
      </c>
      <c r="L25" s="16" t="s">
        <v>33024</v>
      </c>
      <c r="M25" s="15">
        <f>IF(D6L718C2&lt;&gt;0,D6L718C2*D6L718C4,D6L718C3*D6L718C4)</f>
        <v>40.098723420932579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20.04936171046629</v>
      </c>
      <c r="R25" s="16" t="s">
        <v>33026</v>
      </c>
      <c r="S25" s="15">
        <f>D6L718C5-D6L718C7</f>
        <v>20.04936171046629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18.830692886361419</v>
      </c>
      <c r="X25" s="16" t="s">
        <v>33028</v>
      </c>
      <c r="Y25" s="33">
        <f>D6L718C7-D6L718C10</f>
        <v>1.2186688241048707</v>
      </c>
      <c r="Z25" s="16" t="s">
        <v>33029</v>
      </c>
      <c r="AA25" s="33">
        <f>CHOOSE(MIN(D6L718C9,RUN_YEARS),B7L807C7,B7L807C16,B7L807C25,B7L807C34,B7L807C43)</f>
        <v>84754</v>
      </c>
      <c r="AB25" s="16" t="s">
        <v>33030</v>
      </c>
      <c r="AC25" s="33">
        <f>IF(D6L718C12=0,0,D6L718C10/D6L718C12)</f>
        <v>2.2218058010667837E-4</v>
      </c>
      <c r="AD25" s="16" t="s">
        <v>33031</v>
      </c>
      <c r="AE25" s="33">
        <f>IF(D6L718C5=0,0,D6L718C10/D6L718C5)</f>
        <v>0.46960828873996785</v>
      </c>
      <c r="AF25" s="16" t="s">
        <v>33032</v>
      </c>
      <c r="AG25" s="33">
        <f>CHOOSE(MIN(D6L718C9,RUN_YEARS),B7L807C5,B7L807C14,B7L807C23,B7L807C32,B7L807C41)</f>
        <v>2109.6298257787448</v>
      </c>
      <c r="AH25" s="16" t="s">
        <v>33033</v>
      </c>
      <c r="AI25" s="33">
        <f>IF(D6L718C15=0,0,D6L718C11/D6L718C15)</f>
        <v>5.7766950827736502E-4</v>
      </c>
      <c r="AJ25" s="16" t="s">
        <v>33034</v>
      </c>
      <c r="AK25" s="33">
        <f>IF(D6L718C5=0,0,D6L718C11/D6L718C5)</f>
        <v>3.0391711260032126E-2</v>
      </c>
      <c r="AL25" s="16" t="s">
        <v>33035</v>
      </c>
      <c r="AM25" s="33">
        <f>D6L718C8*CHOOSE(MIN(D6L718C9,RUN_YEARS),B7L807C4,B7L807C13,B7L807C22,B7L807C31,B7L807C40)</f>
        <v>2.4067581301054091</v>
      </c>
      <c r="AN25" s="16" t="s">
        <v>33036</v>
      </c>
      <c r="AO25" s="33">
        <f>D6L718C8-D6L718C18</f>
        <v>17.64260358036088</v>
      </c>
      <c r="AP25" s="16" t="s">
        <v>33037</v>
      </c>
      <c r="AQ25" s="33">
        <f>CHOOSE(MIN(D6L718C9,RUN_YEARS),B7L807C2,B7L807C11,B7L807C20,B7L807C29,B7L807C38)</f>
        <v>142.06715079584691</v>
      </c>
      <c r="AR25" s="16" t="s">
        <v>33038</v>
      </c>
      <c r="AS25" s="33">
        <f>IF(D6L718C20=0,0,D6L718C18/D6L718C20)</f>
        <v>1.6940989642031778E-2</v>
      </c>
      <c r="AT25" s="16" t="s">
        <v>33039</v>
      </c>
      <c r="AU25" s="33">
        <f>IF(D6L718C5=0,0,D6L718C18/D6L718C5)</f>
        <v>6.0020816743732511E-2</v>
      </c>
      <c r="AV25" s="16" t="s">
        <v>33040</v>
      </c>
      <c r="AW25" s="33">
        <f>CHOOSE(MIN(D6L718C9,RUN_YEARS),B7L807C1,B7L807C10,B7L807C19,B7L807C28,B7L807C37)</f>
        <v>1041.4151683670445</v>
      </c>
      <c r="AX25" s="16" t="s">
        <v>33041</v>
      </c>
      <c r="AY25" s="33">
        <f>IF(D6L718C23=0,0,D6L718C19/D6L718C23)</f>
        <v>1.6940989642031778E-2</v>
      </c>
      <c r="AZ25" s="16" t="s">
        <v>33042</v>
      </c>
      <c r="BA25" s="33">
        <f>IF(D6L718C5=0,0,D6L718C19/D6L718C5)</f>
        <v>0.4399791832562675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1619.3497556538048</v>
      </c>
      <c r="J26" s="16" t="s">
        <v>33065</v>
      </c>
      <c r="K26" s="21">
        <f>IF(FLOW_THRU_100PCT="Y",1,INDEX(VariabilityMatrix,D6L719C1,D6L719C9))</f>
        <v>0.25117782153644819</v>
      </c>
      <c r="L26" s="16" t="s">
        <v>33045</v>
      </c>
      <c r="M26" s="15">
        <f>IF(D6L719C2&lt;&gt;0,D6L719C2*D6L719C4,D6L719C3*D6L719C4)</f>
        <v>406.74474393070233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203.37237196535116</v>
      </c>
      <c r="R26" s="16" t="s">
        <v>33047</v>
      </c>
      <c r="S26" s="15">
        <f>D6L719C5-D6L719C7</f>
        <v>203.37237196535116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190.66433567470114</v>
      </c>
      <c r="X26" s="16" t="s">
        <v>33049</v>
      </c>
      <c r="Y26" s="33">
        <f>D6L719C7-D6L719C10</f>
        <v>12.708036290650028</v>
      </c>
      <c r="Z26" s="16" t="s">
        <v>33050</v>
      </c>
      <c r="AA26" s="33">
        <f>CHOOSE(MIN(D6L719C9,RUN_YEARS),B7L807C7,B7L807C16,B7L807C25,B7L807C34,B7L807C43)</f>
        <v>98455.666666666672</v>
      </c>
      <c r="AB26" s="16" t="s">
        <v>33051</v>
      </c>
      <c r="AC26" s="33">
        <f>IF(D6L719C12=0,0,D6L719C10/D6L719C12)</f>
        <v>1.9365501461710462E-3</v>
      </c>
      <c r="AD26" s="16" t="s">
        <v>33052</v>
      </c>
      <c r="AE26" s="33">
        <f>IF(D6L719C5=0,0,D6L719C10/D6L719C5)</f>
        <v>0.46875672893067521</v>
      </c>
      <c r="AF26" s="16" t="s">
        <v>33053</v>
      </c>
      <c r="AG26" s="33">
        <f>CHOOSE(MIN(D6L719C9,RUN_YEARS),B7L807C5,B7L807C14,B7L807C23,B7L807C32,B7L807C41)</f>
        <v>2523.9244515813962</v>
      </c>
      <c r="AH26" s="16" t="s">
        <v>33054</v>
      </c>
      <c r="AI26" s="33">
        <f>IF(D6L719C15=0,0,D6L719C11/D6L719C15)</f>
        <v>5.0350303800447156E-3</v>
      </c>
      <c r="AJ26" s="16" t="s">
        <v>33055</v>
      </c>
      <c r="AK26" s="33">
        <f>IF(D6L719C5=0,0,D6L719C11/D6L719C5)</f>
        <v>3.1243271069324782E-2</v>
      </c>
      <c r="AL26" s="16" t="s">
        <v>33056</v>
      </c>
      <c r="AM26" s="33">
        <f>D6L719C8*CHOOSE(MIN(D6L719C9,RUN_YEARS),B7L807C4,B7L807C13,B7L807C22,B7L807C31,B7L807C40)</f>
        <v>24.224224709109595</v>
      </c>
      <c r="AN26" s="16" t="s">
        <v>33057</v>
      </c>
      <c r="AO26" s="33">
        <f>D6L719C8-D6L719C18</f>
        <v>179.14814725624157</v>
      </c>
      <c r="AP26" s="16" t="s">
        <v>33058</v>
      </c>
      <c r="AQ26" s="33">
        <f>CHOOSE(MIN(D6L719C9,RUN_YEARS),B7L807C2,B7L807C11,B7L807C20,B7L807C29,B7L807C38)</f>
        <v>168.98360721182272</v>
      </c>
      <c r="AR26" s="16" t="s">
        <v>33059</v>
      </c>
      <c r="AS26" s="33">
        <f>IF(D6L719C20=0,0,D6L719C18/D6L719C20)</f>
        <v>0.14335251276027192</v>
      </c>
      <c r="AT26" s="16" t="s">
        <v>33060</v>
      </c>
      <c r="AU26" s="33">
        <f>IF(D6L719C5=0,0,D6L719C18/D6L719C5)</f>
        <v>5.9556331263217778E-2</v>
      </c>
      <c r="AV26" s="16" t="s">
        <v>33061</v>
      </c>
      <c r="AW26" s="33">
        <f>CHOOSE(MIN(D6L719C9,RUN_YEARS),B7L807C1,B7L807C10,B7L807C19,B7L807C28,B7L807C37)</f>
        <v>1249.703572031769</v>
      </c>
      <c r="AX26" s="16" t="s">
        <v>33062</v>
      </c>
      <c r="AY26" s="33">
        <f>IF(D6L719C23=0,0,D6L719C19/D6L719C23)</f>
        <v>0.14335251276027192</v>
      </c>
      <c r="AZ26" s="16" t="s">
        <v>33063</v>
      </c>
      <c r="BA26" s="33">
        <f>IF(D6L719C5=0,0,D6L719C19/D6L719C5)</f>
        <v>0.44044366873678226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879.86676651034225</v>
      </c>
      <c r="J27" s="16" t="s">
        <v>33086</v>
      </c>
      <c r="K27" s="21">
        <f>IF(FLOW_THRU_100PCT="Y",1,INDEX(VariabilityMatrix,D6L720C1,D6L720C9))</f>
        <v>0.24771933369334387</v>
      </c>
      <c r="L27" s="16" t="s">
        <v>33066</v>
      </c>
      <c r="M27" s="15">
        <f>IF(D6L720C2&lt;&gt;0,D6L720C2*D6L720C4,D6L720C3*D6L720C4)</f>
        <v>217.96000913885894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108.98000456942947</v>
      </c>
      <c r="R27" s="16" t="s">
        <v>33068</v>
      </c>
      <c r="S27" s="15">
        <f>D6L720C5-D6L720C7</f>
        <v>108.98000456942947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102.35582690544732</v>
      </c>
      <c r="X27" s="16" t="s">
        <v>33070</v>
      </c>
      <c r="Y27" s="33">
        <f>D6L720C7-D6L720C10</f>
        <v>6.6241776639821524</v>
      </c>
      <c r="Z27" s="16" t="s">
        <v>33071</v>
      </c>
      <c r="AA27" s="33">
        <f>CHOOSE(MIN(D6L720C9,RUN_YEARS),B7L807C7,B7L807C16,B7L807C25,B7L807C34,B7L807C43)</f>
        <v>84754</v>
      </c>
      <c r="AB27" s="16" t="s">
        <v>33072</v>
      </c>
      <c r="AC27" s="33">
        <f>IF(D6L720C12=0,0,D6L720C10/D6L720C12)</f>
        <v>1.2076813708550313E-3</v>
      </c>
      <c r="AD27" s="16" t="s">
        <v>33073</v>
      </c>
      <c r="AE27" s="33">
        <f>IF(D6L720C5=0,0,D6L720C10/D6L720C5)</f>
        <v>0.46960828873996791</v>
      </c>
      <c r="AF27" s="16" t="s">
        <v>33074</v>
      </c>
      <c r="AG27" s="33">
        <f>CHOOSE(MIN(D6L720C9,RUN_YEARS),B7L807C5,B7L807C14,B7L807C23,B7L807C32,B7L807C41)</f>
        <v>2109.6298257787448</v>
      </c>
      <c r="AH27" s="16" t="s">
        <v>33075</v>
      </c>
      <c r="AI27" s="33">
        <f>IF(D6L720C15=0,0,D6L720C11/D6L720C15)</f>
        <v>3.1399715642230815E-3</v>
      </c>
      <c r="AJ27" s="16" t="s">
        <v>33076</v>
      </c>
      <c r="AK27" s="33">
        <f>IF(D6L720C5=0,0,D6L720C11/D6L720C5)</f>
        <v>3.0391711260032071E-2</v>
      </c>
      <c r="AL27" s="16" t="s">
        <v>33077</v>
      </c>
      <c r="AM27" s="33">
        <f>D6L720C8*CHOOSE(MIN(D6L720C9,RUN_YEARS),B7L807C4,B7L807C13,B7L807C22,B7L807C31,B7L807C40)</f>
        <v>13.082137765985715</v>
      </c>
      <c r="AN27" s="16" t="s">
        <v>33078</v>
      </c>
      <c r="AO27" s="33">
        <f>D6L720C8-D6L720C18</f>
        <v>95.897866803443748</v>
      </c>
      <c r="AP27" s="16" t="s">
        <v>33079</v>
      </c>
      <c r="AQ27" s="33">
        <f>CHOOSE(MIN(D6L720C9,RUN_YEARS),B7L807C2,B7L807C11,B7L807C20,B7L807C29,B7L807C38)</f>
        <v>142.06715079584691</v>
      </c>
      <c r="AR27" s="16" t="s">
        <v>33080</v>
      </c>
      <c r="AS27" s="33">
        <f>IF(D6L720C20=0,0,D6L720C18/D6L720C20)</f>
        <v>9.2084184786566076E-2</v>
      </c>
      <c r="AT27" s="16" t="s">
        <v>33081</v>
      </c>
      <c r="AU27" s="33">
        <f>IF(D6L720C5=0,0,D6L720C18/D6L720C5)</f>
        <v>6.0020816743732511E-2</v>
      </c>
      <c r="AV27" s="16" t="s">
        <v>33082</v>
      </c>
      <c r="AW27" s="33">
        <f>CHOOSE(MIN(D6L720C9,RUN_YEARS),B7L807C1,B7L807C10,B7L807C19,B7L807C28,B7L807C37)</f>
        <v>1041.4151683670445</v>
      </c>
      <c r="AX27" s="16" t="s">
        <v>33083</v>
      </c>
      <c r="AY27" s="33">
        <f>IF(D6L720C23=0,0,D6L720C19/D6L720C23)</f>
        <v>9.2084184786566076E-2</v>
      </c>
      <c r="AZ27" s="16" t="s">
        <v>33084</v>
      </c>
      <c r="BA27" s="33">
        <f>IF(D6L720C5=0,0,D6L720C19/D6L720C5)</f>
        <v>0.43997918325626745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0.24771933369334387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84754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2109.6298257787448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142.06715079584691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1041.4151683670445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0.24771933369334387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84754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2109.6298257787448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142.06715079584691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1041.4151683670445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0.24771933369334387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84754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2109.6298257787448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142.06715079584691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1041.4151683670445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0.24771933369334387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84754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2109.6298257787448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142.06715079584691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1041.4151683670445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0.24771933369334387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84754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2109.6298257787448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142.06715079584691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1041.4151683670445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126.03510605826108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108.39019121010453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54.195095605052266</v>
      </c>
      <c r="R33" s="16" t="s">
        <v>33194</v>
      </c>
      <c r="S33" s="15">
        <f>D6L726C5-D6L726C7</f>
        <v>54.195095605052266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50.900932210375103</v>
      </c>
      <c r="X33" s="16" t="s">
        <v>33196</v>
      </c>
      <c r="Y33" s="33">
        <f>D6L726C7-D6L726C10</f>
        <v>3.2941633946771631</v>
      </c>
      <c r="Z33" s="16" t="s">
        <v>33197</v>
      </c>
      <c r="AA33" s="33">
        <f>CHOOSE(MIN(D6L726C9,RUN_YEARS),B7L807C7,B7L807C16,B7L807C25,B7L807C34,B7L807C43)</f>
        <v>84754</v>
      </c>
      <c r="AB33" s="16" t="s">
        <v>33198</v>
      </c>
      <c r="AC33" s="33">
        <f>IF(D6L726C12=0,0,D6L726C10/D6L726C12)</f>
        <v>6.0057262442333222E-4</v>
      </c>
      <c r="AD33" s="16" t="s">
        <v>33199</v>
      </c>
      <c r="AE33" s="33">
        <f>IF(D6L726C5=0,0,D6L726C10/D6L726C5)</f>
        <v>0.46960828873996791</v>
      </c>
      <c r="AF33" s="16" t="s">
        <v>33200</v>
      </c>
      <c r="AG33" s="33">
        <f>CHOOSE(MIN(D6L726C9,RUN_YEARS),B7L807C5,B7L807C14,B7L807C23,B7L807C32,B7L807C41)</f>
        <v>2109.6298257787448</v>
      </c>
      <c r="AH33" s="16" t="s">
        <v>33201</v>
      </c>
      <c r="AI33" s="33">
        <f>IF(D6L726C15=0,0,D6L726C11/D6L726C15)</f>
        <v>1.5614888235006641E-3</v>
      </c>
      <c r="AJ33" s="16" t="s">
        <v>33202</v>
      </c>
      <c r="AK33" s="33">
        <f>IF(D6L726C5=0,0,D6L726C11/D6L726C5)</f>
        <v>3.0391711260032071E-2</v>
      </c>
      <c r="AL33" s="16" t="s">
        <v>33203</v>
      </c>
      <c r="AM33" s="33">
        <f>D6L726C8*CHOOSE(MIN(D6L726C9,RUN_YEARS),B7L807C4,B7L807C13,B7L807C22,B7L807C31,B7L807C40)</f>
        <v>6.5056678034398105</v>
      </c>
      <c r="AN33" s="16" t="s">
        <v>33204</v>
      </c>
      <c r="AO33" s="33">
        <f>D6L726C8-D6L726C18</f>
        <v>47.689427801612453</v>
      </c>
      <c r="AP33" s="16" t="s">
        <v>33205</v>
      </c>
      <c r="AQ33" s="33">
        <f>CHOOSE(MIN(D6L726C9,RUN_YEARS),B7L807C2,B7L807C11,B7L807C20,B7L807C29,B7L807C38)</f>
        <v>142.06715079584691</v>
      </c>
      <c r="AR33" s="16" t="s">
        <v>33206</v>
      </c>
      <c r="AS33" s="33">
        <f>IF(D6L726C20=0,0,D6L726C18/D6L726C20)</f>
        <v>4.579290685422821E-2</v>
      </c>
      <c r="AT33" s="16" t="s">
        <v>33207</v>
      </c>
      <c r="AU33" s="33">
        <f>IF(D6L726C5=0,0,D6L726C18/D6L726C5)</f>
        <v>6.0020816743732511E-2</v>
      </c>
      <c r="AV33" s="16" t="s">
        <v>33208</v>
      </c>
      <c r="AW33" s="33">
        <f>CHOOSE(MIN(D6L726C9,RUN_YEARS),B7L807C1,B7L807C10,B7L807C19,B7L807C28,B7L807C37)</f>
        <v>1041.4151683670445</v>
      </c>
      <c r="AX33" s="16" t="s">
        <v>33209</v>
      </c>
      <c r="AY33" s="33">
        <f>IF(D6L726C23=0,0,D6L726C19/D6L726C23)</f>
        <v>4.5792906854228203E-2</v>
      </c>
      <c r="AZ33" s="16" t="s">
        <v>33210</v>
      </c>
      <c r="BA33" s="33">
        <f>IF(D6L726C5=0,0,D6L726C19/D6L726C5)</f>
        <v>0.43997918325626745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4.3525611417477172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3.7432025819030366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1.8716012909515183</v>
      </c>
      <c r="R34" s="16" t="s">
        <v>33214</v>
      </c>
      <c r="S34" s="15">
        <f>D6L727C5-D6L727C7</f>
        <v>1.8716012909515183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1.7546513980177254</v>
      </c>
      <c r="X34" s="16" t="s">
        <v>33216</v>
      </c>
      <c r="Y34" s="33">
        <f>D6L727C7-D6L727C10</f>
        <v>0.11694989293379288</v>
      </c>
      <c r="Z34" s="16" t="s">
        <v>33217</v>
      </c>
      <c r="AA34" s="33">
        <f>CHOOSE(MIN(D6L727C9,RUN_YEARS),B7L807C7,B7L807C16,B7L807C25,B7L807C34,B7L807C43)</f>
        <v>98455.666666666672</v>
      </c>
      <c r="AB34" s="16" t="s">
        <v>33218</v>
      </c>
      <c r="AC34" s="33">
        <f>IF(D6L727C12=0,0,D6L727C10/D6L727C12)</f>
        <v>1.7821741068071841E-5</v>
      </c>
      <c r="AD34" s="16" t="s">
        <v>33219</v>
      </c>
      <c r="AE34" s="33">
        <f>IF(D6L727C5=0,0,D6L727C10/D6L727C5)</f>
        <v>0.46875672893067527</v>
      </c>
      <c r="AF34" s="16" t="s">
        <v>33220</v>
      </c>
      <c r="AG34" s="33">
        <f>CHOOSE(MIN(D6L727C9,RUN_YEARS),B7L807C5,B7L807C14,B7L807C23,B7L807C32,B7L807C41)</f>
        <v>2523.9244515813962</v>
      </c>
      <c r="AH34" s="16" t="s">
        <v>33221</v>
      </c>
      <c r="AI34" s="33">
        <f>IF(D6L727C15=0,0,D6L727C11/D6L727C15)</f>
        <v>4.6336526776986714E-5</v>
      </c>
      <c r="AJ34" s="16" t="s">
        <v>33222</v>
      </c>
      <c r="AK34" s="33">
        <f>IF(D6L727C5=0,0,D6L727C11/D6L727C5)</f>
        <v>3.1243271069324757E-2</v>
      </c>
      <c r="AL34" s="16" t="s">
        <v>33223</v>
      </c>
      <c r="AM34" s="33">
        <f>D6L727C8*CHOOSE(MIN(D6L727C9,RUN_YEARS),B7L807C4,B7L807C13,B7L807C22,B7L807C31,B7L807C40)</f>
        <v>0.2229314129531493</v>
      </c>
      <c r="AN34" s="16" t="s">
        <v>33224</v>
      </c>
      <c r="AO34" s="33">
        <f>D6L727C8-D6L727C18</f>
        <v>1.6486698779983691</v>
      </c>
      <c r="AP34" s="16" t="s">
        <v>33225</v>
      </c>
      <c r="AQ34" s="33">
        <f>CHOOSE(MIN(D6L727C9,RUN_YEARS),B7L807C2,B7L807C11,B7L807C20,B7L807C29,B7L807C38)</f>
        <v>168.98360721182272</v>
      </c>
      <c r="AR34" s="16" t="s">
        <v>33226</v>
      </c>
      <c r="AS34" s="33">
        <f>IF(D6L727C20=0,0,D6L727C18/D6L727C20)</f>
        <v>1.3192487521804554E-3</v>
      </c>
      <c r="AT34" s="16" t="s">
        <v>33227</v>
      </c>
      <c r="AU34" s="33">
        <f>IF(D6L727C5=0,0,D6L727C18/D6L727C5)</f>
        <v>5.9556331263217771E-2</v>
      </c>
      <c r="AV34" s="16" t="s">
        <v>33228</v>
      </c>
      <c r="AW34" s="33">
        <f>CHOOSE(MIN(D6L727C9,RUN_YEARS),B7L807C1,B7L807C10,B7L807C19,B7L807C28,B7L807C37)</f>
        <v>1249.703572031769</v>
      </c>
      <c r="AX34" s="16" t="s">
        <v>33229</v>
      </c>
      <c r="AY34" s="33">
        <f>IF(D6L727C23=0,0,D6L727C19/D6L727C23)</f>
        <v>1.3192487521804554E-3</v>
      </c>
      <c r="AZ34" s="16" t="s">
        <v>33230</v>
      </c>
      <c r="BA34" s="33">
        <f>IF(D6L727C5=0,0,D6L727C19/D6L727C5)</f>
        <v>0.44044366873678226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9311.3877619968498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5889.3191722232987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2944.6595861116493</v>
      </c>
      <c r="R35" s="16" t="s">
        <v>33234</v>
      </c>
      <c r="S35" s="15">
        <f>SUM(D6L701C8:D6L727C8)-2*SUM(D6L709C8,D6L711C8,D6L722C8,D6L724C8,D6L727C8)</f>
        <v>2944.6595861116493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2760.9456812814401</v>
      </c>
      <c r="X35" s="16" t="s">
        <v>33236</v>
      </c>
      <c r="Y35" s="33">
        <f>SUM(D6L701C11:D6L727C11)-2*SUM(D6L709C11,D6L711C11,D6L722C11,D6L724C11,D6L727C11)</f>
        <v>183.71390483020883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2.8229793134546627E-2</v>
      </c>
      <c r="AD35" s="16" t="s">
        <v>33238</v>
      </c>
      <c r="AE35" s="33">
        <f>IF(D6L728C5=0,0,D6L728C10/D6L728C5)</f>
        <v>0.46880557846199145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7.3397462149821124E-2</v>
      </c>
      <c r="AJ35" s="16" t="s">
        <v>33240</v>
      </c>
      <c r="AK35" s="33">
        <f>IF(D6L728C5=0,0,D6L728C11/D6L728C5)</f>
        <v>3.1194421538008495E-2</v>
      </c>
      <c r="AL35" s="16" t="s">
        <v>33241</v>
      </c>
      <c r="AM35" s="33">
        <f>SUM(D6L701C18:D6L727C18)-2*SUM(D6L709C18,D6L711C18,D6L722C18,D6L724C18,D6L727C18)</f>
        <v>350.84324964955891</v>
      </c>
      <c r="AN35" s="16" t="s">
        <v>33242</v>
      </c>
      <c r="AO35" s="33">
        <f>SUM(D6L701C19:D6L727C19)-2*SUM(D6L709C19,D6L711C19,D6L722C19,D6L724C19,D6L727C19)</f>
        <v>2593.8163364620891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2.0940225451697554</v>
      </c>
      <c r="AT35" s="16" t="s">
        <v>33244</v>
      </c>
      <c r="AU35" s="33">
        <f>IF(D6L728C5=0,0,D6L728C18/D6L728C5)</f>
        <v>5.9572802795999726E-2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2.0940225451697554</v>
      </c>
      <c r="AZ35" s="16" t="s">
        <v>33246</v>
      </c>
      <c r="BA35" s="33">
        <f>IF(D6L728C5=0,0,D6L728C19/D6L728C5)</f>
        <v>0.44042719720400003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81.74873754777748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40.87436877388874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20.43718438694437</v>
      </c>
      <c r="R36" s="16" t="s">
        <v>33251</v>
      </c>
      <c r="S36" s="15">
        <f>D6L729C5-D6L729C7</f>
        <v>20.43718438694437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19.194942373232273</v>
      </c>
      <c r="X36" s="16" t="s">
        <v>33253</v>
      </c>
      <c r="Y36" s="33">
        <f>D6L729C7-D6L729C10</f>
        <v>1.2422420137120973</v>
      </c>
      <c r="Z36" s="16" t="s">
        <v>33254</v>
      </c>
      <c r="AA36" s="33">
        <f>CHOOSE(MIN(D6L729C9,RUN_YEARS),B7L807C7,B7L807C16,B7L807C25,B7L807C34,B7L807C43)</f>
        <v>84754</v>
      </c>
      <c r="AB36" s="16" t="s">
        <v>33255</v>
      </c>
      <c r="AC36" s="33">
        <f>IF(D6L729C12=0,0,D6L729C10/D6L729C12)</f>
        <v>2.2647830631276721E-4</v>
      </c>
      <c r="AD36" s="16" t="s">
        <v>33256</v>
      </c>
      <c r="AE36" s="33">
        <f>IF(D6L729C5=0,0,D6L729C10/D6L729C5)</f>
        <v>0.46960828873996796</v>
      </c>
      <c r="AF36" s="16" t="s">
        <v>33257</v>
      </c>
      <c r="AG36" s="33">
        <f>CHOOSE(MIN(D6L729C9,RUN_YEARS),B7L807C5,B7L807C14,B7L807C23,B7L807C32,B7L807C41)</f>
        <v>2109.6298257787448</v>
      </c>
      <c r="AH36" s="16" t="s">
        <v>33258</v>
      </c>
      <c r="AI36" s="33">
        <f>IF(D6L729C15=0,0,D6L729C11/D6L729C15)</f>
        <v>5.8884359641319457E-4</v>
      </c>
      <c r="AJ36" s="16" t="s">
        <v>33259</v>
      </c>
      <c r="AK36" s="33">
        <f>IF(D6L729C5=0,0,D6L729C11/D6L729C5)</f>
        <v>3.039171126003206E-2</v>
      </c>
      <c r="AL36" s="16" t="s">
        <v>33260</v>
      </c>
      <c r="AM36" s="33">
        <f>D6L729C8*CHOOSE(MIN(D6L729C9,RUN_YEARS),B7L807C4,B7L807C13,B7L807C22,B7L807C31,B7L807C40)</f>
        <v>2.4533129976933186</v>
      </c>
      <c r="AN36" s="16" t="s">
        <v>33261</v>
      </c>
      <c r="AO36" s="33">
        <f>D6L729C8-D6L729C18</f>
        <v>17.98387138925105</v>
      </c>
      <c r="AP36" s="16" t="s">
        <v>33262</v>
      </c>
      <c r="AQ36" s="33">
        <f>CHOOSE(MIN(D6L729C9,RUN_YEARS),B7L807C2,B7L807C11,B7L807C20,B7L807C29,B7L807C38)</f>
        <v>142.06715079584691</v>
      </c>
      <c r="AR36" s="16" t="s">
        <v>33263</v>
      </c>
      <c r="AS36" s="33">
        <f>IF(D6L729C20=0,0,D6L729C18/D6L729C20)</f>
        <v>1.7268685857005566E-2</v>
      </c>
      <c r="AT36" s="16" t="s">
        <v>33264</v>
      </c>
      <c r="AU36" s="33">
        <f>IF(D6L729C5=0,0,D6L729C18/D6L729C5)</f>
        <v>6.0020816743732511E-2</v>
      </c>
      <c r="AV36" s="16" t="s">
        <v>33265</v>
      </c>
      <c r="AW36" s="33">
        <f>CHOOSE(MIN(D6L729C9,RUN_YEARS),B7L807C1,B7L807C10,B7L807C19,B7L807C28,B7L807C37)</f>
        <v>1041.4151683670445</v>
      </c>
      <c r="AX36" s="16" t="s">
        <v>33266</v>
      </c>
      <c r="AY36" s="33">
        <f>IF(D6L729C23=0,0,D6L729C19/D6L729C23)</f>
        <v>1.7268685857005563E-2</v>
      </c>
      <c r="AZ36" s="16" t="s">
        <v>33267</v>
      </c>
      <c r="BA36" s="33">
        <f>IF(D6L729C5=0,0,D6L729C19/D6L729C5)</f>
        <v>0.43997918325626745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84754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2109.6298257787448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142.06715079584691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1041.4151683670445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349.26125349989229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174.63062674994615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87.315313374973073</v>
      </c>
      <c r="R38" s="16" t="s">
        <v>33291</v>
      </c>
      <c r="S38" s="15">
        <f>D6L731C5-D6L731C7</f>
        <v>87.315313374973073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82.007989789630273</v>
      </c>
      <c r="X38" s="16" t="s">
        <v>33293</v>
      </c>
      <c r="Y38" s="33">
        <f>D6L731C7-D6L731C10</f>
        <v>5.3073235853428002</v>
      </c>
      <c r="Z38" s="16" t="s">
        <v>33294</v>
      </c>
      <c r="AA38" s="33">
        <f>CHOOSE(MIN(D6L731C9,RUN_YEARS),B7L807C7,B7L807C16,B7L807C25,B7L807C34,B7L807C43)</f>
        <v>84754</v>
      </c>
      <c r="AB38" s="16" t="s">
        <v>33295</v>
      </c>
      <c r="AC38" s="33">
        <f>IF(D6L731C12=0,0,D6L731C10/D6L731C12)</f>
        <v>9.676002287754002E-4</v>
      </c>
      <c r="AD38" s="16" t="s">
        <v>33296</v>
      </c>
      <c r="AE38" s="33">
        <f>IF(D6L731C5=0,0,D6L731C10/D6L731C5)</f>
        <v>0.46960828873996791</v>
      </c>
      <c r="AF38" s="16" t="s">
        <v>33297</v>
      </c>
      <c r="AG38" s="33">
        <f>CHOOSE(MIN(D6L731C9,RUN_YEARS),B7L807C5,B7L807C14,B7L807C23,B7L807C32,B7L807C41)</f>
        <v>2109.6298257787448</v>
      </c>
      <c r="AH38" s="16" t="s">
        <v>33298</v>
      </c>
      <c r="AI38" s="33">
        <f>IF(D6L731C15=0,0,D6L731C11/D6L731C15)</f>
        <v>2.5157605948160429E-3</v>
      </c>
      <c r="AJ38" s="16" t="s">
        <v>33299</v>
      </c>
      <c r="AK38" s="33">
        <f>IF(D6L731C5=0,0,D6L731C11/D6L731C5)</f>
        <v>3.0391711260032095E-2</v>
      </c>
      <c r="AL38" s="16" t="s">
        <v>33300</v>
      </c>
      <c r="AM38" s="33">
        <f>D6L731C8*CHOOSE(MIN(D6L731C9,RUN_YEARS),B7L807C4,B7L807C13,B7L807C22,B7L807C31,B7L807C40)</f>
        <v>10.481472846001671</v>
      </c>
      <c r="AN38" s="16" t="s">
        <v>33301</v>
      </c>
      <c r="AO38" s="33">
        <f>D6L731C8-D6L731C18</f>
        <v>76.833840528971407</v>
      </c>
      <c r="AP38" s="16" t="s">
        <v>33302</v>
      </c>
      <c r="AQ38" s="33">
        <f>CHOOSE(MIN(D6L731C9,RUN_YEARS),B7L807C2,B7L807C11,B7L807C20,B7L807C29,B7L807C38)</f>
        <v>142.06715079584691</v>
      </c>
      <c r="AR38" s="16" t="s">
        <v>33303</v>
      </c>
      <c r="AS38" s="33">
        <f>IF(D6L731C20=0,0,D6L731C18/D6L731C20)</f>
        <v>7.377829982008817E-2</v>
      </c>
      <c r="AT38" s="16" t="s">
        <v>33304</v>
      </c>
      <c r="AU38" s="33">
        <f>IF(D6L731C5=0,0,D6L731C18/D6L731C5)</f>
        <v>6.0020816743732511E-2</v>
      </c>
      <c r="AV38" s="16" t="s">
        <v>33305</v>
      </c>
      <c r="AW38" s="33">
        <f>CHOOSE(MIN(D6L731C9,RUN_YEARS),B7L807C1,B7L807C10,B7L807C19,B7L807C28,B7L807C37)</f>
        <v>1041.4151683670445</v>
      </c>
      <c r="AX38" s="16" t="s">
        <v>33306</v>
      </c>
      <c r="AY38" s="33">
        <f>IF(D6L731C23=0,0,D6L731C19/D6L731C23)</f>
        <v>7.377829982008817E-2</v>
      </c>
      <c r="AZ38" s="16" t="s">
        <v>33307</v>
      </c>
      <c r="BA38" s="33">
        <f>IF(D6L731C5=0,0,D6L731C19/D6L731C5)</f>
        <v>0.4399791832562675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84754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2109.6298257787448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142.06715079584691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1041.4151683670445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10010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10010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4004</v>
      </c>
      <c r="R40" s="16" t="s">
        <v>33332</v>
      </c>
      <c r="S40" s="15">
        <f>D6L733C5-D6L733C7</f>
        <v>6006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3760.6231762296629</v>
      </c>
      <c r="X40" s="16" t="s">
        <v>33334</v>
      </c>
      <c r="Y40" s="33">
        <f>D6L733C7-D6L733C10</f>
        <v>243.37682377033707</v>
      </c>
      <c r="Z40" s="16" t="s">
        <v>33335</v>
      </c>
      <c r="AA40" s="33">
        <f>CHOOSE(MIN(D6L733C9,RUN_YEARS),B7L807C7,B7L807C16,B7L807C25,B7L807C34,B7L807C43)</f>
        <v>84754</v>
      </c>
      <c r="AB40" s="16" t="s">
        <v>33336</v>
      </c>
      <c r="AC40" s="33">
        <f>IF(D6L733C12=0,0,D6L733C10/D6L733C12)</f>
        <v>4.4371040614362305E-2</v>
      </c>
      <c r="AD40" s="16" t="s">
        <v>33337</v>
      </c>
      <c r="AE40" s="33">
        <f>IF(D6L733C5=0,0,D6L733C10/D6L733C5)</f>
        <v>0.3756866309919743</v>
      </c>
      <c r="AF40" s="16" t="s">
        <v>33338</v>
      </c>
      <c r="AG40" s="33">
        <f>CHOOSE(MIN(D6L733C9,RUN_YEARS),B7L807C5,B7L807C14,B7L807C23,B7L807C32,B7L807C41)</f>
        <v>2109.6298257787448</v>
      </c>
      <c r="AH40" s="16" t="s">
        <v>33339</v>
      </c>
      <c r="AI40" s="33">
        <f>IF(D6L733C15=0,0,D6L733C11/D6L733C15)</f>
        <v>0.11536470559734213</v>
      </c>
      <c r="AJ40" s="16" t="s">
        <v>33340</v>
      </c>
      <c r="AK40" s="33">
        <f>IF(D6L733C5=0,0,D6L733C11/D6L733C5)</f>
        <v>2.4313369008025682E-2</v>
      </c>
      <c r="AL40" s="16" t="s">
        <v>33341</v>
      </c>
      <c r="AM40" s="33">
        <f>D6L733C8*CHOOSE(MIN(D6L733C9,RUN_YEARS),B7L807C4,B7L807C13,B7L807C22,B7L807C31,B7L807C40)</f>
        <v>720.97005072571494</v>
      </c>
      <c r="AN40" s="16" t="s">
        <v>33342</v>
      </c>
      <c r="AO40" s="33">
        <f>D6L733C8-D6L733C18</f>
        <v>5285.0299492742852</v>
      </c>
      <c r="AP40" s="16" t="s">
        <v>33343</v>
      </c>
      <c r="AQ40" s="33">
        <f>CHOOSE(MIN(D6L733C9,RUN_YEARS),B7L807C2,B7L807C11,B7L807C20,B7L807C29,B7L807C38)</f>
        <v>142.06715079584691</v>
      </c>
      <c r="AR40" s="16" t="s">
        <v>33344</v>
      </c>
      <c r="AS40" s="33">
        <f>IF(D6L733C20=0,0,D6L733C18/D6L733C20)</f>
        <v>5.0748540157728792</v>
      </c>
      <c r="AT40" s="16" t="s">
        <v>33345</v>
      </c>
      <c r="AU40" s="33">
        <f>IF(D6L733C5=0,0,D6L733C18/D6L733C5)</f>
        <v>7.2024980092479013E-2</v>
      </c>
      <c r="AV40" s="16" t="s">
        <v>33346</v>
      </c>
      <c r="AW40" s="33">
        <f>CHOOSE(MIN(D6L733C9,RUN_YEARS),B7L807C1,B7L807C10,B7L807C19,B7L807C28,B7L807C37)</f>
        <v>1041.4151683670445</v>
      </c>
      <c r="AX40" s="16" t="s">
        <v>33347</v>
      </c>
      <c r="AY40" s="33">
        <f>IF(D6L733C23=0,0,D6L733C19/D6L733C23)</f>
        <v>5.0748540157728792</v>
      </c>
      <c r="AZ40" s="16" t="s">
        <v>33348</v>
      </c>
      <c r="BA40" s="33">
        <f>IF(D6L733C5=0,0,D6L733C19/D6L733C5)</f>
        <v>0.52797501990752105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5216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5216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5216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84754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2109.6298257787448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626.13716027061753</v>
      </c>
      <c r="AN41" s="16" t="s">
        <v>33361</v>
      </c>
      <c r="AO41" s="33">
        <f>D6L734C8-D6L734C18</f>
        <v>4589.8628397293824</v>
      </c>
      <c r="AP41" s="16" t="s">
        <v>33362</v>
      </c>
      <c r="AQ41" s="33">
        <f>CHOOSE(MIN(D6L734C9,RUN_YEARS),B7L807C2,B7L807C11,B7L807C20,B7L807C29,B7L807C38)</f>
        <v>142.06715079584691</v>
      </c>
      <c r="AR41" s="16" t="s">
        <v>33363</v>
      </c>
      <c r="AS41" s="33">
        <f>IF(D6L734C20=0,0,D6L734C18/D6L734C20)</f>
        <v>4.4073324252866026</v>
      </c>
      <c r="AT41" s="16" t="s">
        <v>33364</v>
      </c>
      <c r="AU41" s="33">
        <f>IF(D6L734C5=0,0,D6L734C18/D6L734C5)</f>
        <v>0.12004163348746502</v>
      </c>
      <c r="AV41" s="16" t="s">
        <v>33365</v>
      </c>
      <c r="AW41" s="33">
        <f>CHOOSE(MIN(D6L734C9,RUN_YEARS),B7L807C1,B7L807C10,B7L807C19,B7L807C28,B7L807C37)</f>
        <v>1041.4151683670445</v>
      </c>
      <c r="AX41" s="16" t="s">
        <v>33366</v>
      </c>
      <c r="AY41" s="33">
        <f>IF(D6L734C23=0,0,D6L734C19/D6L734C23)</f>
        <v>4.4073324252866026</v>
      </c>
      <c r="AZ41" s="16" t="s">
        <v>33367</v>
      </c>
      <c r="BA41" s="33">
        <f>IF(D6L734C5=0,0,D6L734C19/D6L734C5)</f>
        <v>0.87995836651253501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255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255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255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239.50022725738364</v>
      </c>
      <c r="X42" s="16" t="s">
        <v>33374</v>
      </c>
      <c r="Y42" s="33">
        <f>D6L735C7-D6L735C10</f>
        <v>15.499772742616358</v>
      </c>
      <c r="Z42" s="16" t="s">
        <v>33375</v>
      </c>
      <c r="AA42" s="33">
        <f>CHOOSE(MIN(D6L735C9,RUN_YEARS),B7L807C7,B7L807C16,B7L807C25,B7L807C34,B7L807C43)</f>
        <v>84754</v>
      </c>
      <c r="AB42" s="16" t="s">
        <v>33376</v>
      </c>
      <c r="AC42" s="33">
        <f>IF(D6L735C12=0,0,D6L735C10/D6L735C12)</f>
        <v>2.8258280111544427E-3</v>
      </c>
      <c r="AD42" s="16" t="s">
        <v>33377</v>
      </c>
      <c r="AE42" s="33">
        <f>IF(D6L735C5=0,0,D6L735C10/D6L735C5)</f>
        <v>0.93921657747993581</v>
      </c>
      <c r="AF42" s="16" t="s">
        <v>33378</v>
      </c>
      <c r="AG42" s="33">
        <f>CHOOSE(MIN(D6L735C9,RUN_YEARS),B7L807C5,B7L807C14,B7L807C23,B7L807C32,B7L807C41)</f>
        <v>2109.6298257787448</v>
      </c>
      <c r="AH42" s="16" t="s">
        <v>33379</v>
      </c>
      <c r="AI42" s="33">
        <f>IF(D6L735C15=0,0,D6L735C11/D6L735C15)</f>
        <v>7.3471528290015523E-3</v>
      </c>
      <c r="AJ42" s="16" t="s">
        <v>33380</v>
      </c>
      <c r="AK42" s="33">
        <f>IF(D6L735C5=0,0,D6L735C11/D6L735C5)</f>
        <v>6.0783422520064148E-2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142.06715079584691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1041.4151683670445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-376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-376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-376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84754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2109.6298257787448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-45.135654191286847</v>
      </c>
      <c r="AN43" s="16" t="s">
        <v>33402</v>
      </c>
      <c r="AO43" s="33">
        <f>D6L736C8-D6L736C18</f>
        <v>-330.86434580871315</v>
      </c>
      <c r="AP43" s="16" t="s">
        <v>33403</v>
      </c>
      <c r="AQ43" s="33">
        <f>CHOOSE(MIN(D6L736C9,RUN_YEARS),B7L807C2,B7L807C11,B7L807C20,B7L807C29,B7L807C38)</f>
        <v>142.06715079584691</v>
      </c>
      <c r="AR43" s="16" t="s">
        <v>33404</v>
      </c>
      <c r="AS43" s="33">
        <f>IF(D6L736C20=0,0,D6L736C18/D6L736C20)</f>
        <v>-0.31770647850992384</v>
      </c>
      <c r="AT43" s="16" t="s">
        <v>33405</v>
      </c>
      <c r="AU43" s="33">
        <f>IF(D6L736C5=0,0,D6L736C18/D6L736C5)</f>
        <v>0.12004163348746502</v>
      </c>
      <c r="AV43" s="16" t="s">
        <v>33406</v>
      </c>
      <c r="AW43" s="33">
        <f>CHOOSE(MIN(D6L736C9,RUN_YEARS),B7L807C1,B7L807C10,B7L807C19,B7L807C28,B7L807C37)</f>
        <v>1041.4151683670445</v>
      </c>
      <c r="AX43" s="16" t="s">
        <v>33407</v>
      </c>
      <c r="AY43" s="33">
        <f>IF(D6L736C23=0,0,D6L736C19/D6L736C23)</f>
        <v>-0.31770647850992384</v>
      </c>
      <c r="AZ43" s="16" t="s">
        <v>33408</v>
      </c>
      <c r="BA43" s="33">
        <f>IF(D6L736C5=0,0,D6L736C19/D6L736C5)</f>
        <v>0.87995836651253501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15536.009991047669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15320.504995523836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4366.7524977619178</v>
      </c>
      <c r="R44" s="16" t="s">
        <v>33412</v>
      </c>
      <c r="S44" s="15">
        <f>SUM(D6L729C8:D6L736C8)</f>
        <v>10953.752497761918</v>
      </c>
      <c r="U44" s="21" t="str">
        <f>NULL_VALUE</f>
        <v>n/a</v>
      </c>
      <c r="V44" s="16" t="s">
        <v>33413</v>
      </c>
      <c r="W44" s="33">
        <f>SUM(D6L729C10:D6L736C10)</f>
        <v>4101.3263356499092</v>
      </c>
      <c r="X44" s="16" t="s">
        <v>33414</v>
      </c>
      <c r="Y44" s="33">
        <f>SUM(D6L729C11:D6L736C11)</f>
        <v>265.42616211200834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4.8390947160604915E-2</v>
      </c>
      <c r="AD44" s="16" t="s">
        <v>33416</v>
      </c>
      <c r="AE44" s="33">
        <f>IF(D6L737C5=0,0,D6L737C10/D6L737C5)</f>
        <v>0.26770177202697865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0.12581646261757293</v>
      </c>
      <c r="AJ44" s="16" t="s">
        <v>33418</v>
      </c>
      <c r="AK44" s="33">
        <f>IF(D6L737C5=0,0,D6L737C11/D6L737C5)</f>
        <v>1.7324896417550036E-2</v>
      </c>
      <c r="AL44" s="16" t="s">
        <v>33419</v>
      </c>
      <c r="AM44" s="33">
        <f>SUM(D6L729C18:D6L736C18)</f>
        <v>1314.9063426487405</v>
      </c>
      <c r="AN44" s="16" t="s">
        <v>33420</v>
      </c>
      <c r="AO44" s="33">
        <f>SUM(D6L729C19:D6L736C19)</f>
        <v>9638.8461551131768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9.2555269482266507</v>
      </c>
      <c r="AT44" s="16" t="s">
        <v>33422</v>
      </c>
      <c r="AU44" s="33">
        <f>IF(D6L737C5=0,0,D6L737C18/D6L737C5)</f>
        <v>8.5826566619893685E-2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9.2555269482266507</v>
      </c>
      <c r="AZ44" s="16" t="s">
        <v>33424</v>
      </c>
      <c r="BA44" s="33">
        <f>IF(D6L737C5=0,0,D6L737C19/D6L737C5)</f>
        <v>0.62914676493557764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705.0845486191397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352.54227430956985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176.27113715478492</v>
      </c>
      <c r="R45" s="16" t="s">
        <v>33429</v>
      </c>
      <c r="S45" s="15">
        <f>D6L738C5-D6L738C7</f>
        <v>176.27113715478492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165.55677414701344</v>
      </c>
      <c r="X45" s="16" t="s">
        <v>33431</v>
      </c>
      <c r="Y45" s="33">
        <f>D6L738C7-D6L738C10</f>
        <v>10.714363007771482</v>
      </c>
      <c r="Z45" s="16" t="s">
        <v>33432</v>
      </c>
      <c r="AA45" s="33">
        <f>CHOOSE(MIN(D6L738C9,RUN_YEARS),B7L807C7,B7L807C16,B7L807C25,B7L807C34,B7L807C43)</f>
        <v>84754</v>
      </c>
      <c r="AB45" s="16" t="s">
        <v>33433</v>
      </c>
      <c r="AC45" s="33">
        <f>IF(D6L738C12=0,0,D6L738C10/D6L738C12)</f>
        <v>1.9533800663923055E-3</v>
      </c>
      <c r="AD45" s="16" t="s">
        <v>33434</v>
      </c>
      <c r="AE45" s="33">
        <f>IF(D6L738C5=0,0,D6L738C10/D6L738C5)</f>
        <v>0.46960828873996791</v>
      </c>
      <c r="AF45" s="16" t="s">
        <v>33435</v>
      </c>
      <c r="AG45" s="33">
        <f>CHOOSE(MIN(D6L738C9,RUN_YEARS),B7L807C5,B7L807C14,B7L807C23,B7L807C32,B7L807C41)</f>
        <v>2109.6298257787448</v>
      </c>
      <c r="AH45" s="16" t="s">
        <v>33436</v>
      </c>
      <c r="AI45" s="33">
        <f>IF(D6L738C15=0,0,D6L738C11/D6L738C15)</f>
        <v>5.0787881726200006E-3</v>
      </c>
      <c r="AJ45" s="16" t="s">
        <v>33437</v>
      </c>
      <c r="AK45" s="33">
        <f>IF(D6L738C5=0,0,D6L738C11/D6L738C5)</f>
        <v>3.0391711260032109E-2</v>
      </c>
      <c r="AL45" s="16" t="s">
        <v>33438</v>
      </c>
      <c r="AM45" s="33">
        <f>D6L738C8*CHOOSE(MIN(D6L738C9,RUN_YEARS),B7L807C4,B7L807C13,B7L807C22,B7L807C31,B7L807C40)</f>
        <v>21.159875240753369</v>
      </c>
      <c r="AN45" s="16" t="s">
        <v>33439</v>
      </c>
      <c r="AO45" s="33">
        <f>D6L738C8-D6L738C18</f>
        <v>155.11126191403156</v>
      </c>
      <c r="AP45" s="16" t="s">
        <v>33440</v>
      </c>
      <c r="AQ45" s="33">
        <f>CHOOSE(MIN(D6L738C9,RUN_YEARS),B7L807C2,B7L807C11,B7L807C20,B7L807C29,B7L807C38)</f>
        <v>142.06715079584691</v>
      </c>
      <c r="AR45" s="16" t="s">
        <v>33441</v>
      </c>
      <c r="AS45" s="33">
        <f>IF(D6L738C20=0,0,D6L738C18/D6L738C20)</f>
        <v>0.14894277193719818</v>
      </c>
      <c r="AT45" s="16" t="s">
        <v>33442</v>
      </c>
      <c r="AU45" s="33">
        <f>IF(D6L738C5=0,0,D6L738C18/D6L738C5)</f>
        <v>6.0020816743732511E-2</v>
      </c>
      <c r="AV45" s="16" t="s">
        <v>33443</v>
      </c>
      <c r="AW45" s="33">
        <f>CHOOSE(MIN(D6L738C9,RUN_YEARS),B7L807C1,B7L807C10,B7L807C19,B7L807C28,B7L807C37)</f>
        <v>1041.4151683670445</v>
      </c>
      <c r="AX45" s="16" t="s">
        <v>33444</v>
      </c>
      <c r="AY45" s="33">
        <f>IF(D6L738C23=0,0,D6L738C19/D6L738C23)</f>
        <v>0.14894277193719818</v>
      </c>
      <c r="AZ45" s="16" t="s">
        <v>33445</v>
      </c>
      <c r="BA45" s="33">
        <f>IF(D6L738C5=0,0,D6L738C19/D6L738C5)</f>
        <v>0.4399791832562675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24810.965672823924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24810.965672823924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9924.3862691295708</v>
      </c>
      <c r="R46" s="16" t="s">
        <v>33449</v>
      </c>
      <c r="S46" s="15">
        <f>D6L739C5-D6L739C7</f>
        <v>14886.579403694353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9321.1481052807449</v>
      </c>
      <c r="X46" s="16" t="s">
        <v>33451</v>
      </c>
      <c r="Y46" s="33">
        <f>D6L739C7-D6L739C10</f>
        <v>603.23816384882593</v>
      </c>
      <c r="Z46" s="16" t="s">
        <v>33452</v>
      </c>
      <c r="AA46" s="33">
        <f>CHOOSE(MIN(D6L739C9,RUN_YEARS),B7L807C7,B7L807C16,B7L807C25,B7L807C34,B7L807C43)</f>
        <v>84754</v>
      </c>
      <c r="AB46" s="16" t="s">
        <v>33453</v>
      </c>
      <c r="AC46" s="33">
        <f>IF(D6L739C12=0,0,D6L739C10/D6L739C12)</f>
        <v>0.10997885769734461</v>
      </c>
      <c r="AD46" s="16" t="s">
        <v>33454</v>
      </c>
      <c r="AE46" s="33">
        <f>IF(D6L739C5=0,0,D6L739C10/D6L739C5)</f>
        <v>0.37568663099197436</v>
      </c>
      <c r="AF46" s="16" t="s">
        <v>33455</v>
      </c>
      <c r="AG46" s="33">
        <f>CHOOSE(MIN(D6L739C9,RUN_YEARS),B7L807C5,B7L807C14,B7L807C23,B7L807C32,B7L807C41)</f>
        <v>2109.6298257787448</v>
      </c>
      <c r="AH46" s="16" t="s">
        <v>33456</v>
      </c>
      <c r="AI46" s="33">
        <f>IF(D6L739C15=0,0,D6L739C11/D6L739C15)</f>
        <v>0.28594503001309612</v>
      </c>
      <c r="AJ46" s="16" t="s">
        <v>33457</v>
      </c>
      <c r="AK46" s="33">
        <f>IF(D6L739C5=0,0,D6L739C11/D6L739C5)</f>
        <v>2.4313369008025668E-2</v>
      </c>
      <c r="AL46" s="16" t="s">
        <v>33458</v>
      </c>
      <c r="AM46" s="33">
        <f>D6L739C8*CHOOSE(MIN(D6L739C9,RUN_YEARS),B7L807C4,B7L807C13,B7L807C22,B7L807C31,B7L807C40)</f>
        <v>1787.0093086603231</v>
      </c>
      <c r="AN46" s="16" t="s">
        <v>33459</v>
      </c>
      <c r="AO46" s="33">
        <f>D6L739C8-D6L739C18</f>
        <v>13099.570095034031</v>
      </c>
      <c r="AP46" s="16" t="s">
        <v>33460</v>
      </c>
      <c r="AQ46" s="33">
        <f>CHOOSE(MIN(D6L739C9,RUN_YEARS),B7L807C2,B7L807C11,B7L807C20,B7L807C29,B7L807C38)</f>
        <v>142.06715079584691</v>
      </c>
      <c r="AR46" s="16" t="s">
        <v>33461</v>
      </c>
      <c r="AS46" s="33">
        <f>IF(D6L739C20=0,0,D6L739C18/D6L739C20)</f>
        <v>12.578624253739614</v>
      </c>
      <c r="AT46" s="16" t="s">
        <v>33462</v>
      </c>
      <c r="AU46" s="33">
        <f>IF(D6L739C5=0,0,D6L739C18/D6L739C5)</f>
        <v>7.2024980092478999E-2</v>
      </c>
      <c r="AV46" s="16" t="s">
        <v>33463</v>
      </c>
      <c r="AW46" s="33">
        <f>CHOOSE(MIN(D6L739C9,RUN_YEARS),B7L807C1,B7L807C10,B7L807C19,B7L807C28,B7L807C37)</f>
        <v>1041.4151683670445</v>
      </c>
      <c r="AX46" s="16" t="s">
        <v>33464</v>
      </c>
      <c r="AY46" s="33">
        <f>IF(D6L739C23=0,0,D6L739C19/D6L739C23)</f>
        <v>12.578624253739614</v>
      </c>
      <c r="AZ46" s="16" t="s">
        <v>33465</v>
      </c>
      <c r="BA46" s="33">
        <f>IF(D6L739C5=0,0,D6L739C19/D6L739C5)</f>
        <v>0.52797501990752094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25516.050221443063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25163.507947133494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10100.657406284356</v>
      </c>
      <c r="R47" s="16" t="s">
        <v>33469</v>
      </c>
      <c r="S47" s="15">
        <f>SUM(D6L738C8:D6L739C8)</f>
        <v>15062.850540849138</v>
      </c>
      <c r="U47" s="21" t="str">
        <f>NULL_VALUE</f>
        <v>n/a</v>
      </c>
      <c r="V47" s="16" t="s">
        <v>33470</v>
      </c>
      <c r="W47" s="33">
        <f>SUM(D6L738C10:D6L739C10)</f>
        <v>9486.704879427758</v>
      </c>
      <c r="X47" s="16" t="s">
        <v>33471</v>
      </c>
      <c r="Y47" s="33">
        <f>SUM(D6L738C11:D6L739C11)</f>
        <v>613.95252685659739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0.11193223776373691</v>
      </c>
      <c r="AD47" s="16" t="s">
        <v>33473</v>
      </c>
      <c r="AE47" s="33">
        <f>IF(D6L740C5=0,0,D6L740C10/D6L740C5)</f>
        <v>0.37700247912010365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0.2910238181857161</v>
      </c>
      <c r="AJ47" s="16" t="s">
        <v>33475</v>
      </c>
      <c r="AK47" s="33">
        <f>IF(D6L740C5=0,0,D6L740C11/D6L740C5)</f>
        <v>2.4398526952063373E-2</v>
      </c>
      <c r="AL47" s="16" t="s">
        <v>33476</v>
      </c>
      <c r="AM47" s="33">
        <f>SUM(D6L738C18:D6L739C18)</f>
        <v>1808.1691839010764</v>
      </c>
      <c r="AN47" s="16" t="s">
        <v>33477</v>
      </c>
      <c r="AO47" s="33">
        <f>SUM(D6L738C19:D6L739C19)</f>
        <v>13254.681356948062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12.727567025676812</v>
      </c>
      <c r="AT47" s="16" t="s">
        <v>33479</v>
      </c>
      <c r="AU47" s="33">
        <f>IF(D6L740C5=0,0,D6L740C18/D6L740C5)</f>
        <v>7.1856801035050211E-2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12.727567025676812</v>
      </c>
      <c r="AZ47" s="16" t="s">
        <v>33481</v>
      </c>
      <c r="BA47" s="33">
        <f>IF(D6L740C5=0,0,D6L740C19/D6L740C5)</f>
        <v>0.52674219289278268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50363.447974487586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46373.332114880628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17412.069490157923</v>
      </c>
      <c r="R48" s="16" t="s">
        <v>33486</v>
      </c>
      <c r="S48" s="15">
        <f>SUM(D6L728C8,D6L737C8,D6L740C8)</f>
        <v>28961.262624722705</v>
      </c>
      <c r="U48" s="21" t="str">
        <f>NULL_VALUE</f>
        <v>n/a</v>
      </c>
      <c r="V48" s="16" t="s">
        <v>33487</v>
      </c>
      <c r="W48" s="33">
        <f>SUM(D6L728C10,D6L737C10,D6L740C10)</f>
        <v>16348.976896359107</v>
      </c>
      <c r="X48" s="16" t="s">
        <v>33488</v>
      </c>
      <c r="Y48" s="33">
        <f>SUM(D6L728C11,D6L737C11,D6L740C11)</f>
        <v>1063.0925937988145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0.18855297805888843</v>
      </c>
      <c r="AD48" s="16" t="s">
        <v>33490</v>
      </c>
      <c r="AE48" s="33">
        <f>IF(D6L741C5=0,0,D6L741C10/D6L741C5)</f>
        <v>0.35255126493515271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0.49023774295311018</v>
      </c>
      <c r="AJ48" s="16" t="s">
        <v>33492</v>
      </c>
      <c r="AK48" s="33">
        <f>IF(D6L741C5=0,0,D6L741C11/D6L741C5)</f>
        <v>2.2924654005134156E-2</v>
      </c>
      <c r="AL48" s="16" t="s">
        <v>33493</v>
      </c>
      <c r="AM48" s="33">
        <f>SUM(D6L728C18,D6L737C18,D6L740C18)</f>
        <v>3473.9187761993758</v>
      </c>
      <c r="AN48" s="16" t="s">
        <v>33494</v>
      </c>
      <c r="AO48" s="33">
        <f>SUM(D6L728C19,D6L737C19,D6L740C19)</f>
        <v>25487.343848523327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24.077116519073218</v>
      </c>
      <c r="AT48" s="16" t="s">
        <v>33496</v>
      </c>
      <c r="AU48" s="33">
        <f>IF(D6L741C5=0,0,D6L741C18/D6L741C5)</f>
        <v>7.4911993979501809E-2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24.077116519073218</v>
      </c>
      <c r="AZ48" s="16" t="s">
        <v>33498</v>
      </c>
      <c r="BA48" s="33">
        <f>IF(D6L741C5=0,0,D6L741C19/D6L741C5)</f>
        <v>0.54961208708021125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8439.3110299999989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7257.8074857999991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3628.9037428999995</v>
      </c>
      <c r="R8" s="16" t="s">
        <v>33509</v>
      </c>
      <c r="S8" s="15">
        <f>D6L801C5-D6L801C7</f>
        <v>3628.9037428999995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3073.0237097030949</v>
      </c>
      <c r="X8" s="16" t="s">
        <v>33511</v>
      </c>
      <c r="Y8" s="33">
        <f>D6L801C7-D6L801C10</f>
        <v>555.88003319690461</v>
      </c>
      <c r="Z8" s="16" t="s">
        <v>33512</v>
      </c>
      <c r="AA8" s="33">
        <f>CHOOSE(MIN(D6L801C9,RUN_YEARS),B7L808C7,B7L808C16,B7L808C25,B7L808C34,B7L808C43)</f>
        <v>70465.333333333343</v>
      </c>
      <c r="AB8" s="16" t="s">
        <v>33513</v>
      </c>
      <c r="AC8" s="33">
        <f>IF(D6L801C12=0,0,D6L801C10/D6L801C12)</f>
        <v>4.3610433163869151E-2</v>
      </c>
      <c r="AD8" s="16" t="s">
        <v>33514</v>
      </c>
      <c r="AE8" s="33">
        <f>IF(D6L801C5=0,0,D6L801C10/D6L801C5)</f>
        <v>0.42340937200600987</v>
      </c>
      <c r="AF8" s="16" t="s">
        <v>33515</v>
      </c>
      <c r="AG8" s="33">
        <f>CHOOSE(MIN(D6L801C9,RUN_YEARS),B7L808C5,B7L808C14,B7L808C23,B7L808C32,B7L808C41)</f>
        <v>4902.4968856574314</v>
      </c>
      <c r="AH8" s="16" t="s">
        <v>33516</v>
      </c>
      <c r="AI8" s="33">
        <f>IF(D6L801C15=0,0,D6L801C11/D6L801C15)</f>
        <v>0.11338712622605987</v>
      </c>
      <c r="AJ8" s="16" t="s">
        <v>33517</v>
      </c>
      <c r="AK8" s="33">
        <f>IF(D6L801C5=0,0,D6L801C11/D6L801C5)</f>
        <v>7.6590627993990135E-2</v>
      </c>
      <c r="AL8" s="16" t="s">
        <v>33518</v>
      </c>
      <c r="AM8" s="33">
        <f>D6L801C8*CHOOSE(MIN(D6L801C9,RUN_YEARS),B7L808C4,B7L808C13,B7L808C22,B7L808C31,B7L808C40)</f>
        <v>173.15704113739611</v>
      </c>
      <c r="AN8" s="16" t="s">
        <v>33519</v>
      </c>
      <c r="AO8" s="33">
        <f>D6L801C8-D6L801C18</f>
        <v>3455.7467017626036</v>
      </c>
      <c r="AP8" s="16" t="s">
        <v>33520</v>
      </c>
      <c r="AQ8" s="33">
        <f>CHOOSE(MIN(D6L801C9,RUN_YEARS),B7L808C2,B7L808C11,B7L808C20,B7L808C29,B7L808C38)</f>
        <v>120.94261928431571</v>
      </c>
      <c r="AR8" s="16" t="s">
        <v>33521</v>
      </c>
      <c r="AS8" s="33">
        <f>IF(D6L801C20=0,0,D6L801C18/D6L801C20)</f>
        <v>1.4317288823581131</v>
      </c>
      <c r="AT8" s="16" t="s">
        <v>33522</v>
      </c>
      <c r="AU8" s="33">
        <f>IF(D6L801C5=0,0,D6L801C18/D6L801C5)</f>
        <v>2.385803722076953E-2</v>
      </c>
      <c r="AV8" s="16" t="s">
        <v>33523</v>
      </c>
      <c r="AW8" s="33">
        <f>CHOOSE(MIN(D6L801C9,RUN_YEARS),B7L808C1,B7L808C10,B7L808C19,B7L808C28,B7L808C37)</f>
        <v>2413.6879155995334</v>
      </c>
      <c r="AX8" s="16" t="s">
        <v>33524</v>
      </c>
      <c r="AY8" s="33">
        <f>IF(D6L801C23=0,0,D6L801C19/D6L801C23)</f>
        <v>1.4317288823581131</v>
      </c>
      <c r="AZ8" s="16" t="s">
        <v>33525</v>
      </c>
      <c r="BA8" s="33">
        <f>IF(D6L801C5=0,0,D6L801C19/D6L801C5)</f>
        <v>0.47614196277923049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21.942564787022899</v>
      </c>
      <c r="J9" s="16" t="s">
        <v>33546</v>
      </c>
      <c r="K9" s="21">
        <f>IF(FLOW_THRU_100PCT="Y",1,INDEX(VariabilityMatrix,D6L802C1,D6L802C9))</f>
        <v>0.50242991238089707</v>
      </c>
      <c r="L9" s="16" t="s">
        <v>33526</v>
      </c>
      <c r="M9" s="15">
        <f>IF(D6L802C2&lt;&gt;0,D6L802C2*D6L802C4,D6L802C3*D6L802C4)</f>
        <v>11.024600903356072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5.5123004516780361</v>
      </c>
      <c r="R9" s="16" t="s">
        <v>33528</v>
      </c>
      <c r="S9" s="15">
        <f>D6L802C5-D6L802C7</f>
        <v>5.5123004516780361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4.7233370690641561</v>
      </c>
      <c r="X9" s="16" t="s">
        <v>33530</v>
      </c>
      <c r="Y9" s="33">
        <f>D6L802C7-D6L802C10</f>
        <v>0.78896338261387999</v>
      </c>
      <c r="Z9" s="16" t="s">
        <v>33531</v>
      </c>
      <c r="AA9" s="33">
        <f>CHOOSE(MIN(D6L802C9,RUN_YEARS),B7L808C7,B7L808C16,B7L808C25,B7L808C34,B7L808C43)</f>
        <v>73732.800000000003</v>
      </c>
      <c r="AB9" s="16" t="s">
        <v>33532</v>
      </c>
      <c r="AC9" s="33">
        <f>IF(D6L802C12=0,0,D6L802C10/D6L802C12)</f>
        <v>6.4060188532975222E-5</v>
      </c>
      <c r="AD9" s="16" t="s">
        <v>33533</v>
      </c>
      <c r="AE9" s="33">
        <f>IF(D6L802C5=0,0,D6L802C10/D6L802C5)</f>
        <v>0.42843610489576034</v>
      </c>
      <c r="AF9" s="16" t="s">
        <v>33534</v>
      </c>
      <c r="AG9" s="33">
        <f>CHOOSE(MIN(D6L802C9,RUN_YEARS),B7L808C5,B7L808C14,B7L808C23,B7L808C32,B7L808C41)</f>
        <v>4736.9116732351076</v>
      </c>
      <c r="AH9" s="16" t="s">
        <v>33535</v>
      </c>
      <c r="AI9" s="33">
        <f>IF(D6L802C15=0,0,D6L802C11/D6L802C15)</f>
        <v>1.6655649018573569E-4</v>
      </c>
      <c r="AJ9" s="16" t="s">
        <v>33536</v>
      </c>
      <c r="AK9" s="33">
        <f>IF(D6L802C5=0,0,D6L802C11/D6L802C5)</f>
        <v>7.1563895104239689E-2</v>
      </c>
      <c r="AL9" s="16" t="s">
        <v>33537</v>
      </c>
      <c r="AM9" s="33">
        <f>D6L802C8*CHOOSE(MIN(D6L802C9,RUN_YEARS),B7L808C4,B7L808C13,B7L808C22,B7L808C31,B7L808C40)</f>
        <v>0.28152428083490527</v>
      </c>
      <c r="AN9" s="16" t="s">
        <v>33538</v>
      </c>
      <c r="AO9" s="33">
        <f>D6L802C8-D6L802C18</f>
        <v>5.2307761708431304</v>
      </c>
      <c r="AP9" s="16" t="s">
        <v>33539</v>
      </c>
      <c r="AQ9" s="33">
        <f>CHOOSE(MIN(D6L802C9,RUN_YEARS),B7L808C2,B7L808C11,B7L808C20,B7L808C29,B7L808C38)</f>
        <v>126.17665517740819</v>
      </c>
      <c r="AR9" s="16" t="s">
        <v>33540</v>
      </c>
      <c r="AS9" s="33">
        <f>IF(D6L802C20=0,0,D6L802C18/D6L802C20)</f>
        <v>2.2311915024144017E-3</v>
      </c>
      <c r="AT9" s="16" t="s">
        <v>33541</v>
      </c>
      <c r="AU9" s="33">
        <f>IF(D6L802C5=0,0,D6L802C18/D6L802C5)</f>
        <v>2.5536006545978873E-2</v>
      </c>
      <c r="AV9" s="16" t="s">
        <v>33542</v>
      </c>
      <c r="AW9" s="33">
        <f>CHOOSE(MIN(D6L802C9,RUN_YEARS),B7L808C1,B7L808C10,B7L808C19,B7L808C28,B7L808C37)</f>
        <v>2344.386918461656</v>
      </c>
      <c r="AX9" s="16" t="s">
        <v>33543</v>
      </c>
      <c r="AY9" s="33">
        <f>IF(D6L802C23=0,0,D6L802C19/D6L802C23)</f>
        <v>2.2311915024144013E-3</v>
      </c>
      <c r="AZ9" s="16" t="s">
        <v>33544</v>
      </c>
      <c r="BA9" s="33">
        <f>IF(D6L802C5=0,0,D6L802C19/D6L802C5)</f>
        <v>0.47446399345402107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14.041719998275221</v>
      </c>
      <c r="J10" s="16" t="s">
        <v>33567</v>
      </c>
      <c r="K10" s="21">
        <f>IF(FLOW_THRU_100PCT="Y",1,INDEX(VariabilityMatrix,D6L803C1,D6L803C9))</f>
        <v>0.50242991238089707</v>
      </c>
      <c r="L10" s="16" t="s">
        <v>33547</v>
      </c>
      <c r="M10" s="15">
        <f>IF(D6L803C2&lt;&gt;0,D6L803C2*D6L803C4,D6L803C3*D6L803C4)</f>
        <v>7.0549801484105092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3.5274900742052546</v>
      </c>
      <c r="R10" s="16" t="s">
        <v>33549</v>
      </c>
      <c r="S10" s="15">
        <f>D6L803C5-D6L803C7</f>
        <v>3.5274900742052546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3.0226082149019118</v>
      </c>
      <c r="X10" s="16" t="s">
        <v>33551</v>
      </c>
      <c r="Y10" s="33">
        <f>D6L803C7-D6L803C10</f>
        <v>0.50488185930334284</v>
      </c>
      <c r="Z10" s="16" t="s">
        <v>33552</v>
      </c>
      <c r="AA10" s="33">
        <f>CHOOSE(MIN(D6L803C9,RUN_YEARS),B7L808C7,B7L808C16,B7L808C25,B7L808C34,B7L808C43)</f>
        <v>73732.800000000003</v>
      </c>
      <c r="AB10" s="16" t="s">
        <v>33553</v>
      </c>
      <c r="AC10" s="33">
        <f>IF(D6L803C12=0,0,D6L803C10/D6L803C12)</f>
        <v>4.0994078821120476E-5</v>
      </c>
      <c r="AD10" s="16" t="s">
        <v>33554</v>
      </c>
      <c r="AE10" s="33">
        <f>IF(D6L803C5=0,0,D6L803C10/D6L803C5)</f>
        <v>0.42843610489576034</v>
      </c>
      <c r="AF10" s="16" t="s">
        <v>33555</v>
      </c>
      <c r="AG10" s="33">
        <f>CHOOSE(MIN(D6L803C9,RUN_YEARS),B7L808C5,B7L808C14,B7L808C23,B7L808C32,B7L808C41)</f>
        <v>4736.9116732351076</v>
      </c>
      <c r="AH10" s="16" t="s">
        <v>33556</v>
      </c>
      <c r="AI10" s="33">
        <f>IF(D6L803C15=0,0,D6L803C11/D6L803C15)</f>
        <v>1.0658460493491325E-4</v>
      </c>
      <c r="AJ10" s="16" t="s">
        <v>33557</v>
      </c>
      <c r="AK10" s="33">
        <f>IF(D6L803C5=0,0,D6L803C11/D6L803C5)</f>
        <v>7.1563895104239661E-2</v>
      </c>
      <c r="AL10" s="16" t="s">
        <v>33558</v>
      </c>
      <c r="AM10" s="33">
        <f>D6L803C8*CHOOSE(MIN(D6L803C9,RUN_YEARS),B7L808C4,B7L808C13,B7L808C22,B7L808C31,B7L808C40)</f>
        <v>0.18015601925156177</v>
      </c>
      <c r="AN10" s="16" t="s">
        <v>33559</v>
      </c>
      <c r="AO10" s="33">
        <f>D6L803C8-D6L803C18</f>
        <v>3.3473340549536927</v>
      </c>
      <c r="AP10" s="16" t="s">
        <v>33560</v>
      </c>
      <c r="AQ10" s="33">
        <f>CHOOSE(MIN(D6L803C9,RUN_YEARS),B7L808C2,B7L808C11,B7L808C20,B7L808C29,B7L808C38)</f>
        <v>126.17665517740819</v>
      </c>
      <c r="AR10" s="16" t="s">
        <v>33561</v>
      </c>
      <c r="AS10" s="33">
        <f>IF(D6L803C20=0,0,D6L803C18/D6L803C20)</f>
        <v>1.4278078539826321E-3</v>
      </c>
      <c r="AT10" s="16" t="s">
        <v>33562</v>
      </c>
      <c r="AU10" s="33">
        <f>IF(D6L803C5=0,0,D6L803C18/D6L803C5)</f>
        <v>2.5536006545978873E-2</v>
      </c>
      <c r="AV10" s="16" t="s">
        <v>33563</v>
      </c>
      <c r="AW10" s="33">
        <f>CHOOSE(MIN(D6L803C9,RUN_YEARS),B7L808C1,B7L808C10,B7L808C19,B7L808C28,B7L808C37)</f>
        <v>2344.386918461656</v>
      </c>
      <c r="AX10" s="16" t="s">
        <v>33564</v>
      </c>
      <c r="AY10" s="33">
        <f>IF(D6L803C23=0,0,D6L803C19/D6L803C23)</f>
        <v>1.4278078539826319E-3</v>
      </c>
      <c r="AZ10" s="16" t="s">
        <v>33565</v>
      </c>
      <c r="BA10" s="33">
        <f>IF(D6L803C5=0,0,D6L803C19/D6L803C5)</f>
        <v>0.47446399345402113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1.1228432611872208</v>
      </c>
      <c r="J11" s="16" t="s">
        <v>33588</v>
      </c>
      <c r="K11" s="21">
        <f>IF(FLOW_THRU_100PCT="Y",1,INDEX(VariabilityMatrix,D6L804C1,D6L804C9))</f>
        <v>0.50703557707360414</v>
      </c>
      <c r="L11" s="16" t="s">
        <v>33568</v>
      </c>
      <c r="M11" s="15">
        <f>IF(D6L804C2&lt;&gt;0,D6L804C2*D6L804C4,D6L804C3*D6L804C4)</f>
        <v>0.56932148089927015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0.28466074044963507</v>
      </c>
      <c r="R11" s="16" t="s">
        <v>33570</v>
      </c>
      <c r="S11" s="15">
        <f>D6L804C5-D6L804C7</f>
        <v>0.28466074044963507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0.2413674453807847</v>
      </c>
      <c r="X11" s="16" t="s">
        <v>33572</v>
      </c>
      <c r="Y11" s="33">
        <f>D6L804C7-D6L804C10</f>
        <v>4.3293295068850379E-2</v>
      </c>
      <c r="Z11" s="16" t="s">
        <v>33573</v>
      </c>
      <c r="AA11" s="33">
        <f>CHOOSE(MIN(D6L804C9,RUN_YEARS),B7L808C7,B7L808C16,B7L808C25,B7L808C34,B7L808C43)</f>
        <v>72632</v>
      </c>
      <c r="AB11" s="16" t="s">
        <v>33574</v>
      </c>
      <c r="AC11" s="33">
        <f>IF(D6L804C12=0,0,D6L804C10/D6L804C12)</f>
        <v>3.3231557079632215E-6</v>
      </c>
      <c r="AD11" s="16" t="s">
        <v>33575</v>
      </c>
      <c r="AE11" s="33">
        <f>IF(D6L804C5=0,0,D6L804C10/D6L804C5)</f>
        <v>0.42395632955836027</v>
      </c>
      <c r="AF11" s="16" t="s">
        <v>33576</v>
      </c>
      <c r="AG11" s="33">
        <f>CHOOSE(MIN(D6L804C9,RUN_YEARS),B7L808C5,B7L808C14,B7L808C23,B7L808C32,B7L808C41)</f>
        <v>5010.679245113939</v>
      </c>
      <c r="AH11" s="16" t="s">
        <v>33577</v>
      </c>
      <c r="AI11" s="33">
        <f>IF(D6L804C15=0,0,D6L804C11/D6L804C15)</f>
        <v>8.6402048407043711E-6</v>
      </c>
      <c r="AJ11" s="16" t="s">
        <v>33578</v>
      </c>
      <c r="AK11" s="33">
        <f>IF(D6L804C5=0,0,D6L804C11/D6L804C5)</f>
        <v>7.6043670441639719E-2</v>
      </c>
      <c r="AL11" s="16" t="s">
        <v>33579</v>
      </c>
      <c r="AM11" s="33">
        <f>D6L804C8*CHOOSE(MIN(D6L804C9,RUN_YEARS),B7L808C4,B7L808C13,B7L808C22,B7L808C31,B7L808C40)</f>
        <v>1.3477036754782954E-2</v>
      </c>
      <c r="AN11" s="16" t="s">
        <v>33580</v>
      </c>
      <c r="AO11" s="33">
        <f>D6L804C8-D6L804C18</f>
        <v>0.27118370369485212</v>
      </c>
      <c r="AP11" s="16" t="s">
        <v>33581</v>
      </c>
      <c r="AQ11" s="33">
        <f>CHOOSE(MIN(D6L804C9,RUN_YEARS),B7L808C2,B7L808C11,B7L808C20,B7L808C29,B7L808C38)</f>
        <v>121.74789740429894</v>
      </c>
      <c r="AR11" s="16" t="s">
        <v>33582</v>
      </c>
      <c r="AS11" s="33">
        <f>IF(D6L804C20=0,0,D6L804C18/D6L804C20)</f>
        <v>1.1069625876189528E-4</v>
      </c>
      <c r="AT11" s="16" t="s">
        <v>33583</v>
      </c>
      <c r="AU11" s="33">
        <f>IF(D6L804C5=0,0,D6L804C18/D6L804C5)</f>
        <v>2.3672103033061987E-2</v>
      </c>
      <c r="AV11" s="16" t="s">
        <v>33584</v>
      </c>
      <c r="AW11" s="33">
        <f>CHOOSE(MIN(D6L804C9,RUN_YEARS),B7L808C1,B7L808C10,B7L808C19,B7L808C28,B7L808C37)</f>
        <v>2449.8000811225343</v>
      </c>
      <c r="AX11" s="16" t="s">
        <v>33585</v>
      </c>
      <c r="AY11" s="33">
        <f>IF(D6L804C23=0,0,D6L804C19/D6L804C23)</f>
        <v>1.1069625876189529E-4</v>
      </c>
      <c r="AZ11" s="16" t="s">
        <v>33586</v>
      </c>
      <c r="BA11" s="33">
        <f>IF(D6L804C5=0,0,D6L804C19/D6L804C5)</f>
        <v>0.476327896966938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324.06960312657986</v>
      </c>
      <c r="J12" s="16" t="s">
        <v>33609</v>
      </c>
      <c r="K12" s="21">
        <f>IF(FLOW_THRU_100PCT="Y",1,INDEX(VariabilityMatrix,D6L805C1,D6L805C9))</f>
        <v>0.24509333403043171</v>
      </c>
      <c r="L12" s="16" t="s">
        <v>33589</v>
      </c>
      <c r="M12" s="15">
        <f>IF(D6L805C2&lt;&gt;0,D6L805C2*D6L805C4,D6L805C3*D6L805C4)</f>
        <v>79.42729948821227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39.713649744106135</v>
      </c>
      <c r="R12" s="16" t="s">
        <v>33591</v>
      </c>
      <c r="S12" s="15">
        <f>D6L805C5-D6L805C7</f>
        <v>39.713649744106135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34.029522815118682</v>
      </c>
      <c r="X12" s="16" t="s">
        <v>33593</v>
      </c>
      <c r="Y12" s="33">
        <f>D6L805C7-D6L805C10</f>
        <v>5.6841269289874532</v>
      </c>
      <c r="Z12" s="16" t="s">
        <v>33594</v>
      </c>
      <c r="AA12" s="33">
        <f>CHOOSE(MIN(D6L805C9,RUN_YEARS),B7L808C7,B7L808C16,B7L808C25,B7L808C34,B7L808C43)</f>
        <v>73732.800000000003</v>
      </c>
      <c r="AB12" s="16" t="s">
        <v>33595</v>
      </c>
      <c r="AC12" s="33">
        <f>IF(D6L805C12=0,0,D6L805C10/D6L805C12)</f>
        <v>4.6152489550266204E-4</v>
      </c>
      <c r="AD12" s="16" t="s">
        <v>33596</v>
      </c>
      <c r="AE12" s="33">
        <f>IF(D6L805C5=0,0,D6L805C10/D6L805C5)</f>
        <v>0.42843610489576034</v>
      </c>
      <c r="AF12" s="16" t="s">
        <v>33597</v>
      </c>
      <c r="AG12" s="33">
        <f>CHOOSE(MIN(D6L805C9,RUN_YEARS),B7L808C5,B7L808C14,B7L808C23,B7L808C32,B7L808C41)</f>
        <v>4736.9116732351076</v>
      </c>
      <c r="AH12" s="16" t="s">
        <v>33598</v>
      </c>
      <c r="AI12" s="33">
        <f>IF(D6L805C15=0,0,D6L805C11/D6L805C15)</f>
        <v>1.1999647283069219E-3</v>
      </c>
      <c r="AJ12" s="16" t="s">
        <v>33599</v>
      </c>
      <c r="AK12" s="33">
        <f>IF(D6L805C5=0,0,D6L805C11/D6L805C5)</f>
        <v>7.1563895104239689E-2</v>
      </c>
      <c r="AL12" s="16" t="s">
        <v>33600</v>
      </c>
      <c r="AM12" s="33">
        <f>D6L805C8*CHOOSE(MIN(D6L805C9,RUN_YEARS),B7L808C4,B7L808C13,B7L808C22,B7L808C31,B7L808C40)</f>
        <v>2.028256039660413</v>
      </c>
      <c r="AN12" s="16" t="s">
        <v>33601</v>
      </c>
      <c r="AO12" s="33">
        <f>D6L805C8-D6L805C18</f>
        <v>37.685393704445723</v>
      </c>
      <c r="AP12" s="16" t="s">
        <v>33602</v>
      </c>
      <c r="AQ12" s="33">
        <f>CHOOSE(MIN(D6L805C9,RUN_YEARS),B7L808C2,B7L808C11,B7L808C20,B7L808C29,B7L808C38)</f>
        <v>126.17665517740819</v>
      </c>
      <c r="AR12" s="16" t="s">
        <v>33603</v>
      </c>
      <c r="AS12" s="33">
        <f>IF(D6L805C20=0,0,D6L805C18/D6L805C20)</f>
        <v>1.6074732975039033E-2</v>
      </c>
      <c r="AT12" s="16" t="s">
        <v>33604</v>
      </c>
      <c r="AU12" s="33">
        <f>IF(D6L805C5=0,0,D6L805C18/D6L805C5)</f>
        <v>2.5536006545978873E-2</v>
      </c>
      <c r="AV12" s="16" t="s">
        <v>33605</v>
      </c>
      <c r="AW12" s="33">
        <f>CHOOSE(MIN(D6L805C9,RUN_YEARS),B7L808C1,B7L808C10,B7L808C19,B7L808C28,B7L808C37)</f>
        <v>2344.386918461656</v>
      </c>
      <c r="AX12" s="16" t="s">
        <v>33606</v>
      </c>
      <c r="AY12" s="33">
        <f>IF(D6L805C23=0,0,D6L805C19/D6L805C23)</f>
        <v>1.607473297503903E-2</v>
      </c>
      <c r="AZ12" s="16" t="s">
        <v>33607</v>
      </c>
      <c r="BA12" s="33">
        <f>IF(D6L805C5=0,0,D6L805C19/D6L805C5)</f>
        <v>0.47446399345402113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155.1492766448967</v>
      </c>
      <c r="J13" s="16" t="s">
        <v>33630</v>
      </c>
      <c r="K13" s="21">
        <f>IF(FLOW_THRU_100PCT="Y",1,INDEX(VariabilityMatrix,D6L806C1,D6L806C9))</f>
        <v>0.50242991238089707</v>
      </c>
      <c r="L13" s="16" t="s">
        <v>33610</v>
      </c>
      <c r="M13" s="15">
        <f>IF(D6L806C2&lt;&gt;0,D6L806C2*D6L806C4,D6L806C3*D6L806C4)</f>
        <v>77.951637470655015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38.975818735327508</v>
      </c>
      <c r="R13" s="16" t="s">
        <v>33612</v>
      </c>
      <c r="S13" s="15">
        <f>D6L806C5-D6L806C7</f>
        <v>38.975818735327508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33.397295928173833</v>
      </c>
      <c r="X13" s="16" t="s">
        <v>33614</v>
      </c>
      <c r="Y13" s="33">
        <f>D6L806C7-D6L806C10</f>
        <v>5.578522807153675</v>
      </c>
      <c r="Z13" s="16" t="s">
        <v>33615</v>
      </c>
      <c r="AA13" s="33">
        <f>CHOOSE(MIN(D6L806C9,RUN_YEARS),B7L808C7,B7L808C16,B7L808C25,B7L808C34,B7L808C43)</f>
        <v>73732.800000000003</v>
      </c>
      <c r="AB13" s="16" t="s">
        <v>33616</v>
      </c>
      <c r="AC13" s="33">
        <f>IF(D6L806C12=0,0,D6L806C10/D6L806C12)</f>
        <v>4.52950327780497E-4</v>
      </c>
      <c r="AD13" s="16" t="s">
        <v>33617</v>
      </c>
      <c r="AE13" s="33">
        <f>IF(D6L806C5=0,0,D6L806C10/D6L806C5)</f>
        <v>0.42843610489576034</v>
      </c>
      <c r="AF13" s="16" t="s">
        <v>33618</v>
      </c>
      <c r="AG13" s="33">
        <f>CHOOSE(MIN(D6L806C9,RUN_YEARS),B7L808C5,B7L808C14,B7L808C23,B7L808C32,B7L808C41)</f>
        <v>4736.9116732351076</v>
      </c>
      <c r="AH13" s="16" t="s">
        <v>33619</v>
      </c>
      <c r="AI13" s="33">
        <f>IF(D6L806C15=0,0,D6L806C11/D6L806C15)</f>
        <v>1.1776708522292928E-3</v>
      </c>
      <c r="AJ13" s="16" t="s">
        <v>33620</v>
      </c>
      <c r="AK13" s="33">
        <f>IF(D6L806C5=0,0,D6L806C11/D6L806C5)</f>
        <v>7.1563895104239689E-2</v>
      </c>
      <c r="AL13" s="16" t="s">
        <v>33621</v>
      </c>
      <c r="AM13" s="33">
        <f>D6L806C8*CHOOSE(MIN(D6L806C9,RUN_YEARS),B7L808C4,B7L808C13,B7L808C22,B7L808C31,B7L808C40)</f>
        <v>1.9905735247204184</v>
      </c>
      <c r="AN13" s="16" t="s">
        <v>33622</v>
      </c>
      <c r="AO13" s="33">
        <f>D6L806C8-D6L806C18</f>
        <v>36.98524521060709</v>
      </c>
      <c r="AP13" s="16" t="s">
        <v>33623</v>
      </c>
      <c r="AQ13" s="33">
        <f>CHOOSE(MIN(D6L806C9,RUN_YEARS),B7L808C2,B7L808C11,B7L808C20,B7L808C29,B7L808C38)</f>
        <v>126.17665517740819</v>
      </c>
      <c r="AR13" s="16" t="s">
        <v>33624</v>
      </c>
      <c r="AS13" s="33">
        <f>IF(D6L806C20=0,0,D6L806C18/D6L806C20)</f>
        <v>1.5776084109391009E-2</v>
      </c>
      <c r="AT13" s="16" t="s">
        <v>33625</v>
      </c>
      <c r="AU13" s="33">
        <f>IF(D6L806C5=0,0,D6L806C18/D6L806C5)</f>
        <v>2.5536006545978873E-2</v>
      </c>
      <c r="AV13" s="16" t="s">
        <v>33626</v>
      </c>
      <c r="AW13" s="33">
        <f>CHOOSE(MIN(D6L806C9,RUN_YEARS),B7L808C1,B7L808C10,B7L808C19,B7L808C28,B7L808C37)</f>
        <v>2344.386918461656</v>
      </c>
      <c r="AX13" s="16" t="s">
        <v>33627</v>
      </c>
      <c r="AY13" s="33">
        <f>IF(D6L806C23=0,0,D6L806C19/D6L806C23)</f>
        <v>1.5776084109391009E-2</v>
      </c>
      <c r="AZ13" s="16" t="s">
        <v>33628</v>
      </c>
      <c r="BA13" s="33">
        <f>IF(D6L806C5=0,0,D6L806C19/D6L806C5)</f>
        <v>0.47446399345402113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7.5003406604022782</v>
      </c>
      <c r="J14" s="16" t="s">
        <v>33651</v>
      </c>
      <c r="K14" s="21">
        <f>IF(FLOW_THRU_100PCT="Y",1,INDEX(VariabilityMatrix,D6L807C1,D6L807C9))</f>
        <v>0.50703557707360414</v>
      </c>
      <c r="L14" s="16" t="s">
        <v>33631</v>
      </c>
      <c r="M14" s="15">
        <f>IF(D6L807C2&lt;&gt;0,D6L807C2*D6L807C4,D6L807C3*D6L807C4)</f>
        <v>3.8029395549956861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1.9014697774978431</v>
      </c>
      <c r="R14" s="16" t="s">
        <v>33633</v>
      </c>
      <c r="S14" s="15">
        <f>D6L807C5-D6L807C7</f>
        <v>1.9014697774978431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1.6122802952682751</v>
      </c>
      <c r="X14" s="16" t="s">
        <v>33635</v>
      </c>
      <c r="Y14" s="33">
        <f>D6L807C7-D6L807C10</f>
        <v>0.28918948222956797</v>
      </c>
      <c r="Z14" s="16" t="s">
        <v>33636</v>
      </c>
      <c r="AA14" s="33">
        <f>CHOOSE(MIN(D6L807C9,RUN_YEARS),B7L808C7,B7L808C16,B7L808C25,B7L808C34,B7L808C43)</f>
        <v>72632</v>
      </c>
      <c r="AB14" s="16" t="s">
        <v>33637</v>
      </c>
      <c r="AC14" s="33">
        <f>IF(D6L807C12=0,0,D6L807C10/D6L807C12)</f>
        <v>2.2197933352630729E-5</v>
      </c>
      <c r="AD14" s="16" t="s">
        <v>33638</v>
      </c>
      <c r="AE14" s="33">
        <f>IF(D6L807C5=0,0,D6L807C10/D6L807C5)</f>
        <v>0.42395632955836027</v>
      </c>
      <c r="AF14" s="16" t="s">
        <v>33639</v>
      </c>
      <c r="AG14" s="33">
        <f>CHOOSE(MIN(D6L807C9,RUN_YEARS),B7L808C5,B7L808C14,B7L808C23,B7L808C32,B7L808C41)</f>
        <v>5010.679245113939</v>
      </c>
      <c r="AH14" s="16" t="s">
        <v>33640</v>
      </c>
      <c r="AI14" s="33">
        <f>IF(D6L807C15=0,0,D6L807C11/D6L807C15)</f>
        <v>5.7714626716839873E-5</v>
      </c>
      <c r="AJ14" s="16" t="s">
        <v>33641</v>
      </c>
      <c r="AK14" s="33">
        <f>IF(D6L807C5=0,0,D6L807C11/D6L807C5)</f>
        <v>7.6043670441639719E-2</v>
      </c>
      <c r="AL14" s="16" t="s">
        <v>33642</v>
      </c>
      <c r="AM14" s="33">
        <f>D6L807C8*CHOOSE(MIN(D6L807C9,RUN_YEARS),B7L808C4,B7L808C13,B7L808C22,B7L808C31,B7L808C40)</f>
        <v>9.0023576974364791E-2</v>
      </c>
      <c r="AN14" s="16" t="s">
        <v>33643</v>
      </c>
      <c r="AO14" s="33">
        <f>D6L807C8-D6L807C18</f>
        <v>1.8114462005234784</v>
      </c>
      <c r="AP14" s="16" t="s">
        <v>33644</v>
      </c>
      <c r="AQ14" s="33">
        <f>CHOOSE(MIN(D6L807C9,RUN_YEARS),B7L808C2,B7L808C11,B7L808C20,B7L808C29,B7L808C38)</f>
        <v>121.74789740429894</v>
      </c>
      <c r="AR14" s="16" t="s">
        <v>33645</v>
      </c>
      <c r="AS14" s="33">
        <f>IF(D6L807C20=0,0,D6L807C18/D6L807C20)</f>
        <v>7.3942613296569374E-4</v>
      </c>
      <c r="AT14" s="16" t="s">
        <v>33646</v>
      </c>
      <c r="AU14" s="33">
        <f>IF(D6L807C5=0,0,D6L807C18/D6L807C5)</f>
        <v>2.3672103033061987E-2</v>
      </c>
      <c r="AV14" s="16" t="s">
        <v>33647</v>
      </c>
      <c r="AW14" s="33">
        <f>CHOOSE(MIN(D6L807C9,RUN_YEARS),B7L808C1,B7L808C10,B7L808C19,B7L808C28,B7L808C37)</f>
        <v>2449.8000811225343</v>
      </c>
      <c r="AX14" s="16" t="s">
        <v>33648</v>
      </c>
      <c r="AY14" s="33">
        <f>IF(D6L807C23=0,0,D6L807C19/D6L807C23)</f>
        <v>7.3942613296569374E-4</v>
      </c>
      <c r="AZ14" s="16" t="s">
        <v>33649</v>
      </c>
      <c r="BA14" s="33">
        <f>IF(D6L807C5=0,0,D6L807C19/D6L807C5)</f>
        <v>0.47632789696693806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0.50703557707360414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72632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5010.679245113939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121.74789740429894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2449.8000811225343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0.50703557707360414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72632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5010.679245113939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121.74789740429894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2449.8000811225343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0.50703557707360414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72632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5010.679245113939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121.74789740429894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2449.8000811225343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0.50703557707360414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72632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5010.679245113939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121.74789740429894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2449.8000811225343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0.50703557707360414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72632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5010.679245113939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121.74789740429894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2449.8000811225343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3.0951616589179527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2.6618390266694392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1.3309195133347196</v>
      </c>
      <c r="R20" s="16" t="s">
        <v>33759</v>
      </c>
      <c r="S20" s="15">
        <f>D6L813C5-D6L813C7</f>
        <v>1.3309195133347196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1.1285035036219737</v>
      </c>
      <c r="X20" s="16" t="s">
        <v>33761</v>
      </c>
      <c r="Y20" s="33">
        <f>D6L813C7-D6L813C10</f>
        <v>0.20241600971274587</v>
      </c>
      <c r="Z20" s="16" t="s">
        <v>33762</v>
      </c>
      <c r="AA20" s="33">
        <f>CHOOSE(MIN(D6L813C9,RUN_YEARS),B7L808C7,B7L808C16,B7L808C25,B7L808C34,B7L808C43)</f>
        <v>72632</v>
      </c>
      <c r="AB20" s="16" t="s">
        <v>33763</v>
      </c>
      <c r="AC20" s="33">
        <f>IF(D6L813C12=0,0,D6L813C10/D6L813C12)</f>
        <v>1.5537277007682201E-5</v>
      </c>
      <c r="AD20" s="16" t="s">
        <v>33764</v>
      </c>
      <c r="AE20" s="33">
        <f>IF(D6L813C5=0,0,D6L813C10/D6L813C5)</f>
        <v>0.42395632955836027</v>
      </c>
      <c r="AF20" s="16" t="s">
        <v>33765</v>
      </c>
      <c r="AG20" s="33">
        <f>CHOOSE(MIN(D6L813C9,RUN_YEARS),B7L808C5,B7L808C14,B7L808C23,B7L808C32,B7L808C41)</f>
        <v>5010.679245113939</v>
      </c>
      <c r="AH20" s="16" t="s">
        <v>33766</v>
      </c>
      <c r="AI20" s="33">
        <f>IF(D6L813C15=0,0,D6L813C11/D6L813C15)</f>
        <v>4.0396920219973705E-5</v>
      </c>
      <c r="AJ20" s="16" t="s">
        <v>33767</v>
      </c>
      <c r="AK20" s="33">
        <f>IF(D6L813C5=0,0,D6L813C11/D6L813C5)</f>
        <v>7.6043670441639719E-2</v>
      </c>
      <c r="AL20" s="16" t="s">
        <v>33768</v>
      </c>
      <c r="AM20" s="33">
        <f>D6L813C8*CHOOSE(MIN(D6L813C9,RUN_YEARS),B7L808C4,B7L808C13,B7L808C22,B7L808C31,B7L808C40)</f>
        <v>6.3011327696744404E-2</v>
      </c>
      <c r="AN20" s="16" t="s">
        <v>33769</v>
      </c>
      <c r="AO20" s="33">
        <f>D6L813C8-D6L813C18</f>
        <v>1.2679081856379752</v>
      </c>
      <c r="AP20" s="16" t="s">
        <v>33770</v>
      </c>
      <c r="AQ20" s="33">
        <f>CHOOSE(MIN(D6L813C9,RUN_YEARS),B7L808C2,B7L808C11,B7L808C20,B7L808C29,B7L808C38)</f>
        <v>121.74789740429894</v>
      </c>
      <c r="AR20" s="16" t="s">
        <v>33771</v>
      </c>
      <c r="AS20" s="33">
        <f>IF(D6L813C20=0,0,D6L813C18/D6L813C20)</f>
        <v>5.1755577747266671E-4</v>
      </c>
      <c r="AT20" s="16" t="s">
        <v>33772</v>
      </c>
      <c r="AU20" s="33">
        <f>IF(D6L813C5=0,0,D6L813C18/D6L813C5)</f>
        <v>2.3672103033061991E-2</v>
      </c>
      <c r="AV20" s="16" t="s">
        <v>33773</v>
      </c>
      <c r="AW20" s="33">
        <f>CHOOSE(MIN(D6L813C9,RUN_YEARS),B7L808C1,B7L808C10,B7L808C19,B7L808C28,B7L808C37)</f>
        <v>2449.8000811225343</v>
      </c>
      <c r="AX20" s="16" t="s">
        <v>33774</v>
      </c>
      <c r="AY20" s="33">
        <f>IF(D6L813C23=0,0,D6L813C19/D6L813C23)</f>
        <v>5.1755577747266671E-4</v>
      </c>
      <c r="AZ20" s="16" t="s">
        <v>33775</v>
      </c>
      <c r="BA20" s="33">
        <f>IF(D6L813C5=0,0,D6L813C19/D6L813C5)</f>
        <v>0.47632789696693806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0.50242991238089707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73732.800000000003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4736.9116732351076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126.17665517740819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2344.386918461656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28.000255998300734</v>
      </c>
      <c r="J22" s="16" t="s">
        <v>33818</v>
      </c>
      <c r="K22" s="21">
        <f>IF(FLOW_THRU_100PCT="Y",1,INDEX(VariabilityMatrix,D6L815C1,D6L815C9))</f>
        <v>0.50731682038623638</v>
      </c>
      <c r="L22" s="16" t="s">
        <v>33798</v>
      </c>
      <c r="M22" s="15">
        <f>IF(D6L815C2&lt;&gt;0,D6L815C2*D6L815C4,D6L815C3*D6L815C4)</f>
        <v>14.205000843058571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7.1025004215292853</v>
      </c>
      <c r="R22" s="16" t="s">
        <v>33800</v>
      </c>
      <c r="S22" s="15">
        <f>D6L815C5-D6L815C7</f>
        <v>7.1025004215292853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6.0145304863042703</v>
      </c>
      <c r="X22" s="16" t="s">
        <v>33802</v>
      </c>
      <c r="Y22" s="33">
        <f>D6L815C7-D6L815C10</f>
        <v>1.087969935225015</v>
      </c>
      <c r="Z22" s="16" t="s">
        <v>33803</v>
      </c>
      <c r="AA22" s="33">
        <f>CHOOSE(MIN(D6L815C9,RUN_YEARS),B7L808C7,B7L808C16,B7L808C25,B7L808C34,B7L808C43)</f>
        <v>70465.333333333343</v>
      </c>
      <c r="AB22" s="16" t="s">
        <v>33804</v>
      </c>
      <c r="AC22" s="33">
        <f>IF(D6L815C12=0,0,D6L815C10/D6L815C12)</f>
        <v>8.5354460154935799E-5</v>
      </c>
      <c r="AD22" s="16" t="s">
        <v>33805</v>
      </c>
      <c r="AE22" s="33">
        <f>IF(D6L815C5=0,0,D6L815C10/D6L815C5)</f>
        <v>0.42340937200600987</v>
      </c>
      <c r="AF22" s="16" t="s">
        <v>33806</v>
      </c>
      <c r="AG22" s="33">
        <f>CHOOSE(MIN(D6L815C9,RUN_YEARS),B7L808C5,B7L808C14,B7L808C23,B7L808C32,B7L808C41)</f>
        <v>4902.4968856574314</v>
      </c>
      <c r="AH22" s="16" t="s">
        <v>33807</v>
      </c>
      <c r="AI22" s="33">
        <f>IF(D6L815C15=0,0,D6L815C11/D6L815C15)</f>
        <v>2.2192159640283316E-4</v>
      </c>
      <c r="AJ22" s="16" t="s">
        <v>33808</v>
      </c>
      <c r="AK22" s="33">
        <f>IF(D6L815C5=0,0,D6L815C11/D6L815C5)</f>
        <v>7.6590627993990121E-2</v>
      </c>
      <c r="AL22" s="16" t="s">
        <v>33809</v>
      </c>
      <c r="AM22" s="33">
        <f>D6L815C8*CHOOSE(MIN(D6L815C9,RUN_YEARS),B7L808C4,B7L808C13,B7L808C22,B7L808C31,B7L808C40)</f>
        <v>0.33890343883475393</v>
      </c>
      <c r="AN22" s="16" t="s">
        <v>33810</v>
      </c>
      <c r="AO22" s="33">
        <f>D6L815C8-D6L815C18</f>
        <v>6.7635969826945317</v>
      </c>
      <c r="AP22" s="16" t="s">
        <v>33811</v>
      </c>
      <c r="AQ22" s="33">
        <f>CHOOSE(MIN(D6L815C9,RUN_YEARS),B7L808C2,B7L808C11,B7L808C20,B7L808C29,B7L808C38)</f>
        <v>120.94261928431571</v>
      </c>
      <c r="AR22" s="16" t="s">
        <v>33812</v>
      </c>
      <c r="AS22" s="33">
        <f>IF(D6L815C20=0,0,D6L815C18/D6L815C20)</f>
        <v>2.8021837201826186E-3</v>
      </c>
      <c r="AT22" s="16" t="s">
        <v>33813</v>
      </c>
      <c r="AU22" s="33">
        <f>IF(D6L815C5=0,0,D6L815C18/D6L815C5)</f>
        <v>2.385803722076953E-2</v>
      </c>
      <c r="AV22" s="16" t="s">
        <v>33814</v>
      </c>
      <c r="AW22" s="33">
        <f>CHOOSE(MIN(D6L815C9,RUN_YEARS),B7L808C1,B7L808C10,B7L808C19,B7L808C28,B7L808C37)</f>
        <v>2413.6879155995334</v>
      </c>
      <c r="AX22" s="16" t="s">
        <v>33815</v>
      </c>
      <c r="AY22" s="33">
        <f>IF(D6L815C23=0,0,D6L815C19/D6L815C23)</f>
        <v>2.802183720182619E-3</v>
      </c>
      <c r="AZ22" s="16" t="s">
        <v>33816</v>
      </c>
      <c r="BA22" s="33">
        <f>IF(D6L815C5=0,0,D6L815C19/D6L815C5)</f>
        <v>0.47614196277923049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793.22696546503732</v>
      </c>
      <c r="J23" s="16" t="s">
        <v>33839</v>
      </c>
      <c r="K23" s="21">
        <f>IF(FLOW_THRU_100PCT="Y",1,INDEX(VariabilityMatrix,D6L816C1,D6L816C9))</f>
        <v>0.25117782153644819</v>
      </c>
      <c r="L23" s="16" t="s">
        <v>33819</v>
      </c>
      <c r="M23" s="15">
        <f>IF(D6L816C2&lt;&gt;0,D6L816C2*D6L816C4,D6L816C3*D6L816C4)</f>
        <v>199.24102116947549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99.620510584737744</v>
      </c>
      <c r="R23" s="16" t="s">
        <v>33821</v>
      </c>
      <c r="S23" s="15">
        <f>D6L816C5-D6L816C7</f>
        <v>99.620510584737744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84.360515651203727</v>
      </c>
      <c r="X23" s="16" t="s">
        <v>33823</v>
      </c>
      <c r="Y23" s="33">
        <f>D6L816C7-D6L816C10</f>
        <v>15.259994933534017</v>
      </c>
      <c r="Z23" s="16" t="s">
        <v>33824</v>
      </c>
      <c r="AA23" s="33">
        <f>CHOOSE(MIN(D6L816C9,RUN_YEARS),B7L808C7,B7L808C16,B7L808C25,B7L808C34,B7L808C43)</f>
        <v>70465.333333333343</v>
      </c>
      <c r="AB23" s="16" t="s">
        <v>33825</v>
      </c>
      <c r="AC23" s="33">
        <f>IF(D6L816C12=0,0,D6L816C10/D6L816C12)</f>
        <v>1.1971917489148856E-3</v>
      </c>
      <c r="AD23" s="16" t="s">
        <v>33826</v>
      </c>
      <c r="AE23" s="33">
        <f>IF(D6L816C5=0,0,D6L816C10/D6L816C5)</f>
        <v>0.42340937200600981</v>
      </c>
      <c r="AF23" s="16" t="s">
        <v>33827</v>
      </c>
      <c r="AG23" s="33">
        <f>CHOOSE(MIN(D6L816C9,RUN_YEARS),B7L808C5,B7L808C14,B7L808C23,B7L808C32,B7L808C41)</f>
        <v>4902.4968856574314</v>
      </c>
      <c r="AH23" s="16" t="s">
        <v>33828</v>
      </c>
      <c r="AI23" s="33">
        <f>IF(D6L816C15=0,0,D6L816C11/D6L816C15)</f>
        <v>3.1126985471787057E-3</v>
      </c>
      <c r="AJ23" s="16" t="s">
        <v>33829</v>
      </c>
      <c r="AK23" s="33">
        <f>IF(D6L816C5=0,0,D6L816C11/D6L816C5)</f>
        <v>7.6590627993990162E-2</v>
      </c>
      <c r="AL23" s="16" t="s">
        <v>33830</v>
      </c>
      <c r="AM23" s="33">
        <f>D6L816C8*CHOOSE(MIN(D6L816C9,RUN_YEARS),B7L808C4,B7L808C13,B7L808C22,B7L808C31,B7L808C40)</f>
        <v>4.7534996989654763</v>
      </c>
      <c r="AN23" s="16" t="s">
        <v>33831</v>
      </c>
      <c r="AO23" s="33">
        <f>D6L816C8-D6L816C18</f>
        <v>94.867010885772274</v>
      </c>
      <c r="AP23" s="16" t="s">
        <v>33832</v>
      </c>
      <c r="AQ23" s="33">
        <f>CHOOSE(MIN(D6L816C9,RUN_YEARS),B7L808C2,B7L808C11,B7L808C20,B7L808C29,B7L808C38)</f>
        <v>120.94261928431571</v>
      </c>
      <c r="AR23" s="16" t="s">
        <v>33833</v>
      </c>
      <c r="AS23" s="33">
        <f>IF(D6L816C20=0,0,D6L816C18/D6L816C20)</f>
        <v>3.9303760139267362E-2</v>
      </c>
      <c r="AT23" s="16" t="s">
        <v>33834</v>
      </c>
      <c r="AU23" s="33">
        <f>IF(D6L816C5=0,0,D6L816C18/D6L816C5)</f>
        <v>2.385803722076953E-2</v>
      </c>
      <c r="AV23" s="16" t="s">
        <v>33835</v>
      </c>
      <c r="AW23" s="33">
        <f>CHOOSE(MIN(D6L816C9,RUN_YEARS),B7L808C1,B7L808C10,B7L808C19,B7L808C28,B7L808C37)</f>
        <v>2413.6879155995334</v>
      </c>
      <c r="AX23" s="16" t="s">
        <v>33836</v>
      </c>
      <c r="AY23" s="33">
        <f>IF(D6L816C23=0,0,D6L816C19/D6L816C23)</f>
        <v>3.9303760139267362E-2</v>
      </c>
      <c r="AZ23" s="16" t="s">
        <v>33837</v>
      </c>
      <c r="BA23" s="33">
        <f>IF(D6L816C5=0,0,D6L816C19/D6L816C5)</f>
        <v>0.47614196277923049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287.28329591903463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247.06363449036976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123.53181724518488</v>
      </c>
      <c r="R24" s="16" t="s">
        <v>33842</v>
      </c>
      <c r="S24" s="15">
        <f>D6L817C5-D6L817C7</f>
        <v>123.53181724518488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104.60905832508982</v>
      </c>
      <c r="X24" s="16" t="s">
        <v>33844</v>
      </c>
      <c r="Y24" s="33">
        <f>D6L817C7-D6L817C10</f>
        <v>18.922758920095063</v>
      </c>
      <c r="Z24" s="16" t="s">
        <v>33845</v>
      </c>
      <c r="AA24" s="33">
        <f>CHOOSE(MIN(D6L817C9,RUN_YEARS),B7L808C7,B7L808C16,B7L808C25,B7L808C34,B7L808C43)</f>
        <v>70465.333333333343</v>
      </c>
      <c r="AB24" s="16" t="s">
        <v>33846</v>
      </c>
      <c r="AC24" s="33">
        <f>IF(D6L817C12=0,0,D6L817C10/D6L817C12)</f>
        <v>1.4845464198720384E-3</v>
      </c>
      <c r="AD24" s="16" t="s">
        <v>33847</v>
      </c>
      <c r="AE24" s="33">
        <f>IF(D6L817C5=0,0,D6L817C10/D6L817C5)</f>
        <v>0.42340937200600987</v>
      </c>
      <c r="AF24" s="16" t="s">
        <v>33848</v>
      </c>
      <c r="AG24" s="33">
        <f>CHOOSE(MIN(D6L817C9,RUN_YEARS),B7L808C5,B7L808C14,B7L808C23,B7L808C32,B7L808C41)</f>
        <v>4902.4968856574314</v>
      </c>
      <c r="AH24" s="16" t="s">
        <v>33849</v>
      </c>
      <c r="AI24" s="33">
        <f>IF(D6L817C15=0,0,D6L817C11/D6L817C15)</f>
        <v>3.8598206916673023E-3</v>
      </c>
      <c r="AJ24" s="16" t="s">
        <v>33850</v>
      </c>
      <c r="AK24" s="33">
        <f>IF(D6L817C5=0,0,D6L817C11/D6L817C5)</f>
        <v>7.6590627993990149E-2</v>
      </c>
      <c r="AL24" s="16" t="s">
        <v>33851</v>
      </c>
      <c r="AM24" s="33">
        <f>D6L817C8*CHOOSE(MIN(D6L817C9,RUN_YEARS),B7L808C4,B7L808C13,B7L808C22,B7L808C31,B7L808C40)</f>
        <v>5.8944533875698406</v>
      </c>
      <c r="AN24" s="16" t="s">
        <v>33852</v>
      </c>
      <c r="AO24" s="33">
        <f>D6L817C8-D6L817C18</f>
        <v>117.63736385761504</v>
      </c>
      <c r="AP24" s="16" t="s">
        <v>33853</v>
      </c>
      <c r="AQ24" s="33">
        <f>CHOOSE(MIN(D6L817C9,RUN_YEARS),B7L808C2,B7L808C11,B7L808C20,B7L808C29,B7L808C38)</f>
        <v>120.94261928431571</v>
      </c>
      <c r="AR24" s="16" t="s">
        <v>33854</v>
      </c>
      <c r="AS24" s="33">
        <f>IF(D6L817C20=0,0,D6L817C18/D6L817C20)</f>
        <v>4.8737603191088281E-2</v>
      </c>
      <c r="AT24" s="16" t="s">
        <v>33855</v>
      </c>
      <c r="AU24" s="33">
        <f>IF(D6L817C5=0,0,D6L817C18/D6L817C5)</f>
        <v>2.385803722076953E-2</v>
      </c>
      <c r="AV24" s="16" t="s">
        <v>33856</v>
      </c>
      <c r="AW24" s="33">
        <f>CHOOSE(MIN(D6L817C9,RUN_YEARS),B7L808C1,B7L808C10,B7L808C19,B7L808C28,B7L808C37)</f>
        <v>2413.6879155995334</v>
      </c>
      <c r="AX24" s="16" t="s">
        <v>33857</v>
      </c>
      <c r="AY24" s="33">
        <f>IF(D6L817C23=0,0,D6L817C19/D6L817C23)</f>
        <v>4.8737603191088281E-2</v>
      </c>
      <c r="AZ24" s="16" t="s">
        <v>33858</v>
      </c>
      <c r="BA24" s="33">
        <f>IF(D6L817C5=0,0,D6L817C19/D6L817C5)</f>
        <v>0.47614196277923049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249.79481766610158</v>
      </c>
      <c r="J25" s="16" t="s">
        <v>33880</v>
      </c>
      <c r="K25" s="21">
        <f>IF(FLOW_THRU_100PCT="Y",1,INDEX(VariabilityMatrix,D6L818C1,D6L818C9))</f>
        <v>0.24771933369334387</v>
      </c>
      <c r="L25" s="16" t="s">
        <v>33860</v>
      </c>
      <c r="M25" s="15">
        <f>IF(D6L818C2&lt;&gt;0,D6L818C2*D6L818C4,D6L818C3*D6L818C4)</f>
        <v>61.879005792297008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30.939502896148504</v>
      </c>
      <c r="R25" s="16" t="s">
        <v>33862</v>
      </c>
      <c r="S25" s="15">
        <f>D6L818C5-D6L818C7</f>
        <v>30.939502896148504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26.233996172422753</v>
      </c>
      <c r="X25" s="16" t="s">
        <v>33864</v>
      </c>
      <c r="Y25" s="33">
        <f>D6L818C7-D6L818C10</f>
        <v>4.7055067237257511</v>
      </c>
      <c r="Z25" s="16" t="s">
        <v>33865</v>
      </c>
      <c r="AA25" s="33">
        <f>CHOOSE(MIN(D6L818C9,RUN_YEARS),B7L808C7,B7L808C16,B7L808C25,B7L808C34,B7L808C43)</f>
        <v>72632</v>
      </c>
      <c r="AB25" s="16" t="s">
        <v>33866</v>
      </c>
      <c r="AC25" s="33">
        <f>IF(D6L818C12=0,0,D6L818C10/D6L818C12)</f>
        <v>3.611906070660694E-4</v>
      </c>
      <c r="AD25" s="16" t="s">
        <v>33867</v>
      </c>
      <c r="AE25" s="33">
        <f>IF(D6L818C5=0,0,D6L818C10/D6L818C5)</f>
        <v>0.42395632955836027</v>
      </c>
      <c r="AF25" s="16" t="s">
        <v>33868</v>
      </c>
      <c r="AG25" s="33">
        <f>CHOOSE(MIN(D6L818C9,RUN_YEARS),B7L808C5,B7L808C14,B7L808C23,B7L808C32,B7L808C41)</f>
        <v>5010.679245113939</v>
      </c>
      <c r="AH25" s="16" t="s">
        <v>33869</v>
      </c>
      <c r="AI25" s="33">
        <f>IF(D6L818C15=0,0,D6L818C11/D6L818C15)</f>
        <v>9.3909557837178052E-4</v>
      </c>
      <c r="AJ25" s="16" t="s">
        <v>33870</v>
      </c>
      <c r="AK25" s="33">
        <f>IF(D6L818C5=0,0,D6L818C11/D6L818C5)</f>
        <v>7.604367044163976E-2</v>
      </c>
      <c r="AL25" s="16" t="s">
        <v>33871</v>
      </c>
      <c r="AM25" s="33">
        <f>D6L818C8*CHOOSE(MIN(D6L818C9,RUN_YEARS),B7L808C4,B7L808C13,B7L808C22,B7L808C31,B7L808C40)</f>
        <v>1.4648062006986942</v>
      </c>
      <c r="AN25" s="16" t="s">
        <v>33872</v>
      </c>
      <c r="AO25" s="33">
        <f>D6L818C8-D6L818C18</f>
        <v>29.474696695449811</v>
      </c>
      <c r="AP25" s="16" t="s">
        <v>33873</v>
      </c>
      <c r="AQ25" s="33">
        <f>CHOOSE(MIN(D6L818C9,RUN_YEARS),B7L808C2,B7L808C11,B7L808C20,B7L808C29,B7L808C38)</f>
        <v>121.74789740429894</v>
      </c>
      <c r="AR25" s="16" t="s">
        <v>33874</v>
      </c>
      <c r="AS25" s="33">
        <f>IF(D6L818C20=0,0,D6L818C18/D6L818C20)</f>
        <v>1.2031470209578926E-2</v>
      </c>
      <c r="AT25" s="16" t="s">
        <v>33875</v>
      </c>
      <c r="AU25" s="33">
        <f>IF(D6L818C5=0,0,D6L818C18/D6L818C5)</f>
        <v>2.3672103033061987E-2</v>
      </c>
      <c r="AV25" s="16" t="s">
        <v>33876</v>
      </c>
      <c r="AW25" s="33">
        <f>CHOOSE(MIN(D6L818C9,RUN_YEARS),B7L808C1,B7L808C10,B7L808C19,B7L808C28,B7L808C37)</f>
        <v>2449.8000811225343</v>
      </c>
      <c r="AX25" s="16" t="s">
        <v>33877</v>
      </c>
      <c r="AY25" s="33">
        <f>IF(D6L818C23=0,0,D6L818C19/D6L818C23)</f>
        <v>1.2031470209578928E-2</v>
      </c>
      <c r="AZ25" s="16" t="s">
        <v>33878</v>
      </c>
      <c r="BA25" s="33">
        <f>IF(D6L818C5=0,0,D6L818C19/D6L818C5)</f>
        <v>0.47632789696693806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2498.9262590226895</v>
      </c>
      <c r="J26" s="16" t="s">
        <v>33901</v>
      </c>
      <c r="K26" s="21">
        <f>IF(FLOW_THRU_100PCT="Y",1,INDEX(VariabilityMatrix,D6L819C1,D6L819C9))</f>
        <v>0.25117782153644819</v>
      </c>
      <c r="L26" s="16" t="s">
        <v>33881</v>
      </c>
      <c r="M26" s="15">
        <f>IF(D6L819C2&lt;&gt;0,D6L819C2*D6L819C4,D6L819C3*D6L819C4)</f>
        <v>627.67485392154515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313.83742696077258</v>
      </c>
      <c r="R26" s="16" t="s">
        <v>33883</v>
      </c>
      <c r="S26" s="15">
        <f>D6L819C5-D6L819C7</f>
        <v>313.83742696077258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265.76341572288538</v>
      </c>
      <c r="X26" s="16" t="s">
        <v>33885</v>
      </c>
      <c r="Y26" s="33">
        <f>D6L819C7-D6L819C10</f>
        <v>48.074011237887191</v>
      </c>
      <c r="Z26" s="16" t="s">
        <v>33886</v>
      </c>
      <c r="AA26" s="33">
        <f>CHOOSE(MIN(D6L819C9,RUN_YEARS),B7L808C7,B7L808C16,B7L808C25,B7L808C34,B7L808C43)</f>
        <v>70465.333333333343</v>
      </c>
      <c r="AB26" s="16" t="s">
        <v>33887</v>
      </c>
      <c r="AC26" s="33">
        <f>IF(D6L819C12=0,0,D6L819C10/D6L819C12)</f>
        <v>3.7715484075794056E-3</v>
      </c>
      <c r="AD26" s="16" t="s">
        <v>33888</v>
      </c>
      <c r="AE26" s="33">
        <f>IF(D6L819C5=0,0,D6L819C10/D6L819C5)</f>
        <v>0.42340937200600981</v>
      </c>
      <c r="AF26" s="16" t="s">
        <v>33889</v>
      </c>
      <c r="AG26" s="33">
        <f>CHOOSE(MIN(D6L819C9,RUN_YEARS),B7L808C5,B7L808C14,B7L808C23,B7L808C32,B7L808C41)</f>
        <v>4902.4968856574314</v>
      </c>
      <c r="AH26" s="16" t="s">
        <v>33890</v>
      </c>
      <c r="AI26" s="33">
        <f>IF(D6L819C15=0,0,D6L819C11/D6L819C15)</f>
        <v>9.8060258597064669E-3</v>
      </c>
      <c r="AJ26" s="16" t="s">
        <v>33891</v>
      </c>
      <c r="AK26" s="33">
        <f>IF(D6L819C5=0,0,D6L819C11/D6L819C5)</f>
        <v>7.6590627993990176E-2</v>
      </c>
      <c r="AL26" s="16" t="s">
        <v>33892</v>
      </c>
      <c r="AM26" s="33">
        <f>D6L819C8*CHOOSE(MIN(D6L819C9,RUN_YEARS),B7L808C4,B7L808C13,B7L808C22,B7L808C31,B7L808C40)</f>
        <v>14.975090027401302</v>
      </c>
      <c r="AN26" s="16" t="s">
        <v>33893</v>
      </c>
      <c r="AO26" s="33">
        <f>D6L819C8-D6L819C18</f>
        <v>298.8623369333713</v>
      </c>
      <c r="AP26" s="16" t="s">
        <v>33894</v>
      </c>
      <c r="AQ26" s="33">
        <f>CHOOSE(MIN(D6L819C9,RUN_YEARS),B7L808C2,B7L808C11,B7L808C20,B7L808C29,B7L808C38)</f>
        <v>120.94261928431571</v>
      </c>
      <c r="AR26" s="16" t="s">
        <v>33895</v>
      </c>
      <c r="AS26" s="33">
        <f>IF(D6L819C20=0,0,D6L819C18/D6L819C20)</f>
        <v>0.1238197925265484</v>
      </c>
      <c r="AT26" s="16" t="s">
        <v>33896</v>
      </c>
      <c r="AU26" s="33">
        <f>IF(D6L819C5=0,0,D6L819C18/D6L819C5)</f>
        <v>2.385803722076953E-2</v>
      </c>
      <c r="AV26" s="16" t="s">
        <v>33897</v>
      </c>
      <c r="AW26" s="33">
        <f>CHOOSE(MIN(D6L819C9,RUN_YEARS),B7L808C1,B7L808C10,B7L808C19,B7L808C28,B7L808C37)</f>
        <v>2413.6879155995334</v>
      </c>
      <c r="AX26" s="16" t="s">
        <v>33898</v>
      </c>
      <c r="AY26" s="33">
        <f>IF(D6L819C23=0,0,D6L819C19/D6L819C23)</f>
        <v>0.1238197925265484</v>
      </c>
      <c r="AZ26" s="16" t="s">
        <v>33899</v>
      </c>
      <c r="BA26" s="33">
        <f>IF(D6L819C5=0,0,D6L819C19/D6L819C5)</f>
        <v>0.47614196277923049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1357.7808991525467</v>
      </c>
      <c r="J27" s="16" t="s">
        <v>33922</v>
      </c>
      <c r="K27" s="21">
        <f>IF(FLOW_THRU_100PCT="Y",1,INDEX(VariabilityMatrix,D6L820C1,D6L820C9))</f>
        <v>0.24771933369334387</v>
      </c>
      <c r="L27" s="16" t="s">
        <v>33902</v>
      </c>
      <c r="M27" s="15">
        <f>IF(D6L820C2&lt;&gt;0,D6L820C2*D6L820C4,D6L820C3*D6L820C4)</f>
        <v>336.34857963961821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168.1742898198091</v>
      </c>
      <c r="R27" s="16" t="s">
        <v>33904</v>
      </c>
      <c r="S27" s="15">
        <f>D6L820C5-D6L820C7</f>
        <v>168.1742898198091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142.59710927618036</v>
      </c>
      <c r="X27" s="16" t="s">
        <v>33906</v>
      </c>
      <c r="Y27" s="33">
        <f>D6L820C7-D6L820C10</f>
        <v>25.577180543628742</v>
      </c>
      <c r="Z27" s="16" t="s">
        <v>33907</v>
      </c>
      <c r="AA27" s="33">
        <f>CHOOSE(MIN(D6L820C9,RUN_YEARS),B7L808C7,B7L808C16,B7L808C25,B7L808C34,B7L808C43)</f>
        <v>72632</v>
      </c>
      <c r="AB27" s="16" t="s">
        <v>33908</v>
      </c>
      <c r="AC27" s="33">
        <f>IF(D6L820C12=0,0,D6L820C10/D6L820C12)</f>
        <v>1.9632821521668184E-3</v>
      </c>
      <c r="AD27" s="16" t="s">
        <v>33909</v>
      </c>
      <c r="AE27" s="33">
        <f>IF(D6L820C5=0,0,D6L820C10/D6L820C5)</f>
        <v>0.42395632955836027</v>
      </c>
      <c r="AF27" s="16" t="s">
        <v>33910</v>
      </c>
      <c r="AG27" s="33">
        <f>CHOOSE(MIN(D6L820C9,RUN_YEARS),B7L808C5,B7L808C14,B7L808C23,B7L808C32,B7L808C41)</f>
        <v>5010.679245113939</v>
      </c>
      <c r="AH27" s="16" t="s">
        <v>33911</v>
      </c>
      <c r="AI27" s="33">
        <f>IF(D6L820C15=0,0,D6L820C11/D6L820C15)</f>
        <v>5.1045335956337269E-3</v>
      </c>
      <c r="AJ27" s="16" t="s">
        <v>33912</v>
      </c>
      <c r="AK27" s="33">
        <f>IF(D6L820C5=0,0,D6L820C11/D6L820C5)</f>
        <v>7.6043670441639732E-2</v>
      </c>
      <c r="AL27" s="16" t="s">
        <v>33913</v>
      </c>
      <c r="AM27" s="33">
        <f>D6L820C8*CHOOSE(MIN(D6L820C9,RUN_YEARS),B7L808C4,B7L808C13,B7L808C22,B7L808C31,B7L808C40)</f>
        <v>7.9620782322530976</v>
      </c>
      <c r="AN27" s="16" t="s">
        <v>33914</v>
      </c>
      <c r="AO27" s="33">
        <f>D6L820C8-D6L820C18</f>
        <v>160.212211587556</v>
      </c>
      <c r="AP27" s="16" t="s">
        <v>33915</v>
      </c>
      <c r="AQ27" s="33">
        <f>CHOOSE(MIN(D6L820C9,RUN_YEARS),B7L808C2,B7L808C11,B7L808C20,B7L808C29,B7L808C38)</f>
        <v>121.74789740429894</v>
      </c>
      <c r="AR27" s="16" t="s">
        <v>33916</v>
      </c>
      <c r="AS27" s="33">
        <f>IF(D6L820C20=0,0,D6L820C18/D6L820C20)</f>
        <v>6.5398075876519857E-2</v>
      </c>
      <c r="AT27" s="16" t="s">
        <v>33917</v>
      </c>
      <c r="AU27" s="33">
        <f>IF(D6L820C5=0,0,D6L820C18/D6L820C5)</f>
        <v>2.3672103033061987E-2</v>
      </c>
      <c r="AV27" s="16" t="s">
        <v>33918</v>
      </c>
      <c r="AW27" s="33">
        <f>CHOOSE(MIN(D6L820C9,RUN_YEARS),B7L808C1,B7L808C10,B7L808C19,B7L808C28,B7L808C37)</f>
        <v>2449.8000811225343</v>
      </c>
      <c r="AX27" s="16" t="s">
        <v>33919</v>
      </c>
      <c r="AY27" s="33">
        <f>IF(D6L820C23=0,0,D6L820C19/D6L820C23)</f>
        <v>6.5398075876519857E-2</v>
      </c>
      <c r="AZ27" s="16" t="s">
        <v>33920</v>
      </c>
      <c r="BA27" s="33">
        <f>IF(D6L820C5=0,0,D6L820C19/D6L820C5)</f>
        <v>0.476327896966938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0.24771933369334387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72632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5010.679245113939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121.74789740429894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2449.8000811225343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0.24771933369334387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72632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5010.679245113939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121.74789740429894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2449.8000811225343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0.24771933369334387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72632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5010.679245113939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121.74789740429894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2449.8000811225343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0.24771933369334387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72632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5010.679245113939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121.74789740429894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2449.8000811225343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0.24771933369334387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72632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5010.679245113939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121.74789740429894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2449.8000811225343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194.49315071563257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167.264109615444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83.632054807722</v>
      </c>
      <c r="R33" s="16" t="s">
        <v>34030</v>
      </c>
      <c r="S33" s="15">
        <f>D6L826C5-D6L826C7</f>
        <v>83.632054807722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70.912677979410873</v>
      </c>
      <c r="X33" s="16" t="s">
        <v>34032</v>
      </c>
      <c r="Y33" s="33">
        <f>D6L826C7-D6L826C10</f>
        <v>12.719376828311127</v>
      </c>
      <c r="Z33" s="16" t="s">
        <v>34033</v>
      </c>
      <c r="AA33" s="33">
        <f>CHOOSE(MIN(D6L826C9,RUN_YEARS),B7L808C7,B7L808C16,B7L808C25,B7L808C34,B7L808C43)</f>
        <v>72632</v>
      </c>
      <c r="AB33" s="16" t="s">
        <v>34034</v>
      </c>
      <c r="AC33" s="33">
        <f>IF(D6L826C12=0,0,D6L826C10/D6L826C12)</f>
        <v>9.7632831230602039E-4</v>
      </c>
      <c r="AD33" s="16" t="s">
        <v>34035</v>
      </c>
      <c r="AE33" s="33">
        <f>IF(D6L826C5=0,0,D6L826C10/D6L826C5)</f>
        <v>0.42395632955836027</v>
      </c>
      <c r="AF33" s="16" t="s">
        <v>34036</v>
      </c>
      <c r="AG33" s="33">
        <f>CHOOSE(MIN(D6L826C9,RUN_YEARS),B7L808C5,B7L808C14,B7L808C23,B7L808C32,B7L808C41)</f>
        <v>5010.679245113939</v>
      </c>
      <c r="AH33" s="16" t="s">
        <v>34037</v>
      </c>
      <c r="AI33" s="33">
        <f>IF(D6L826C15=0,0,D6L826C11/D6L826C15)</f>
        <v>2.5384536119956525E-3</v>
      </c>
      <c r="AJ33" s="16" t="s">
        <v>34038</v>
      </c>
      <c r="AK33" s="33">
        <f>IF(D6L826C5=0,0,D6L826C11/D6L826C5)</f>
        <v>7.6043670441639732E-2</v>
      </c>
      <c r="AL33" s="16" t="s">
        <v>34039</v>
      </c>
      <c r="AM33" s="33">
        <f>D6L826C8*CHOOSE(MIN(D6L826C9,RUN_YEARS),B7L808C4,B7L808C13,B7L808C22,B7L808C31,B7L808C40)</f>
        <v>3.9594932365501645</v>
      </c>
      <c r="AN33" s="16" t="s">
        <v>34040</v>
      </c>
      <c r="AO33" s="33">
        <f>D6L826C8-D6L826C18</f>
        <v>79.67256157117184</v>
      </c>
      <c r="AP33" s="16" t="s">
        <v>34041</v>
      </c>
      <c r="AQ33" s="33">
        <f>CHOOSE(MIN(D6L826C9,RUN_YEARS),B7L808C2,B7L808C11,B7L808C20,B7L808C29,B7L808C38)</f>
        <v>121.74789740429894</v>
      </c>
      <c r="AR33" s="16" t="s">
        <v>34042</v>
      </c>
      <c r="AS33" s="33">
        <f>IF(D6L826C20=0,0,D6L826C18/D6L826C20)</f>
        <v>3.2522066671932144E-2</v>
      </c>
      <c r="AT33" s="16" t="s">
        <v>34043</v>
      </c>
      <c r="AU33" s="33">
        <f>IF(D6L826C5=0,0,D6L826C18/D6L826C5)</f>
        <v>2.3672103033061987E-2</v>
      </c>
      <c r="AV33" s="16" t="s">
        <v>34044</v>
      </c>
      <c r="AW33" s="33">
        <f>CHOOSE(MIN(D6L826C9,RUN_YEARS),B7L808C1,B7L808C10,B7L808C19,B7L808C28,B7L808C37)</f>
        <v>2449.8000811225343</v>
      </c>
      <c r="AX33" s="16" t="s">
        <v>34045</v>
      </c>
      <c r="AY33" s="33">
        <f>IF(D6L826C23=0,0,D6L826C19/D6L826C23)</f>
        <v>3.2522066671932144E-2</v>
      </c>
      <c r="AZ33" s="16" t="s">
        <v>34046</v>
      </c>
      <c r="BA33" s="33">
        <f>IF(D6L826C5=0,0,D6L826C19/D6L826C5)</f>
        <v>0.47632789696693806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6.7167264472298767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5.7763847446176939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2.888192372308847</v>
      </c>
      <c r="R34" s="16" t="s">
        <v>34050</v>
      </c>
      <c r="S34" s="15">
        <f>D6L827C5-D6L827C7</f>
        <v>2.888192372308847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2.4457754371836735</v>
      </c>
      <c r="X34" s="16" t="s">
        <v>34052</v>
      </c>
      <c r="Y34" s="33">
        <f>D6L827C7-D6L827C10</f>
        <v>0.44241693512517344</v>
      </c>
      <c r="Z34" s="16" t="s">
        <v>34053</v>
      </c>
      <c r="AA34" s="33">
        <f>CHOOSE(MIN(D6L827C9,RUN_YEARS),B7L808C7,B7L808C16,B7L808C25,B7L808C34,B7L808C43)</f>
        <v>70465.333333333343</v>
      </c>
      <c r="AB34" s="16" t="s">
        <v>34054</v>
      </c>
      <c r="AC34" s="33">
        <f>IF(D6L827C12=0,0,D6L827C10/D6L827C12)</f>
        <v>3.470891744191479E-5</v>
      </c>
      <c r="AD34" s="16" t="s">
        <v>34055</v>
      </c>
      <c r="AE34" s="33">
        <f>IF(D6L827C5=0,0,D6L827C10/D6L827C5)</f>
        <v>0.42340937200600987</v>
      </c>
      <c r="AF34" s="16" t="s">
        <v>34056</v>
      </c>
      <c r="AG34" s="33">
        <f>CHOOSE(MIN(D6L827C9,RUN_YEARS),B7L808C5,B7L808C14,B7L808C23,B7L808C32,B7L808C41)</f>
        <v>4902.4968856574314</v>
      </c>
      <c r="AH34" s="16" t="s">
        <v>34057</v>
      </c>
      <c r="AI34" s="33">
        <f>IF(D6L827C15=0,0,D6L827C11/D6L827C15)</f>
        <v>9.0243185348978498E-5</v>
      </c>
      <c r="AJ34" s="16" t="s">
        <v>34058</v>
      </c>
      <c r="AK34" s="33">
        <f>IF(D6L827C5=0,0,D6L827C11/D6L827C5)</f>
        <v>7.6590627993990121E-2</v>
      </c>
      <c r="AL34" s="16" t="s">
        <v>34059</v>
      </c>
      <c r="AM34" s="33">
        <f>D6L827C8*CHOOSE(MIN(D6L827C9,RUN_YEARS),B7L808C4,B7L808C13,B7L808C22,B7L808C31,B7L808C40)</f>
        <v>0.13781320223857424</v>
      </c>
      <c r="AN34" s="16" t="s">
        <v>34060</v>
      </c>
      <c r="AO34" s="33">
        <f>D6L827C8-D6L827C18</f>
        <v>2.7503791700702727</v>
      </c>
      <c r="AP34" s="16" t="s">
        <v>34061</v>
      </c>
      <c r="AQ34" s="33">
        <f>CHOOSE(MIN(D6L827C9,RUN_YEARS),B7L808C2,B7L808C11,B7L808C20,B7L808C29,B7L808C38)</f>
        <v>120.94261928431571</v>
      </c>
      <c r="AR34" s="16" t="s">
        <v>34062</v>
      </c>
      <c r="AS34" s="33">
        <f>IF(D6L827C20=0,0,D6L827C18/D6L827C20)</f>
        <v>1.1394924556297117E-3</v>
      </c>
      <c r="AT34" s="16" t="s">
        <v>34063</v>
      </c>
      <c r="AU34" s="33">
        <f>IF(D6L827C5=0,0,D6L827C18/D6L827C5)</f>
        <v>2.385803722076953E-2</v>
      </c>
      <c r="AV34" s="16" t="s">
        <v>34064</v>
      </c>
      <c r="AW34" s="33">
        <f>CHOOSE(MIN(D6L827C9,RUN_YEARS),B7L808C1,B7L808C10,B7L808C19,B7L808C28,B7L808C37)</f>
        <v>2413.6879155995334</v>
      </c>
      <c r="AX34" s="16" t="s">
        <v>34065</v>
      </c>
      <c r="AY34" s="33">
        <f>IF(D6L827C23=0,0,D6L827C19/D6L827C23)</f>
        <v>1.1394924556297117E-3</v>
      </c>
      <c r="AZ34" s="16" t="s">
        <v>34066</v>
      </c>
      <c r="BA34" s="33">
        <f>IF(D6L827C5=0,0,D6L827C19/D6L827C5)</f>
        <v>0.47614196277923049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14369.021457629395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9088.1999246003888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4544.0999623001944</v>
      </c>
      <c r="R35" s="16" t="s">
        <v>34070</v>
      </c>
      <c r="S35" s="15">
        <f>SUM(D6L801C8:D6L827C8)-2*SUM(D6L809C8,D6L811C8,D6L822C8,D6L824C8,D6L827C8)</f>
        <v>4544.0999623001944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3849.224153150938</v>
      </c>
      <c r="X35" s="16" t="s">
        <v>34072</v>
      </c>
      <c r="Y35" s="33">
        <f>SUM(D6L801C11:D6L827C11)-2*SUM(D6L809C11,D6L811C11,D6L822C11,D6L824C11,D6L827C11)</f>
        <v>694.87580914925593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5.4475754211192946E-2</v>
      </c>
      <c r="AD35" s="16" t="s">
        <v>34074</v>
      </c>
      <c r="AE35" s="33">
        <f>IF(D6L828C5=0,0,D6L828C10/D6L828C5)</f>
        <v>0.42354087554034409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0.14163696094910175</v>
      </c>
      <c r="AJ35" s="16" t="s">
        <v>34076</v>
      </c>
      <c r="AK35" s="33">
        <f>IF(D6L828C5=0,0,D6L828C11/D6L828C5)</f>
        <v>7.6459124459655831E-2</v>
      </c>
      <c r="AL35" s="16" t="s">
        <v>34077</v>
      </c>
      <c r="AM35" s="33">
        <f>SUM(D6L801C18:D6L827C18)-2*SUM(D6L809C18,D6L811C18,D6L822C18,D6L824C18,D6L827C18)</f>
        <v>217.0145739633241</v>
      </c>
      <c r="AN35" s="16" t="s">
        <v>34078</v>
      </c>
      <c r="AO35" s="33">
        <f>SUM(D6L801C19:D6L827C19)-2*SUM(D6L809C19,D6L811C19,D6L822C19,D6L824C19,D6L827C19)</f>
        <v>4327.0853883368709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1.7920818368476281</v>
      </c>
      <c r="AT35" s="16" t="s">
        <v>34080</v>
      </c>
      <c r="AU35" s="33">
        <f>IF(D6L828C5=0,0,D6L828C18/D6L828C5)</f>
        <v>2.3878719192334041E-2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1.7920818368476281</v>
      </c>
      <c r="AZ35" s="16" t="s">
        <v>34082</v>
      </c>
      <c r="BA35" s="33">
        <f>IF(D6L828C5=0,0,D6L828C19/D6L828C5)</f>
        <v>0.47612128080766603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126.15191139953362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63.075955699766808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31.537977849883404</v>
      </c>
      <c r="R36" s="16" t="s">
        <v>34087</v>
      </c>
      <c r="S36" s="15">
        <f>D6L829C5-D6L829C7</f>
        <v>31.537977849883404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26.74145066185887</v>
      </c>
      <c r="X36" s="16" t="s">
        <v>34089</v>
      </c>
      <c r="Y36" s="33">
        <f>D6L829C7-D6L829C10</f>
        <v>4.7965271880245339</v>
      </c>
      <c r="Z36" s="16" t="s">
        <v>34090</v>
      </c>
      <c r="AA36" s="33">
        <f>CHOOSE(MIN(D6L829C9,RUN_YEARS),B7L808C7,B7L808C16,B7L808C25,B7L808C34,B7L808C43)</f>
        <v>72632</v>
      </c>
      <c r="AB36" s="16" t="s">
        <v>34091</v>
      </c>
      <c r="AC36" s="33">
        <f>IF(D6L829C12=0,0,D6L829C10/D6L829C12)</f>
        <v>3.6817725880960002E-4</v>
      </c>
      <c r="AD36" s="16" t="s">
        <v>34092</v>
      </c>
      <c r="AE36" s="33">
        <f>IF(D6L829C5=0,0,D6L829C10/D6L829C5)</f>
        <v>0.42395632955836027</v>
      </c>
      <c r="AF36" s="16" t="s">
        <v>34093</v>
      </c>
      <c r="AG36" s="33">
        <f>CHOOSE(MIN(D6L829C9,RUN_YEARS),B7L808C5,B7L808C14,B7L808C23,B7L808C32,B7L808C41)</f>
        <v>5010.679245113939</v>
      </c>
      <c r="AH36" s="16" t="s">
        <v>34094</v>
      </c>
      <c r="AI36" s="33">
        <f>IF(D6L829C15=0,0,D6L829C11/D6L829C15)</f>
        <v>9.5726087290495972E-4</v>
      </c>
      <c r="AJ36" s="16" t="s">
        <v>34095</v>
      </c>
      <c r="AK36" s="33">
        <f>IF(D6L829C5=0,0,D6L829C11/D6L829C5)</f>
        <v>7.6043670441639719E-2</v>
      </c>
      <c r="AL36" s="16" t="s">
        <v>34096</v>
      </c>
      <c r="AM36" s="33">
        <f>D6L829C8*CHOOSE(MIN(D6L829C9,RUN_YEARS),B7L808C4,B7L808C13,B7L808C22,B7L808C31,B7L808C40)</f>
        <v>1.4931405222337335</v>
      </c>
      <c r="AN36" s="16" t="s">
        <v>34097</v>
      </c>
      <c r="AO36" s="33">
        <f>D6L829C8-D6L829C18</f>
        <v>30.04483732764967</v>
      </c>
      <c r="AP36" s="16" t="s">
        <v>34098</v>
      </c>
      <c r="AQ36" s="33">
        <f>CHOOSE(MIN(D6L829C9,RUN_YEARS),B7L808C2,B7L808C11,B7L808C20,B7L808C29,B7L808C38)</f>
        <v>121.74789740429894</v>
      </c>
      <c r="AR36" s="16" t="s">
        <v>34099</v>
      </c>
      <c r="AS36" s="33">
        <f>IF(D6L829C20=0,0,D6L829C18/D6L829C20)</f>
        <v>1.2264199662318032E-2</v>
      </c>
      <c r="AT36" s="16" t="s">
        <v>34100</v>
      </c>
      <c r="AU36" s="33">
        <f>IF(D6L829C5=0,0,D6L829C18/D6L829C5)</f>
        <v>2.3672103033061987E-2</v>
      </c>
      <c r="AV36" s="16" t="s">
        <v>34101</v>
      </c>
      <c r="AW36" s="33">
        <f>CHOOSE(MIN(D6L829C9,RUN_YEARS),B7L808C1,B7L808C10,B7L808C19,B7L808C28,B7L808C37)</f>
        <v>2449.8000811225343</v>
      </c>
      <c r="AX36" s="16" t="s">
        <v>34102</v>
      </c>
      <c r="AY36" s="33">
        <f>IF(D6L829C23=0,0,D6L829C19/D6L829C23)</f>
        <v>1.2264199662318032E-2</v>
      </c>
      <c r="AZ36" s="16" t="s">
        <v>34103</v>
      </c>
      <c r="BA36" s="33">
        <f>IF(D6L829C5=0,0,D6L829C19/D6L829C5)</f>
        <v>0.476327896966938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72632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5010.679245113939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121.74789740429894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2449.8000811225343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298.11070428602198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149.05535214301099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74.527676071505496</v>
      </c>
      <c r="R38" s="16" t="s">
        <v>34127</v>
      </c>
      <c r="S38" s="15">
        <f>D6L831C5-D6L831C7</f>
        <v>74.527676071505496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63.192959995579812</v>
      </c>
      <c r="X38" s="16" t="s">
        <v>34129</v>
      </c>
      <c r="Y38" s="33">
        <f>D6L831C7-D6L831C10</f>
        <v>11.334716075925684</v>
      </c>
      <c r="Z38" s="16" t="s">
        <v>34130</v>
      </c>
      <c r="AA38" s="33">
        <f>CHOOSE(MIN(D6L831C9,RUN_YEARS),B7L808C7,B7L808C16,B7L808C25,B7L808C34,B7L808C43)</f>
        <v>72632</v>
      </c>
      <c r="AB38" s="16" t="s">
        <v>34131</v>
      </c>
      <c r="AC38" s="33">
        <f>IF(D6L831C12=0,0,D6L831C10/D6L831C12)</f>
        <v>8.7004295621185993E-4</v>
      </c>
      <c r="AD38" s="16" t="s">
        <v>34132</v>
      </c>
      <c r="AE38" s="33">
        <f>IF(D6L831C5=0,0,D6L831C10/D6L831C5)</f>
        <v>0.42395632955836027</v>
      </c>
      <c r="AF38" s="16" t="s">
        <v>34133</v>
      </c>
      <c r="AG38" s="33">
        <f>CHOOSE(MIN(D6L831C9,RUN_YEARS),B7L808C5,B7L808C14,B7L808C23,B7L808C32,B7L808C41)</f>
        <v>5010.679245113939</v>
      </c>
      <c r="AH38" s="16" t="s">
        <v>34134</v>
      </c>
      <c r="AI38" s="33">
        <f>IF(D6L831C15=0,0,D6L831C11/D6L831C15)</f>
        <v>2.2621116861508347E-3</v>
      </c>
      <c r="AJ38" s="16" t="s">
        <v>34135</v>
      </c>
      <c r="AK38" s="33">
        <f>IF(D6L831C5=0,0,D6L831C11/D6L831C5)</f>
        <v>7.6043670441639719E-2</v>
      </c>
      <c r="AL38" s="16" t="s">
        <v>34136</v>
      </c>
      <c r="AM38" s="33">
        <f>D6L831C8*CHOOSE(MIN(D6L831C9,RUN_YEARS),B7L808C4,B7L808C13,B7L808C22,B7L808C31,B7L808C40)</f>
        <v>3.5284536535586932</v>
      </c>
      <c r="AN38" s="16" t="s">
        <v>34137</v>
      </c>
      <c r="AO38" s="33">
        <f>D6L831C8-D6L831C18</f>
        <v>70.999222417946797</v>
      </c>
      <c r="AP38" s="16" t="s">
        <v>34138</v>
      </c>
      <c r="AQ38" s="33">
        <f>CHOOSE(MIN(D6L831C9,RUN_YEARS),B7L808C2,B7L808C11,B7L808C20,B7L808C29,B7L808C38)</f>
        <v>121.74789740429894</v>
      </c>
      <c r="AR38" s="16" t="s">
        <v>34139</v>
      </c>
      <c r="AS38" s="33">
        <f>IF(D6L831C20=0,0,D6L831C18/D6L831C20)</f>
        <v>2.8981639344796625E-2</v>
      </c>
      <c r="AT38" s="16" t="s">
        <v>34140</v>
      </c>
      <c r="AU38" s="33">
        <f>IF(D6L831C5=0,0,D6L831C18/D6L831C5)</f>
        <v>2.3672103033061987E-2</v>
      </c>
      <c r="AV38" s="16" t="s">
        <v>34141</v>
      </c>
      <c r="AW38" s="33">
        <f>CHOOSE(MIN(D6L831C9,RUN_YEARS),B7L808C1,B7L808C10,B7L808C19,B7L808C28,B7L808C37)</f>
        <v>2449.8000811225343</v>
      </c>
      <c r="AX38" s="16" t="s">
        <v>34142</v>
      </c>
      <c r="AY38" s="33">
        <f>IF(D6L831C23=0,0,D6L831C19/D6L831C23)</f>
        <v>2.8981639344796622E-2</v>
      </c>
      <c r="AZ38" s="16" t="s">
        <v>34143</v>
      </c>
      <c r="BA38" s="33">
        <f>IF(D6L831C5=0,0,D6L831C19/D6L831C5)</f>
        <v>0.47632789696693795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72632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5010.679245113939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121.74789740429894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2449.8000811225343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8544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8544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3417.6000000000004</v>
      </c>
      <c r="R40" s="16" t="s">
        <v>34168</v>
      </c>
      <c r="S40" s="15">
        <f>D6L833C5-D6L833C7</f>
        <v>5126.3999999999996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2897.8263037973043</v>
      </c>
      <c r="X40" s="16" t="s">
        <v>34170</v>
      </c>
      <c r="Y40" s="33">
        <f>D6L833C7-D6L833C10</f>
        <v>519.7736962026961</v>
      </c>
      <c r="Z40" s="16" t="s">
        <v>34171</v>
      </c>
      <c r="AA40" s="33">
        <f>CHOOSE(MIN(D6L833C9,RUN_YEARS),B7L808C7,B7L808C16,B7L808C25,B7L808C34,B7L808C43)</f>
        <v>72632</v>
      </c>
      <c r="AB40" s="16" t="s">
        <v>34172</v>
      </c>
      <c r="AC40" s="33">
        <f>IF(D6L833C12=0,0,D6L833C10/D6L833C12)</f>
        <v>3.9897377241399169E-2</v>
      </c>
      <c r="AD40" s="16" t="s">
        <v>34173</v>
      </c>
      <c r="AE40" s="33">
        <f>IF(D6L833C5=0,0,D6L833C10/D6L833C5)</f>
        <v>0.33916506364668825</v>
      </c>
      <c r="AF40" s="16" t="s">
        <v>34174</v>
      </c>
      <c r="AG40" s="33">
        <f>CHOOSE(MIN(D6L833C9,RUN_YEARS),B7L808C5,B7L808C14,B7L808C23,B7L808C32,B7L808C41)</f>
        <v>5010.679245113939</v>
      </c>
      <c r="AH40" s="16" t="s">
        <v>34175</v>
      </c>
      <c r="AI40" s="33">
        <f>IF(D6L833C15=0,0,D6L833C11/D6L833C15)</f>
        <v>0.10373318082763784</v>
      </c>
      <c r="AJ40" s="16" t="s">
        <v>34176</v>
      </c>
      <c r="AK40" s="33">
        <f>IF(D6L833C5=0,0,D6L833C11/D6L833C5)</f>
        <v>6.083493635331181E-2</v>
      </c>
      <c r="AL40" s="16" t="s">
        <v>34177</v>
      </c>
      <c r="AM40" s="33">
        <f>D6L833C8*CHOOSE(MIN(D6L833C9,RUN_YEARS),B7L808C4,B7L808C13,B7L808C22,B7L808C31,B7L808C40)</f>
        <v>242.70533797737792</v>
      </c>
      <c r="AN40" s="16" t="s">
        <v>34178</v>
      </c>
      <c r="AO40" s="33">
        <f>D6L833C8-D6L833C18</f>
        <v>4883.6946620226217</v>
      </c>
      <c r="AP40" s="16" t="s">
        <v>34179</v>
      </c>
      <c r="AQ40" s="33">
        <f>CHOOSE(MIN(D6L833C9,RUN_YEARS),B7L808C2,B7L808C11,B7L808C20,B7L808C29,B7L808C38)</f>
        <v>121.74789740429894</v>
      </c>
      <c r="AR40" s="16" t="s">
        <v>34180</v>
      </c>
      <c r="AS40" s="33">
        <f>IF(D6L833C20=0,0,D6L833C18/D6L833C20)</f>
        <v>1.9935074293020847</v>
      </c>
      <c r="AT40" s="16" t="s">
        <v>34181</v>
      </c>
      <c r="AU40" s="33">
        <f>IF(D6L833C5=0,0,D6L833C18/D6L833C5)</f>
        <v>2.8406523639674382E-2</v>
      </c>
      <c r="AV40" s="16" t="s">
        <v>34182</v>
      </c>
      <c r="AW40" s="33">
        <f>CHOOSE(MIN(D6L833C9,RUN_YEARS),B7L808C1,B7L808C10,B7L808C19,B7L808C28,B7L808C37)</f>
        <v>2449.8000811225343</v>
      </c>
      <c r="AX40" s="16" t="s">
        <v>34183</v>
      </c>
      <c r="AY40" s="33">
        <f>IF(D6L833C23=0,0,D6L833C19/D6L833C23)</f>
        <v>1.9935074293020847</v>
      </c>
      <c r="AZ40" s="16" t="s">
        <v>34184</v>
      </c>
      <c r="BA40" s="33">
        <f>IF(D6L833C5=0,0,D6L833C19/D6L833C5)</f>
        <v>0.57159347636032554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1135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1135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1135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72632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5010.679245113939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53.735673885050709</v>
      </c>
      <c r="AN41" s="16" t="s">
        <v>34197</v>
      </c>
      <c r="AO41" s="33">
        <f>D6L834C8-D6L834C18</f>
        <v>1081.2643261149492</v>
      </c>
      <c r="AP41" s="16" t="s">
        <v>34198</v>
      </c>
      <c r="AQ41" s="33">
        <f>CHOOSE(MIN(D6L834C9,RUN_YEARS),B7L808C2,B7L808C11,B7L808C20,B7L808C29,B7L808C38)</f>
        <v>121.74789740429894</v>
      </c>
      <c r="AR41" s="16" t="s">
        <v>34199</v>
      </c>
      <c r="AS41" s="33">
        <f>IF(D6L834C20=0,0,D6L834C18/D6L834C20)</f>
        <v>0.44136839346478351</v>
      </c>
      <c r="AT41" s="16" t="s">
        <v>34200</v>
      </c>
      <c r="AU41" s="33">
        <f>IF(D6L834C5=0,0,D6L834C18/D6L834C5)</f>
        <v>4.7344206066123974E-2</v>
      </c>
      <c r="AV41" s="16" t="s">
        <v>34201</v>
      </c>
      <c r="AW41" s="33">
        <f>CHOOSE(MIN(D6L834C9,RUN_YEARS),B7L808C1,B7L808C10,B7L808C19,B7L808C28,B7L808C37)</f>
        <v>2449.8000811225343</v>
      </c>
      <c r="AX41" s="16" t="s">
        <v>34202</v>
      </c>
      <c r="AY41" s="33">
        <f>IF(D6L834C23=0,0,D6L834C19/D6L834C23)</f>
        <v>0.44136839346478346</v>
      </c>
      <c r="AZ41" s="16" t="s">
        <v>34203</v>
      </c>
      <c r="BA41" s="33">
        <f>IF(D6L834C5=0,0,D6L834C19/D6L834C5)</f>
        <v>0.95265579393387589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36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36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30.524855728201938</v>
      </c>
      <c r="X42" s="16" t="s">
        <v>34210</v>
      </c>
      <c r="Y42" s="33">
        <f>D6L835C7-D6L835C10</f>
        <v>5.4751442717980616</v>
      </c>
      <c r="Z42" s="16" t="s">
        <v>34211</v>
      </c>
      <c r="AA42" s="33">
        <f>CHOOSE(MIN(D6L835C9,RUN_YEARS),B7L808C7,B7L808C16,B7L808C25,B7L808C34,B7L808C43)</f>
        <v>72632</v>
      </c>
      <c r="AB42" s="16" t="s">
        <v>34212</v>
      </c>
      <c r="AC42" s="33">
        <f>IF(D6L835C12=0,0,D6L835C10/D6L835C12)</f>
        <v>4.2026731644732266E-4</v>
      </c>
      <c r="AD42" s="16" t="s">
        <v>34213</v>
      </c>
      <c r="AE42" s="33">
        <f>IF(D6L835C5=0,0,D6L835C10/D6L835C5)</f>
        <v>0.84791265911672054</v>
      </c>
      <c r="AF42" s="16" t="s">
        <v>34214</v>
      </c>
      <c r="AG42" s="33">
        <f>CHOOSE(MIN(D6L835C9,RUN_YEARS),B7L808C5,B7L808C14,B7L808C23,B7L808C32,B7L808C41)</f>
        <v>5010.679245113939</v>
      </c>
      <c r="AH42" s="16" t="s">
        <v>34215</v>
      </c>
      <c r="AI42" s="33">
        <f>IF(D6L835C15=0,0,D6L835C11/D6L835C15)</f>
        <v>1.0926950227630387E-3</v>
      </c>
      <c r="AJ42" s="16" t="s">
        <v>34216</v>
      </c>
      <c r="AK42" s="33">
        <f>IF(D6L835C5=0,0,D6L835C11/D6L835C5)</f>
        <v>0.15208734088327949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121.74789740429894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2449.8000811225343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-899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-899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-899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72632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5010.679245113939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-42.562441253445449</v>
      </c>
      <c r="AN43" s="16" t="s">
        <v>34238</v>
      </c>
      <c r="AO43" s="33">
        <f>D6L836C8-D6L836C18</f>
        <v>-856.4375587465546</v>
      </c>
      <c r="AP43" s="16" t="s">
        <v>34239</v>
      </c>
      <c r="AQ43" s="33">
        <f>CHOOSE(MIN(D6L836C9,RUN_YEARS),B7L808C2,B7L808C11,B7L808C20,B7L808C29,B7L808C38)</f>
        <v>121.74789740429894</v>
      </c>
      <c r="AR43" s="16" t="s">
        <v>34240</v>
      </c>
      <c r="AS43" s="33">
        <f>IF(D6L836C20=0,0,D6L836C18/D6L836C20)</f>
        <v>-0.34959487729060823</v>
      </c>
      <c r="AT43" s="16" t="s">
        <v>34241</v>
      </c>
      <c r="AU43" s="33">
        <f>IF(D6L836C5=0,0,D6L836C18/D6L836C5)</f>
        <v>4.7344206066123967E-2</v>
      </c>
      <c r="AV43" s="16" t="s">
        <v>34242</v>
      </c>
      <c r="AW43" s="33">
        <f>CHOOSE(MIN(D6L836C9,RUN_YEARS),B7L808C1,B7L808C10,B7L808C19,B7L808C28,B7L808C37)</f>
        <v>2449.8000811225343</v>
      </c>
      <c r="AX43" s="16" t="s">
        <v>34243</v>
      </c>
      <c r="AY43" s="33">
        <f>IF(D6L836C23=0,0,D6L836C19/D6L836C23)</f>
        <v>-0.34959487729060829</v>
      </c>
      <c r="AZ43" s="16" t="s">
        <v>34244</v>
      </c>
      <c r="BA43" s="33">
        <f>IF(D6L836C5=0,0,D6L836C19/D6L836C5)</f>
        <v>0.95265579393387612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9240.2626156855549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9028.1313078427775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3559.6656539213891</v>
      </c>
      <c r="R44" s="16" t="s">
        <v>34248</v>
      </c>
      <c r="S44" s="15">
        <f>SUM(D6L829C8:D6L836C8)</f>
        <v>5468.4656539213884</v>
      </c>
      <c r="U44" s="21" t="str">
        <f>NULL_VALUE</f>
        <v>n/a</v>
      </c>
      <c r="V44" s="16" t="s">
        <v>34249</v>
      </c>
      <c r="W44" s="33">
        <f>SUM(D6L829C10:D6L836C10)</f>
        <v>3018.2855701829449</v>
      </c>
      <c r="X44" s="16" t="s">
        <v>34250</v>
      </c>
      <c r="Y44" s="33">
        <f>SUM(D6L829C11:D6L836C11)</f>
        <v>541.38008373844434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4.1555864772867948E-2</v>
      </c>
      <c r="AD44" s="16" t="s">
        <v>34252</v>
      </c>
      <c r="AE44" s="33">
        <f>IF(D6L837C5=0,0,D6L837C10/D6L837C5)</f>
        <v>0.33432007879204712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0.10804524840945667</v>
      </c>
      <c r="AJ44" s="16" t="s">
        <v>34254</v>
      </c>
      <c r="AK44" s="33">
        <f>IF(D6L837C5=0,0,D6L837C11/D6L837C5)</f>
        <v>5.9965907149372659E-2</v>
      </c>
      <c r="AL44" s="16" t="s">
        <v>34255</v>
      </c>
      <c r="AM44" s="33">
        <f>SUM(D6L829C18:D6L836C18)</f>
        <v>258.9001647847756</v>
      </c>
      <c r="AN44" s="16" t="s">
        <v>34256</v>
      </c>
      <c r="AO44" s="33">
        <f>SUM(D6L829C19:D6L836C19)</f>
        <v>5209.5654891366121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2.1265267844833748</v>
      </c>
      <c r="AT44" s="16" t="s">
        <v>34258</v>
      </c>
      <c r="AU44" s="33">
        <f>IF(D6L837C5=0,0,D6L837C18/D6L837C5)</f>
        <v>2.8677049098728535E-2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2.1265267844833748</v>
      </c>
      <c r="AZ44" s="16" t="s">
        <v>34260</v>
      </c>
      <c r="BA44" s="33">
        <f>IF(D6L837C5=0,0,D6L837C19/D6L837C5)</f>
        <v>0.57703696495985157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704.65678454305805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352.32839227152903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176.16419613576451</v>
      </c>
      <c r="R45" s="16" t="s">
        <v>34265</v>
      </c>
      <c r="S45" s="15">
        <f>D6L838C5-D6L838C7</f>
        <v>176.16419613576451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149.37185198663559</v>
      </c>
      <c r="X45" s="16" t="s">
        <v>34267</v>
      </c>
      <c r="Y45" s="33">
        <f>D6L838C7-D6L838C10</f>
        <v>26.792344149128922</v>
      </c>
      <c r="Z45" s="16" t="s">
        <v>34268</v>
      </c>
      <c r="AA45" s="33">
        <f>CHOOSE(MIN(D6L838C9,RUN_YEARS),B7L808C7,B7L808C16,B7L808C25,B7L808C34,B7L808C43)</f>
        <v>72632</v>
      </c>
      <c r="AB45" s="16" t="s">
        <v>34269</v>
      </c>
      <c r="AC45" s="33">
        <f>IF(D6L838C12=0,0,D6L838C10/D6L838C12)</f>
        <v>2.05655705455771E-3</v>
      </c>
      <c r="AD45" s="16" t="s">
        <v>34270</v>
      </c>
      <c r="AE45" s="33">
        <f>IF(D6L838C5=0,0,D6L838C10/D6L838C5)</f>
        <v>0.42395632955836027</v>
      </c>
      <c r="AF45" s="16" t="s">
        <v>34271</v>
      </c>
      <c r="AG45" s="33">
        <f>CHOOSE(MIN(D6L838C9,RUN_YEARS),B7L808C5,B7L808C14,B7L808C23,B7L808C32,B7L808C41)</f>
        <v>5010.679245113939</v>
      </c>
      <c r="AH45" s="16" t="s">
        <v>34272</v>
      </c>
      <c r="AI45" s="33">
        <f>IF(D6L838C15=0,0,D6L838C11/D6L838C15)</f>
        <v>5.3470483418500449E-3</v>
      </c>
      <c r="AJ45" s="16" t="s">
        <v>34273</v>
      </c>
      <c r="AK45" s="33">
        <f>IF(D6L838C5=0,0,D6L838C11/D6L838C5)</f>
        <v>7.6043670441639732E-2</v>
      </c>
      <c r="AL45" s="16" t="s">
        <v>34274</v>
      </c>
      <c r="AM45" s="33">
        <f>D6L838C8*CHOOSE(MIN(D6L838C9,RUN_YEARS),B7L808C4,B7L808C13,B7L808C22,B7L808C31,B7L808C40)</f>
        <v>8.3403540033247161</v>
      </c>
      <c r="AN45" s="16" t="s">
        <v>34275</v>
      </c>
      <c r="AO45" s="33">
        <f>D6L838C8-D6L838C18</f>
        <v>167.82384213243981</v>
      </c>
      <c r="AP45" s="16" t="s">
        <v>34276</v>
      </c>
      <c r="AQ45" s="33">
        <f>CHOOSE(MIN(D6L838C9,RUN_YEARS),B7L808C2,B7L808C11,B7L808C20,B7L808C29,B7L808C38)</f>
        <v>121.74789740429894</v>
      </c>
      <c r="AR45" s="16" t="s">
        <v>34277</v>
      </c>
      <c r="AS45" s="33">
        <f>IF(D6L838C20=0,0,D6L838C18/D6L838C20)</f>
        <v>6.8505117387187148E-2</v>
      </c>
      <c r="AT45" s="16" t="s">
        <v>34278</v>
      </c>
      <c r="AU45" s="33">
        <f>IF(D6L838C5=0,0,D6L838C18/D6L838C5)</f>
        <v>2.3672103033061987E-2</v>
      </c>
      <c r="AV45" s="16" t="s">
        <v>34279</v>
      </c>
      <c r="AW45" s="33">
        <f>CHOOSE(MIN(D6L838C9,RUN_YEARS),B7L808C1,B7L808C10,B7L808C19,B7L808C28,B7L808C37)</f>
        <v>2449.8000811225343</v>
      </c>
      <c r="AX45" s="16" t="s">
        <v>34280</v>
      </c>
      <c r="AY45" s="33">
        <f>IF(D6L838C23=0,0,D6L838C19/D6L838C23)</f>
        <v>6.8505117387187148E-2</v>
      </c>
      <c r="AZ45" s="16" t="s">
        <v>34281</v>
      </c>
      <c r="BA45" s="33">
        <f>IF(D6L838C5=0,0,D6L838C19/D6L838C5)</f>
        <v>0.47632789696693806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26345.298415648333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26345.298415648333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10538.119366259334</v>
      </c>
      <c r="R46" s="16" t="s">
        <v>34285</v>
      </c>
      <c r="S46" s="15">
        <f>D6L839C5-D6L839C7</f>
        <v>15807.179049388998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8935.4048139343613</v>
      </c>
      <c r="X46" s="16" t="s">
        <v>34287</v>
      </c>
      <c r="Y46" s="33">
        <f>D6L839C7-D6L839C10</f>
        <v>1602.7145523249728</v>
      </c>
      <c r="Z46" s="16" t="s">
        <v>34288</v>
      </c>
      <c r="AA46" s="33">
        <f>CHOOSE(MIN(D6L839C9,RUN_YEARS),B7L808C7,B7L808C16,B7L808C25,B7L808C34,B7L808C43)</f>
        <v>72632</v>
      </c>
      <c r="AB46" s="16" t="s">
        <v>34289</v>
      </c>
      <c r="AC46" s="33">
        <f>IF(D6L839C12=0,0,D6L839C10/D6L839C12)</f>
        <v>0.12302297629053807</v>
      </c>
      <c r="AD46" s="16" t="s">
        <v>34290</v>
      </c>
      <c r="AE46" s="33">
        <f>IF(D6L839C5=0,0,D6L839C10/D6L839C5)</f>
        <v>0.33916506364668825</v>
      </c>
      <c r="AF46" s="16" t="s">
        <v>34291</v>
      </c>
      <c r="AG46" s="33">
        <f>CHOOSE(MIN(D6L839C9,RUN_YEARS),B7L808C5,B7L808C14,B7L808C23,B7L808C32,B7L808C41)</f>
        <v>5010.679245113939</v>
      </c>
      <c r="AH46" s="16" t="s">
        <v>34292</v>
      </c>
      <c r="AI46" s="33">
        <f>IF(D6L839C15=0,0,D6L839C11/D6L839C15)</f>
        <v>0.31985973835539905</v>
      </c>
      <c r="AJ46" s="16" t="s">
        <v>34293</v>
      </c>
      <c r="AK46" s="33">
        <f>IF(D6L839C5=0,0,D6L839C11/D6L839C5)</f>
        <v>6.083493635331181E-2</v>
      </c>
      <c r="AL46" s="16" t="s">
        <v>34294</v>
      </c>
      <c r="AM46" s="33">
        <f>D6L839C8*CHOOSE(MIN(D6L839C9,RUN_YEARS),B7L808C4,B7L808C13,B7L808C22,B7L808C31,B7L808C40)</f>
        <v>748.37834223839036</v>
      </c>
      <c r="AN46" s="16" t="s">
        <v>34295</v>
      </c>
      <c r="AO46" s="33">
        <f>D6L839C8-D6L839C18</f>
        <v>15058.800707150607</v>
      </c>
      <c r="AP46" s="16" t="s">
        <v>34296</v>
      </c>
      <c r="AQ46" s="33">
        <f>CHOOSE(MIN(D6L839C9,RUN_YEARS),B7L808C2,B7L808C11,B7L808C20,B7L808C29,B7L808C38)</f>
        <v>121.74789740429894</v>
      </c>
      <c r="AR46" s="16" t="s">
        <v>34297</v>
      </c>
      <c r="AS46" s="33">
        <f>IF(D6L839C20=0,0,D6L839C18/D6L839C20)</f>
        <v>6.1469508565982425</v>
      </c>
      <c r="AT46" s="16" t="s">
        <v>34298</v>
      </c>
      <c r="AU46" s="33">
        <f>IF(D6L839C5=0,0,D6L839C18/D6L839C5)</f>
        <v>2.8406523639674379E-2</v>
      </c>
      <c r="AV46" s="16" t="s">
        <v>34299</v>
      </c>
      <c r="AW46" s="33">
        <f>CHOOSE(MIN(D6L839C9,RUN_YEARS),B7L808C1,B7L808C10,B7L808C19,B7L808C28,B7L808C37)</f>
        <v>2449.8000811225343</v>
      </c>
      <c r="AX46" s="16" t="s">
        <v>34300</v>
      </c>
      <c r="AY46" s="33">
        <f>IF(D6L839C23=0,0,D6L839C19/D6L839C23)</f>
        <v>6.1469508565982434</v>
      </c>
      <c r="AZ46" s="16" t="s">
        <v>34301</v>
      </c>
      <c r="BA46" s="33">
        <f>IF(D6L839C5=0,0,D6L839C19/D6L839C5)</f>
        <v>0.57159347636032554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27049.955200191391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26697.62680791986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10714.283562395098</v>
      </c>
      <c r="R47" s="16" t="s">
        <v>34305</v>
      </c>
      <c r="S47" s="15">
        <f>SUM(D6L838C8:D6L839C8)</f>
        <v>15983.343245524762</v>
      </c>
      <c r="U47" s="21" t="str">
        <f>NULL_VALUE</f>
        <v>n/a</v>
      </c>
      <c r="V47" s="16" t="s">
        <v>34306</v>
      </c>
      <c r="W47" s="33">
        <f>SUM(D6L838C10:D6L839C10)</f>
        <v>9084.7766659209974</v>
      </c>
      <c r="X47" s="16" t="s">
        <v>34307</v>
      </c>
      <c r="Y47" s="33">
        <f>SUM(D6L838C11:D6L839C11)</f>
        <v>1629.5068964741017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0.12507953334509578</v>
      </c>
      <c r="AD47" s="16" t="s">
        <v>34309</v>
      </c>
      <c r="AE47" s="33">
        <f>IF(D6L840C5=0,0,D6L840C10/D6L840C5)</f>
        <v>0.3402840533835762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0.32520678669724912</v>
      </c>
      <c r="AJ47" s="16" t="s">
        <v>34311</v>
      </c>
      <c r="AK47" s="33">
        <f>IF(D6L840C5=0,0,D6L840C11/D6L840C5)</f>
        <v>6.1035645909572306E-2</v>
      </c>
      <c r="AL47" s="16" t="s">
        <v>34312</v>
      </c>
      <c r="AM47" s="33">
        <f>SUM(D6L838C18:D6L839C18)</f>
        <v>756.71869624171507</v>
      </c>
      <c r="AN47" s="16" t="s">
        <v>34313</v>
      </c>
      <c r="AO47" s="33">
        <f>SUM(D6L838C19:D6L839C19)</f>
        <v>15226.624549283048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6.2154559739854296</v>
      </c>
      <c r="AT47" s="16" t="s">
        <v>34315</v>
      </c>
      <c r="AU47" s="33">
        <f>IF(D6L840C5=0,0,D6L840C18/D6L840C5)</f>
        <v>2.8344043524394243E-2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6.2154559739854305</v>
      </c>
      <c r="AZ47" s="16" t="s">
        <v>34317</v>
      </c>
      <c r="BA47" s="33">
        <f>IF(D6L840C5=0,0,D6L840C19/D6L840C5)</f>
        <v>0.57033625718245728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50659.23927350634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44813.958040363024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18818.049178616682</v>
      </c>
      <c r="R48" s="16" t="s">
        <v>34322</v>
      </c>
      <c r="S48" s="15">
        <f>SUM(D6L828C8,D6L837C8,D6L840C8)</f>
        <v>25995.908861746342</v>
      </c>
      <c r="U48" s="21" t="str">
        <f>NULL_VALUE</f>
        <v>n/a</v>
      </c>
      <c r="V48" s="16" t="s">
        <v>34323</v>
      </c>
      <c r="W48" s="33">
        <f>SUM(D6L828C10,D6L837C10,D6L840C10)</f>
        <v>15952.286389254881</v>
      </c>
      <c r="X48" s="16" t="s">
        <v>34324</v>
      </c>
      <c r="Y48" s="33">
        <f>SUM(D6L828C11,D6L837C11,D6L840C11)</f>
        <v>2865.7627893618019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0.22111115232915668</v>
      </c>
      <c r="AD48" s="16" t="s">
        <v>34326</v>
      </c>
      <c r="AE48" s="33">
        <f>IF(D6L841C5=0,0,D6L841C10/D6L841C5)</f>
        <v>0.35596691492608129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0.57488899605580757</v>
      </c>
      <c r="AJ48" s="16" t="s">
        <v>34328</v>
      </c>
      <c r="AK48" s="33">
        <f>IF(D6L841C5=0,0,D6L841C11/D6L841C5)</f>
        <v>6.3947995550419079E-2</v>
      </c>
      <c r="AL48" s="16" t="s">
        <v>34329</v>
      </c>
      <c r="AM48" s="33">
        <f>SUM(D6L828C18,D6L837C18,D6L840C18)</f>
        <v>1232.6334349898148</v>
      </c>
      <c r="AN48" s="16" t="s">
        <v>34330</v>
      </c>
      <c r="AO48" s="33">
        <f>SUM(D6L828C19,D6L837C19,D6L840C19)</f>
        <v>24763.275426756532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10.134064595316433</v>
      </c>
      <c r="AT48" s="16" t="s">
        <v>34332</v>
      </c>
      <c r="AU48" s="33">
        <f>IF(D6L841C5=0,0,D6L841C18/D6L841C5)</f>
        <v>2.750556944511812E-2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10.134064595316433</v>
      </c>
      <c r="AZ48" s="16" t="s">
        <v>34334</v>
      </c>
      <c r="BA48" s="33">
        <f>IF(D6L841C5=0,0,D6L841C19/D6L841C5)</f>
        <v>0.55257952007838163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93.077633333333324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80.046764666666661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40.023382333333331</v>
      </c>
      <c r="R8" s="16" t="s">
        <v>34344</v>
      </c>
      <c r="S8" s="15">
        <f>D6L901C5-D6L901C7</f>
        <v>40.023382333333331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38.807473747581504</v>
      </c>
      <c r="X8" s="16" t="s">
        <v>34346</v>
      </c>
      <c r="Y8" s="33">
        <f>D6L901C7-D6L901C10</f>
        <v>1.2159085857518264</v>
      </c>
      <c r="Z8" s="16" t="s">
        <v>34347</v>
      </c>
      <c r="AA8" s="33">
        <f>CHOOSE(MIN(D6L901C9,RUN_YEARS),B7L809C7,B7L809C16,B7L809C25,B7L809C34,B7L809C43)</f>
        <v>33984.666666666664</v>
      </c>
      <c r="AB8" s="16" t="s">
        <v>34348</v>
      </c>
      <c r="AC8" s="33">
        <f>IF(D6L901C12=0,0,D6L901C10/D6L901C12)</f>
        <v>1.141911266284251E-3</v>
      </c>
      <c r="AD8" s="16" t="s">
        <v>34349</v>
      </c>
      <c r="AE8" s="33">
        <f>IF(D6L901C5=0,0,D6L901C10/D6L901C5)</f>
        <v>0.48481002210626312</v>
      </c>
      <c r="AF8" s="16" t="s">
        <v>34350</v>
      </c>
      <c r="AG8" s="33">
        <f>CHOOSE(MIN(D6L901C9,RUN_YEARS),B7L809C5,B7L809C14,B7L809C23,B7L809C32,B7L809C41)</f>
        <v>409.53895646185492</v>
      </c>
      <c r="AH8" s="16" t="s">
        <v>34351</v>
      </c>
      <c r="AI8" s="33">
        <f>IF(D6L901C15=0,0,D6L901C11/D6L901C15)</f>
        <v>2.9689692923390498E-3</v>
      </c>
      <c r="AJ8" s="16" t="s">
        <v>34352</v>
      </c>
      <c r="AK8" s="33">
        <f>IF(D6L901C5=0,0,D6L901C11/D6L901C5)</f>
        <v>1.5189977893736897E-2</v>
      </c>
      <c r="AL8" s="16" t="s">
        <v>34353</v>
      </c>
      <c r="AM8" s="33">
        <f>D6L901C8*CHOOSE(MIN(D6L901C9,RUN_YEARS),B7L809C4,B7L809C13,B7L809C22,B7L809C31,B7L809C40)</f>
        <v>9.5368622531425959</v>
      </c>
      <c r="AN8" s="16" t="s">
        <v>34354</v>
      </c>
      <c r="AO8" s="33">
        <f>D6L901C8-D6L901C18</f>
        <v>30.486520080190736</v>
      </c>
      <c r="AP8" s="16" t="s">
        <v>34355</v>
      </c>
      <c r="AQ8" s="33">
        <f>CHOOSE(MIN(D6L901C9,RUN_YEARS),B7L809C2,B7L809C11,B7L809C20,B7L809C29,B7L809C38)</f>
        <v>58.329314681986034</v>
      </c>
      <c r="AR8" s="16" t="s">
        <v>34356</v>
      </c>
      <c r="AS8" s="33">
        <f>IF(D6L901C20=0,0,D6L901C18/D6L901C20)</f>
        <v>0.16350033092516147</v>
      </c>
      <c r="AT8" s="16" t="s">
        <v>34357</v>
      </c>
      <c r="AU8" s="33">
        <f>IF(D6L901C5=0,0,D6L901C18/D6L901C5)</f>
        <v>0.11914113322201475</v>
      </c>
      <c r="AV8" s="16" t="s">
        <v>34358</v>
      </c>
      <c r="AW8" s="33">
        <f>CHOOSE(MIN(D6L901C9,RUN_YEARS),B7L809C1,B7L809C10,B7L809C19,B7L809C28,B7L809C37)</f>
        <v>186.46151911548878</v>
      </c>
      <c r="AX8" s="16" t="s">
        <v>34359</v>
      </c>
      <c r="AY8" s="33">
        <f>IF(D6L901C23=0,0,D6L901C19/D6L901C23)</f>
        <v>0.16350033092516147</v>
      </c>
      <c r="AZ8" s="16" t="s">
        <v>34360</v>
      </c>
      <c r="BA8" s="33">
        <f>IF(D6L901C5=0,0,D6L901C19/D6L901C5)</f>
        <v>0.38085886677798525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0.24200577421299624</v>
      </c>
      <c r="J9" s="16" t="s">
        <v>34381</v>
      </c>
      <c r="K9" s="21">
        <f>IF(FLOW_THRU_100PCT="Y",1,INDEX(VariabilityMatrix,D6L902C1,D6L902C9))</f>
        <v>0.50242991238089707</v>
      </c>
      <c r="L9" s="16" t="s">
        <v>34361</v>
      </c>
      <c r="M9" s="15">
        <f>IF(D6L902C2&lt;&gt;0,D6L902C2*D6L902C4,D6L902C3*D6L902C4)</f>
        <v>0.12159093993350686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6.0795469966753432E-2</v>
      </c>
      <c r="R9" s="16" t="s">
        <v>34363</v>
      </c>
      <c r="S9" s="15">
        <f>D6L902C5-D6L902C7</f>
        <v>6.0795469966753432E-2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5.8974068106939129E-2</v>
      </c>
      <c r="X9" s="16" t="s">
        <v>34365</v>
      </c>
      <c r="Y9" s="33">
        <f>D6L902C7-D6L902C10</f>
        <v>1.8214018598143034E-3</v>
      </c>
      <c r="Z9" s="16" t="s">
        <v>34366</v>
      </c>
      <c r="AA9" s="33">
        <f>CHOOSE(MIN(D6L902C9,RUN_YEARS),B7L809C7,B7L809C16,B7L809C25,B7L809C34,B7L809C43)</f>
        <v>32815.800000000003</v>
      </c>
      <c r="AB9" s="16" t="s">
        <v>34367</v>
      </c>
      <c r="AC9" s="33">
        <f>IF(D6L902C12=0,0,D6L902C10/D6L902C12)</f>
        <v>1.7971241934354525E-6</v>
      </c>
      <c r="AD9" s="16" t="s">
        <v>34368</v>
      </c>
      <c r="AE9" s="33">
        <f>IF(D6L902C5=0,0,D6L902C10/D6L902C5)</f>
        <v>0.48502025018631856</v>
      </c>
      <c r="AF9" s="16" t="s">
        <v>34369</v>
      </c>
      <c r="AG9" s="33">
        <f>CHOOSE(MIN(D6L902C9,RUN_YEARS),B7L809C5,B7L809C14,B7L809C23,B7L809C32,B7L809C41)</f>
        <v>389.81122140060768</v>
      </c>
      <c r="AH9" s="16" t="s">
        <v>34370</v>
      </c>
      <c r="AI9" s="33">
        <f>IF(D6L902C15=0,0,D6L902C11/D6L902C15)</f>
        <v>4.6725229029321733E-6</v>
      </c>
      <c r="AJ9" s="16" t="s">
        <v>34371</v>
      </c>
      <c r="AK9" s="33">
        <f>IF(D6L902C5=0,0,D6L902C11/D6L902C5)</f>
        <v>1.4979749813681463E-2</v>
      </c>
      <c r="AL9" s="16" t="s">
        <v>34372</v>
      </c>
      <c r="AM9" s="33">
        <f>D6L902C8*CHOOSE(MIN(D6L902C9,RUN_YEARS),B7L809C4,B7L809C13,B7L809C22,B7L809C31,B7L809C40)</f>
        <v>1.4541515814613956E-2</v>
      </c>
      <c r="AN9" s="16" t="s">
        <v>34373</v>
      </c>
      <c r="AO9" s="33">
        <f>D6L902C8-D6L902C18</f>
        <v>4.6253954152139475E-2</v>
      </c>
      <c r="AP9" s="16" t="s">
        <v>34374</v>
      </c>
      <c r="AQ9" s="33">
        <f>CHOOSE(MIN(D6L902C9,RUN_YEARS),B7L809C2,B7L809C11,B7L809C20,B7L809C29,B7L809C38)</f>
        <v>56.156661363338863</v>
      </c>
      <c r="AR9" s="16" t="s">
        <v>34375</v>
      </c>
      <c r="AS9" s="33">
        <f>IF(D6L902C20=0,0,D6L902C18/D6L902C20)</f>
        <v>2.5894551886781488E-4</v>
      </c>
      <c r="AT9" s="16" t="s">
        <v>34376</v>
      </c>
      <c r="AU9" s="33">
        <f>IF(D6L902C5=0,0,D6L902C18/D6L902C5)</f>
        <v>0.11959374458792833</v>
      </c>
      <c r="AV9" s="16" t="s">
        <v>34377</v>
      </c>
      <c r="AW9" s="33">
        <f>CHOOSE(MIN(D6L902C9,RUN_YEARS),B7L809C1,B7L809C10,B7L809C19,B7L809C28,B7L809C37)</f>
        <v>178.62426951574685</v>
      </c>
      <c r="AX9" s="16" t="s">
        <v>34378</v>
      </c>
      <c r="AY9" s="33">
        <f>IF(D6L902C23=0,0,D6L902C19/D6L902C23)</f>
        <v>2.5894551886781488E-4</v>
      </c>
      <c r="AZ9" s="16" t="s">
        <v>34379</v>
      </c>
      <c r="BA9" s="33">
        <f>IF(D6L902C5=0,0,D6L902C19/D6L902C5)</f>
        <v>0.38040625541207163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0.15486691516911599</v>
      </c>
      <c r="J10" s="16" t="s">
        <v>34402</v>
      </c>
      <c r="K10" s="21">
        <f>IF(FLOW_THRU_100PCT="Y",1,INDEX(VariabilityMatrix,D6L903C1,D6L903C9))</f>
        <v>0.50242991238089707</v>
      </c>
      <c r="L10" s="16" t="s">
        <v>34382</v>
      </c>
      <c r="M10" s="15">
        <f>IF(D6L903C2&lt;&gt;0,D6L903C2*D6L903C4,D6L903C3*D6L903C4)</f>
        <v>7.780977061911877E-2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3.8904885309559385E-2</v>
      </c>
      <c r="R10" s="16" t="s">
        <v>34384</v>
      </c>
      <c r="S10" s="15">
        <f>D6L903C5-D6L903C7</f>
        <v>3.8904885309559385E-2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3.7739314412625048E-2</v>
      </c>
      <c r="X10" s="16" t="s">
        <v>34386</v>
      </c>
      <c r="Y10" s="33">
        <f>D6L903C7-D6L903C10</f>
        <v>1.165570896934337E-3</v>
      </c>
      <c r="Z10" s="16" t="s">
        <v>34387</v>
      </c>
      <c r="AA10" s="33">
        <f>CHOOSE(MIN(D6L903C9,RUN_YEARS),B7L809C7,B7L809C16,B7L809C25,B7L809C34,B7L809C43)</f>
        <v>32815.800000000003</v>
      </c>
      <c r="AB10" s="16" t="s">
        <v>34388</v>
      </c>
      <c r="AC10" s="33">
        <f>IF(D6L903C12=0,0,D6L903C10/D6L903C12)</f>
        <v>1.1500348738298333E-6</v>
      </c>
      <c r="AD10" s="16" t="s">
        <v>34389</v>
      </c>
      <c r="AE10" s="33">
        <f>IF(D6L903C5=0,0,D6L903C10/D6L903C5)</f>
        <v>0.48502025018631861</v>
      </c>
      <c r="AF10" s="16" t="s">
        <v>34390</v>
      </c>
      <c r="AG10" s="33">
        <f>CHOOSE(MIN(D6L903C9,RUN_YEARS),B7L809C5,B7L809C14,B7L809C23,B7L809C32,B7L809C41)</f>
        <v>389.81122140060768</v>
      </c>
      <c r="AH10" s="16" t="s">
        <v>34391</v>
      </c>
      <c r="AI10" s="33">
        <f>IF(D6L903C15=0,0,D6L903C11/D6L903C15)</f>
        <v>2.9900906719575518E-6</v>
      </c>
      <c r="AJ10" s="16" t="s">
        <v>34392</v>
      </c>
      <c r="AK10" s="33">
        <f>IF(D6L903C5=0,0,D6L903C11/D6L903C5)</f>
        <v>1.4979749813681402E-2</v>
      </c>
      <c r="AL10" s="16" t="s">
        <v>34393</v>
      </c>
      <c r="AM10" s="33">
        <f>D6L903C8*CHOOSE(MIN(D6L903C9,RUN_YEARS),B7L809C4,B7L809C13,B7L809C22,B7L809C31,B7L809C40)</f>
        <v>9.3055618338681798E-3</v>
      </c>
      <c r="AN10" s="16" t="s">
        <v>34394</v>
      </c>
      <c r="AO10" s="33">
        <f>D6L903C8-D6L903C18</f>
        <v>2.9599323475691205E-2</v>
      </c>
      <c r="AP10" s="16" t="s">
        <v>34395</v>
      </c>
      <c r="AQ10" s="33">
        <f>CHOOSE(MIN(D6L903C9,RUN_YEARS),B7L809C2,B7L809C11,B7L809C20,B7L809C29,B7L809C38)</f>
        <v>56.156661363338863</v>
      </c>
      <c r="AR10" s="16" t="s">
        <v>34396</v>
      </c>
      <c r="AS10" s="33">
        <f>IF(D6L903C20=0,0,D6L903C18/D6L903C20)</f>
        <v>1.6570717717102735E-4</v>
      </c>
      <c r="AT10" s="16" t="s">
        <v>34397</v>
      </c>
      <c r="AU10" s="33">
        <f>IF(D6L903C5=0,0,D6L903C18/D6L903C5)</f>
        <v>0.11959374458792832</v>
      </c>
      <c r="AV10" s="16" t="s">
        <v>34398</v>
      </c>
      <c r="AW10" s="33">
        <f>CHOOSE(MIN(D6L903C9,RUN_YEARS),B7L809C1,B7L809C10,B7L809C19,B7L809C28,B7L809C37)</f>
        <v>178.62426951574685</v>
      </c>
      <c r="AX10" s="16" t="s">
        <v>34399</v>
      </c>
      <c r="AY10" s="33">
        <f>IF(D6L903C23=0,0,D6L903C19/D6L903C23)</f>
        <v>1.6570717717102738E-4</v>
      </c>
      <c r="AZ10" s="16" t="s">
        <v>34400</v>
      </c>
      <c r="BA10" s="33">
        <f>IF(D6L903C5=0,0,D6L903C19/D6L903C5)</f>
        <v>0.38040625541207168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1.2383901124638176E-2</v>
      </c>
      <c r="J11" s="16" t="s">
        <v>34423</v>
      </c>
      <c r="K11" s="21">
        <f>IF(FLOW_THRU_100PCT="Y",1,INDEX(VariabilityMatrix,D6L904C1,D6L904C9))</f>
        <v>0.50703557707360414</v>
      </c>
      <c r="L11" s="16" t="s">
        <v>34403</v>
      </c>
      <c r="M11" s="15">
        <f>IF(D6L904C2&lt;&gt;0,D6L904C2*D6L904C4,D6L904C3*D6L904C4)</f>
        <v>6.2790784531533729E-3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3.1395392265766865E-3</v>
      </c>
      <c r="R11" s="16" t="s">
        <v>34405</v>
      </c>
      <c r="S11" s="15">
        <f>D6L904C5-D6L904C7</f>
        <v>3.1395392265766865E-3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3.0422891712274169E-3</v>
      </c>
      <c r="X11" s="16" t="s">
        <v>34407</v>
      </c>
      <c r="Y11" s="33">
        <f>D6L904C7-D6L904C10</f>
        <v>9.7250055349269553E-5</v>
      </c>
      <c r="Z11" s="16" t="s">
        <v>34408</v>
      </c>
      <c r="AA11" s="33">
        <f>CHOOSE(MIN(D6L904C9,RUN_YEARS),B7L809C7,B7L809C16,B7L809C25,B7L809C34,B7L809C43)</f>
        <v>32687</v>
      </c>
      <c r="AB11" s="16" t="s">
        <v>34409</v>
      </c>
      <c r="AC11" s="33">
        <f>IF(D6L904C12=0,0,D6L904C10/D6L904C12)</f>
        <v>9.3073367737247747E-8</v>
      </c>
      <c r="AD11" s="16" t="s">
        <v>34410</v>
      </c>
      <c r="AE11" s="33">
        <f>IF(D6L904C5=0,0,D6L904C10/D6L904C5)</f>
        <v>0.48451204964632505</v>
      </c>
      <c r="AF11" s="16" t="s">
        <v>34411</v>
      </c>
      <c r="AG11" s="33">
        <f>CHOOSE(MIN(D6L904C9,RUN_YEARS),B7L809C5,B7L809C14,B7L809C23,B7L809C32,B7L809C41)</f>
        <v>401.87508361812343</v>
      </c>
      <c r="AH11" s="16" t="s">
        <v>34412</v>
      </c>
      <c r="AI11" s="33">
        <f>IF(D6L904C15=0,0,D6L904C11/D6L904C15)</f>
        <v>2.4199075611684391E-7</v>
      </c>
      <c r="AJ11" s="16" t="s">
        <v>34413</v>
      </c>
      <c r="AK11" s="33">
        <f>IF(D6L904C5=0,0,D6L904C11/D6L904C5)</f>
        <v>1.5487950353674953E-2</v>
      </c>
      <c r="AL11" s="16" t="s">
        <v>34414</v>
      </c>
      <c r="AM11" s="33">
        <f>D6L904C8*CHOOSE(MIN(D6L904C9,RUN_YEARS),B7L809C4,B7L809C13,B7L809C22,B7L809C31,B7L809C40)</f>
        <v>7.303332537740583E-4</v>
      </c>
      <c r="AN11" s="16" t="s">
        <v>34415</v>
      </c>
      <c r="AO11" s="33">
        <f>D6L904C8-D6L904C18</f>
        <v>2.4092059728026281E-3</v>
      </c>
      <c r="AP11" s="16" t="s">
        <v>34416</v>
      </c>
      <c r="AQ11" s="33">
        <f>CHOOSE(MIN(D6L904C9,RUN_YEARS),B7L809C2,B7L809C11,B7L809C20,B7L809C29,B7L809C38)</f>
        <v>54.790912028504231</v>
      </c>
      <c r="AR11" s="16" t="s">
        <v>34417</v>
      </c>
      <c r="AS11" s="33">
        <f>IF(D6L904C20=0,0,D6L904C18/D6L904C20)</f>
        <v>1.3329459699340509E-5</v>
      </c>
      <c r="AT11" s="16" t="s">
        <v>34418</v>
      </c>
      <c r="AU11" s="33">
        <f>IF(D6L904C5=0,0,D6L904C18/D6L904C5)</f>
        <v>0.11631217211616184</v>
      </c>
      <c r="AV11" s="16" t="s">
        <v>34419</v>
      </c>
      <c r="AW11" s="33">
        <f>CHOOSE(MIN(D6L904C9,RUN_YEARS),B7L809C1,B7L809C10,B7L809C19,B7L809C28,B7L809C37)</f>
        <v>180.74295786511334</v>
      </c>
      <c r="AX11" s="16" t="s">
        <v>34420</v>
      </c>
      <c r="AY11" s="33">
        <f>IF(D6L904C23=0,0,D6L904C19/D6L904C23)</f>
        <v>1.3329459699340509E-5</v>
      </c>
      <c r="AZ11" s="16" t="s">
        <v>34421</v>
      </c>
      <c r="BA11" s="33">
        <f>IF(D6L904C5=0,0,D6L904C19/D6L904C5)</f>
        <v>0.38368782788383815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3.5741817770513733</v>
      </c>
      <c r="J12" s="16" t="s">
        <v>34444</v>
      </c>
      <c r="K12" s="21">
        <f>IF(FLOW_THRU_100PCT="Y",1,INDEX(VariabilityMatrix,D6L905C1,D6L905C9))</f>
        <v>0.24509333403043171</v>
      </c>
      <c r="L12" s="16" t="s">
        <v>34424</v>
      </c>
      <c r="M12" s="15">
        <f>IF(D6L905C2&lt;&gt;0,D6L905C2*D6L905C4,D6L905C3*D6L905C4)</f>
        <v>0.87600812816833418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0.43800406408416709</v>
      </c>
      <c r="R12" s="16" t="s">
        <v>34426</v>
      </c>
      <c r="S12" s="15">
        <f>D6L905C5-D6L905C7</f>
        <v>0.43800406408416709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0.42488168148945404</v>
      </c>
      <c r="X12" s="16" t="s">
        <v>34428</v>
      </c>
      <c r="Y12" s="33">
        <f>D6L905C7-D6L905C10</f>
        <v>1.3122382594713045E-2</v>
      </c>
      <c r="Z12" s="16" t="s">
        <v>34429</v>
      </c>
      <c r="AA12" s="33">
        <f>CHOOSE(MIN(D6L905C9,RUN_YEARS),B7L809C7,B7L809C16,B7L809C25,B7L809C34,B7L809C43)</f>
        <v>32815.800000000003</v>
      </c>
      <c r="AB12" s="16" t="s">
        <v>34430</v>
      </c>
      <c r="AC12" s="33">
        <f>IF(D6L905C12=0,0,D6L905C10/D6L905C12)</f>
        <v>1.2947472909069838E-5</v>
      </c>
      <c r="AD12" s="16" t="s">
        <v>34431</v>
      </c>
      <c r="AE12" s="33">
        <f>IF(D6L905C5=0,0,D6L905C10/D6L905C5)</f>
        <v>0.48502025018631856</v>
      </c>
      <c r="AF12" s="16" t="s">
        <v>34432</v>
      </c>
      <c r="AG12" s="33">
        <f>CHOOSE(MIN(D6L905C9,RUN_YEARS),B7L809C5,B7L809C14,B7L809C23,B7L809C32,B7L809C41)</f>
        <v>389.81122140060768</v>
      </c>
      <c r="AH12" s="16" t="s">
        <v>34433</v>
      </c>
      <c r="AI12" s="33">
        <f>IF(D6L905C15=0,0,D6L905C11/D6L905C15)</f>
        <v>3.3663429563581536E-5</v>
      </c>
      <c r="AJ12" s="16" t="s">
        <v>34434</v>
      </c>
      <c r="AK12" s="33">
        <f>IF(D6L905C5=0,0,D6L905C11/D6L905C5)</f>
        <v>1.4979749813681456E-2</v>
      </c>
      <c r="AL12" s="16" t="s">
        <v>34435</v>
      </c>
      <c r="AM12" s="33">
        <f>D6L905C8*CHOOSE(MIN(D6L905C9,RUN_YEARS),B7L809C4,B7L809C13,B7L809C22,B7L809C31,B7L809C40)</f>
        <v>0.10476509233711294</v>
      </c>
      <c r="AN12" s="16" t="s">
        <v>34436</v>
      </c>
      <c r="AO12" s="33">
        <f>D6L905C8-D6L905C18</f>
        <v>0.33323897174705414</v>
      </c>
      <c r="AP12" s="16" t="s">
        <v>34437</v>
      </c>
      <c r="AQ12" s="33">
        <f>CHOOSE(MIN(D6L905C9,RUN_YEARS),B7L809C2,B7L809C11,B7L809C20,B7L809C29,B7L809C38)</f>
        <v>56.156661363338863</v>
      </c>
      <c r="AR12" s="16" t="s">
        <v>34438</v>
      </c>
      <c r="AS12" s="33">
        <f>IF(D6L905C20=0,0,D6L905C18/D6L905C20)</f>
        <v>1.8655861974997583E-3</v>
      </c>
      <c r="AT12" s="16" t="s">
        <v>34439</v>
      </c>
      <c r="AU12" s="33">
        <f>IF(D6L905C5=0,0,D6L905C18/D6L905C5)</f>
        <v>0.11959374458792833</v>
      </c>
      <c r="AV12" s="16" t="s">
        <v>34440</v>
      </c>
      <c r="AW12" s="33">
        <f>CHOOSE(MIN(D6L905C9,RUN_YEARS),B7L809C1,B7L809C10,B7L809C19,B7L809C28,B7L809C37)</f>
        <v>178.62426951574685</v>
      </c>
      <c r="AX12" s="16" t="s">
        <v>34441</v>
      </c>
      <c r="AY12" s="33">
        <f>IF(D6L905C23=0,0,D6L905C19/D6L905C23)</f>
        <v>1.8655861974997581E-3</v>
      </c>
      <c r="AZ12" s="16" t="s">
        <v>34442</v>
      </c>
      <c r="BA12" s="33">
        <f>IF(D6L905C5=0,0,D6L905C19/D6L905C5)</f>
        <v>0.38040625541207168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1.7111500491155132</v>
      </c>
      <c r="J13" s="16" t="s">
        <v>34465</v>
      </c>
      <c r="K13" s="21">
        <f>IF(FLOW_THRU_100PCT="Y",1,INDEX(VariabilityMatrix,D6L906C1,D6L906C9))</f>
        <v>0.50242991238089707</v>
      </c>
      <c r="L13" s="16" t="s">
        <v>34445</v>
      </c>
      <c r="M13" s="15">
        <f>IF(D6L906C2&lt;&gt;0,D6L906C2*D6L906C4,D6L906C3*D6L906C4)</f>
        <v>0.85973296924767495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0.42986648462383747</v>
      </c>
      <c r="R13" s="16" t="s">
        <v>34447</v>
      </c>
      <c r="S13" s="15">
        <f>D6L906C5-D6L906C7</f>
        <v>0.42986648462383747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0.41698789983793383</v>
      </c>
      <c r="X13" s="16" t="s">
        <v>34449</v>
      </c>
      <c r="Y13" s="33">
        <f>D6L906C7-D6L906C10</f>
        <v>1.2878584785903646E-2</v>
      </c>
      <c r="Z13" s="16" t="s">
        <v>34450</v>
      </c>
      <c r="AA13" s="33">
        <f>CHOOSE(MIN(D6L906C9,RUN_YEARS),B7L809C7,B7L809C16,B7L809C25,B7L809C34,B7L809C43)</f>
        <v>32815.800000000003</v>
      </c>
      <c r="AB13" s="16" t="s">
        <v>34451</v>
      </c>
      <c r="AC13" s="33">
        <f>IF(D6L906C12=0,0,D6L906C10/D6L906C12)</f>
        <v>1.2706924708156857E-5</v>
      </c>
      <c r="AD13" s="16" t="s">
        <v>34452</v>
      </c>
      <c r="AE13" s="33">
        <f>IF(D6L906C5=0,0,D6L906C10/D6L906C5)</f>
        <v>0.48502025018631856</v>
      </c>
      <c r="AF13" s="16" t="s">
        <v>34453</v>
      </c>
      <c r="AG13" s="33">
        <f>CHOOSE(MIN(D6L906C9,RUN_YEARS),B7L809C5,B7L809C14,B7L809C23,B7L809C32,B7L809C41)</f>
        <v>389.81122140060768</v>
      </c>
      <c r="AH13" s="16" t="s">
        <v>34454</v>
      </c>
      <c r="AI13" s="33">
        <f>IF(D6L906C15=0,0,D6L906C11/D6L906C15)</f>
        <v>3.3038004241207738E-5</v>
      </c>
      <c r="AJ13" s="16" t="s">
        <v>34455</v>
      </c>
      <c r="AK13" s="33">
        <f>IF(D6L906C5=0,0,D6L906C11/D6L906C5)</f>
        <v>1.4979749813681435E-2</v>
      </c>
      <c r="AL13" s="16" t="s">
        <v>34456</v>
      </c>
      <c r="AM13" s="33">
        <f>D6L906C8*CHOOSE(MIN(D6L906C9,RUN_YEARS),B7L809C4,B7L809C13,B7L809C22,B7L809C31,B7L809C40)</f>
        <v>0.10281868513802768</v>
      </c>
      <c r="AN13" s="16" t="s">
        <v>34457</v>
      </c>
      <c r="AO13" s="33">
        <f>D6L906C8-D6L906C18</f>
        <v>0.32704779948580981</v>
      </c>
      <c r="AP13" s="16" t="s">
        <v>34458</v>
      </c>
      <c r="AQ13" s="33">
        <f>CHOOSE(MIN(D6L906C9,RUN_YEARS),B7L809C2,B7L809C11,B7L809C20,B7L809C29,B7L809C38)</f>
        <v>56.156661363338863</v>
      </c>
      <c r="AR13" s="16" t="s">
        <v>34459</v>
      </c>
      <c r="AS13" s="33">
        <f>IF(D6L906C20=0,0,D6L906C18/D6L906C20)</f>
        <v>1.8309258891439637E-3</v>
      </c>
      <c r="AT13" s="16" t="s">
        <v>34460</v>
      </c>
      <c r="AU13" s="33">
        <f>IF(D6L906C5=0,0,D6L906C18/D6L906C5)</f>
        <v>0.11959374458792833</v>
      </c>
      <c r="AV13" s="16" t="s">
        <v>34461</v>
      </c>
      <c r="AW13" s="33">
        <f>CHOOSE(MIN(D6L906C9,RUN_YEARS),B7L809C1,B7L809C10,B7L809C19,B7L809C28,B7L809C37)</f>
        <v>178.62426951574685</v>
      </c>
      <c r="AX13" s="16" t="s">
        <v>34462</v>
      </c>
      <c r="AY13" s="33">
        <f>IF(D6L906C23=0,0,D6L906C19/D6L906C23)</f>
        <v>1.8309258891439637E-3</v>
      </c>
      <c r="AZ13" s="16" t="s">
        <v>34463</v>
      </c>
      <c r="BA13" s="33">
        <f>IF(D6L906C5=0,0,D6L906C19/D6L906C5)</f>
        <v>0.38040625541207168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8.2721676613453893E-2</v>
      </c>
      <c r="J14" s="16" t="s">
        <v>34486</v>
      </c>
      <c r="K14" s="21">
        <f>IF(FLOW_THRU_100PCT="Y",1,INDEX(VariabilityMatrix,D6L907C1,D6L907C9))</f>
        <v>0.50703557707360414</v>
      </c>
      <c r="L14" s="16" t="s">
        <v>34466</v>
      </c>
      <c r="M14" s="15">
        <f>IF(D6L907C2&lt;&gt;0,D6L907C2*D6L907C4,D6L907C3*D6L907C4)</f>
        <v>4.1942833038198658E-2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2.0971416519099329E-2</v>
      </c>
      <c r="R14" s="16" t="s">
        <v>34468</v>
      </c>
      <c r="S14" s="15">
        <f>D6L907C5-D6L907C7</f>
        <v>2.0971416519099329E-2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2.032180800331123E-2</v>
      </c>
      <c r="X14" s="16" t="s">
        <v>34470</v>
      </c>
      <c r="Y14" s="33">
        <f>D6L907C7-D6L907C10</f>
        <v>6.4960851578809917E-4</v>
      </c>
      <c r="Z14" s="16" t="s">
        <v>34471</v>
      </c>
      <c r="AA14" s="33">
        <f>CHOOSE(MIN(D6L907C9,RUN_YEARS),B7L809C7,B7L809C16,B7L809C25,B7L809C34,B7L809C43)</f>
        <v>32687</v>
      </c>
      <c r="AB14" s="16" t="s">
        <v>34472</v>
      </c>
      <c r="AC14" s="33">
        <f>IF(D6L907C12=0,0,D6L907C10/D6L907C12)</f>
        <v>6.2170918112127846E-7</v>
      </c>
      <c r="AD14" s="16" t="s">
        <v>34473</v>
      </c>
      <c r="AE14" s="33">
        <f>IF(D6L907C5=0,0,D6L907C10/D6L907C5)</f>
        <v>0.48451204964632505</v>
      </c>
      <c r="AF14" s="16" t="s">
        <v>34474</v>
      </c>
      <c r="AG14" s="33">
        <f>CHOOSE(MIN(D6L907C9,RUN_YEARS),B7L809C5,B7L809C14,B7L809C23,B7L809C32,B7L809C41)</f>
        <v>401.87508361812343</v>
      </c>
      <c r="AH14" s="16" t="s">
        <v>34475</v>
      </c>
      <c r="AI14" s="33">
        <f>IF(D6L907C15=0,0,D6L907C11/D6L907C15)</f>
        <v>1.6164438709153246E-6</v>
      </c>
      <c r="AJ14" s="16" t="s">
        <v>34476</v>
      </c>
      <c r="AK14" s="33">
        <f>IF(D6L907C5=0,0,D6L907C11/D6L907C5)</f>
        <v>1.5487950353674972E-2</v>
      </c>
      <c r="AL14" s="16" t="s">
        <v>34477</v>
      </c>
      <c r="AM14" s="33">
        <f>D6L907C8*CHOOSE(MIN(D6L907C9,RUN_YEARS),B7L809C4,B7L809C13,B7L809C22,B7L809C31,B7L809C40)</f>
        <v>4.8784620153784018E-3</v>
      </c>
      <c r="AN14" s="16" t="s">
        <v>34478</v>
      </c>
      <c r="AO14" s="33">
        <f>D6L907C8-D6L907C18</f>
        <v>1.6092954503720926E-2</v>
      </c>
      <c r="AP14" s="16" t="s">
        <v>34479</v>
      </c>
      <c r="AQ14" s="33">
        <f>CHOOSE(MIN(D6L907C9,RUN_YEARS),B7L809C2,B7L809C11,B7L809C20,B7L809C29,B7L809C38)</f>
        <v>54.790912028504231</v>
      </c>
      <c r="AR14" s="16" t="s">
        <v>34480</v>
      </c>
      <c r="AS14" s="33">
        <f>IF(D6L907C20=0,0,D6L907C18/D6L907C20)</f>
        <v>8.903779540739252E-5</v>
      </c>
      <c r="AT14" s="16" t="s">
        <v>34481</v>
      </c>
      <c r="AU14" s="33">
        <f>IF(D6L907C5=0,0,D6L907C18/D6L907C5)</f>
        <v>0.11631217211616185</v>
      </c>
      <c r="AV14" s="16" t="s">
        <v>34482</v>
      </c>
      <c r="AW14" s="33">
        <f>CHOOSE(MIN(D6L907C9,RUN_YEARS),B7L809C1,B7L809C10,B7L809C19,B7L809C28,B7L809C37)</f>
        <v>180.74295786511334</v>
      </c>
      <c r="AX14" s="16" t="s">
        <v>34483</v>
      </c>
      <c r="AY14" s="33">
        <f>IF(D6L907C23=0,0,D6L907C19/D6L907C23)</f>
        <v>8.9037795407392506E-5</v>
      </c>
      <c r="AZ14" s="16" t="s">
        <v>34484</v>
      </c>
      <c r="BA14" s="33">
        <f>IF(D6L907C5=0,0,D6L907C19/D6L907C5)</f>
        <v>0.3836878278838381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0.50703557707360414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32687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401.87508361812343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54.790912028504231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180.74295786511334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0.50703557707360414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32687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401.87508361812343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54.790912028504231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180.74295786511334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0.50703557707360414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32687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401.87508361812343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54.790912028504231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180.74295786511334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0.50703557707360414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32687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401.87508361812343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54.790912028504231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180.74295786511334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0.50703557707360414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32687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401.87508361812343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54.790912028504231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180.74295786511334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3.4136711038620995E-2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2.9357571493214055E-2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1.4678785746607028E-2</v>
      </c>
      <c r="R20" s="16" t="s">
        <v>34594</v>
      </c>
      <c r="S20" s="15">
        <f>D6L913C5-D6L913C7</f>
        <v>1.4678785746607028E-2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1.4224097136815666E-2</v>
      </c>
      <c r="X20" s="16" t="s">
        <v>34596</v>
      </c>
      <c r="Y20" s="33">
        <f>D6L913C7-D6L913C10</f>
        <v>4.5468860979136147E-4</v>
      </c>
      <c r="Z20" s="16" t="s">
        <v>34597</v>
      </c>
      <c r="AA20" s="33">
        <f>CHOOSE(MIN(D6L913C9,RUN_YEARS),B7L809C7,B7L809C16,B7L809C25,B7L809C34,B7L809C43)</f>
        <v>32687</v>
      </c>
      <c r="AB20" s="16" t="s">
        <v>34598</v>
      </c>
      <c r="AC20" s="33">
        <f>IF(D6L913C12=0,0,D6L913C10/D6L913C12)</f>
        <v>4.3516067968353369E-7</v>
      </c>
      <c r="AD20" s="16" t="s">
        <v>34599</v>
      </c>
      <c r="AE20" s="33">
        <f>IF(D6L913C5=0,0,D6L913C10/D6L913C5)</f>
        <v>0.48451204964632505</v>
      </c>
      <c r="AF20" s="16" t="s">
        <v>34600</v>
      </c>
      <c r="AG20" s="33">
        <f>CHOOSE(MIN(D6L913C9,RUN_YEARS),B7L809C5,B7L809C14,B7L809C23,B7L809C32,B7L809C41)</f>
        <v>401.87508361812343</v>
      </c>
      <c r="AH20" s="16" t="s">
        <v>34601</v>
      </c>
      <c r="AI20" s="33">
        <f>IF(D6L913C15=0,0,D6L913C11/D6L913C15)</f>
        <v>1.1314177671771843E-6</v>
      </c>
      <c r="AJ20" s="16" t="s">
        <v>34602</v>
      </c>
      <c r="AK20" s="33">
        <f>IF(D6L913C5=0,0,D6L913C11/D6L913C5)</f>
        <v>1.5487950353674923E-2</v>
      </c>
      <c r="AL20" s="16" t="s">
        <v>34603</v>
      </c>
      <c r="AM20" s="33">
        <f>D6L913C8*CHOOSE(MIN(D6L913C9,RUN_YEARS),B7L809C4,B7L809C13,B7L809C22,B7L809C31,B7L809C40)</f>
        <v>3.4146429084312394E-3</v>
      </c>
      <c r="AN20" s="16" t="s">
        <v>34604</v>
      </c>
      <c r="AO20" s="33">
        <f>D6L913C8-D6L913C18</f>
        <v>1.1264142838175789E-2</v>
      </c>
      <c r="AP20" s="16" t="s">
        <v>34605</v>
      </c>
      <c r="AQ20" s="33">
        <f>CHOOSE(MIN(D6L913C9,RUN_YEARS),B7L809C2,B7L809C11,B7L809C20,B7L809C29,B7L809C38)</f>
        <v>54.790912028504231</v>
      </c>
      <c r="AR20" s="16" t="s">
        <v>34606</v>
      </c>
      <c r="AS20" s="33">
        <f>IF(D6L913C20=0,0,D6L913C18/D6L913C20)</f>
        <v>6.2321337280438362E-5</v>
      </c>
      <c r="AT20" s="16" t="s">
        <v>34607</v>
      </c>
      <c r="AU20" s="33">
        <f>IF(D6L913C5=0,0,D6L913C18/D6L913C5)</f>
        <v>0.11631217211616184</v>
      </c>
      <c r="AV20" s="16" t="s">
        <v>34608</v>
      </c>
      <c r="AW20" s="33">
        <f>CHOOSE(MIN(D6L913C9,RUN_YEARS),B7L809C1,B7L809C10,B7L809C19,B7L809C28,B7L809C37)</f>
        <v>180.74295786511334</v>
      </c>
      <c r="AX20" s="16" t="s">
        <v>34609</v>
      </c>
      <c r="AY20" s="33">
        <f>IF(D6L913C23=0,0,D6L913C19/D6L913C23)</f>
        <v>6.2321337280438362E-5</v>
      </c>
      <c r="AZ20" s="16" t="s">
        <v>34610</v>
      </c>
      <c r="BA20" s="33">
        <f>IF(D6L913C5=0,0,D6L913C19/D6L913C5)</f>
        <v>0.38368782788383821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0.50242991238089707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32815.800000000003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389.81122140060768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56.156661363338863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178.62426951574685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0.3088163893693231</v>
      </c>
      <c r="J22" s="16" t="s">
        <v>34653</v>
      </c>
      <c r="K22" s="21">
        <f>IF(FLOW_THRU_100PCT="Y",1,INDEX(VariabilityMatrix,D6L915C1,D6L915C9))</f>
        <v>0.50731682038623638</v>
      </c>
      <c r="L22" s="16" t="s">
        <v>34633</v>
      </c>
      <c r="M22" s="15">
        <f>IF(D6L915C2&lt;&gt;0,D6L915C2*D6L915C4,D6L915C3*D6L915C4)</f>
        <v>0.15666774873800293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7.8333874369001466E-2</v>
      </c>
      <c r="R22" s="16" t="s">
        <v>34635</v>
      </c>
      <c r="S22" s="15">
        <f>D6L915C5-D6L915C7</f>
        <v>7.8333874369001466E-2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7.5954094729009672E-2</v>
      </c>
      <c r="X22" s="16" t="s">
        <v>34637</v>
      </c>
      <c r="Y22" s="33">
        <f>D6L915C7-D6L915C10</f>
        <v>2.3797796399917942E-3</v>
      </c>
      <c r="Z22" s="16" t="s">
        <v>34638</v>
      </c>
      <c r="AA22" s="33">
        <f>CHOOSE(MIN(D6L915C9,RUN_YEARS),B7L809C7,B7L809C16,B7L809C25,B7L809C34,B7L809C43)</f>
        <v>33984.666666666664</v>
      </c>
      <c r="AB22" s="16" t="s">
        <v>34639</v>
      </c>
      <c r="AC22" s="33">
        <f>IF(D6L915C12=0,0,D6L915C10/D6L915C12)</f>
        <v>2.2349518820941701E-6</v>
      </c>
      <c r="AD22" s="16" t="s">
        <v>34640</v>
      </c>
      <c r="AE22" s="33">
        <f>IF(D6L915C5=0,0,D6L915C10/D6L915C5)</f>
        <v>0.48481002210626306</v>
      </c>
      <c r="AF22" s="16" t="s">
        <v>34641</v>
      </c>
      <c r="AG22" s="33">
        <f>CHOOSE(MIN(D6L915C9,RUN_YEARS),B7L809C5,B7L809C14,B7L809C23,B7L809C32,B7L809C41)</f>
        <v>409.53895646185492</v>
      </c>
      <c r="AH22" s="16" t="s">
        <v>34642</v>
      </c>
      <c r="AI22" s="33">
        <f>IF(D6L915C15=0,0,D6L915C11/D6L915C15)</f>
        <v>5.8108748934448448E-6</v>
      </c>
      <c r="AJ22" s="16" t="s">
        <v>34643</v>
      </c>
      <c r="AK22" s="33">
        <f>IF(D6L915C5=0,0,D6L915C11/D6L915C5)</f>
        <v>1.5189977893736916E-2</v>
      </c>
      <c r="AL22" s="16" t="s">
        <v>34644</v>
      </c>
      <c r="AM22" s="33">
        <f>D6L915C8*CHOOSE(MIN(D6L915C9,RUN_YEARS),B7L809C4,B7L809C13,B7L809C22,B7L809C31,B7L809C40)</f>
        <v>1.866557312398754E-2</v>
      </c>
      <c r="AN22" s="16" t="s">
        <v>34645</v>
      </c>
      <c r="AO22" s="33">
        <f>D6L915C8-D6L915C18</f>
        <v>5.9668301245013926E-2</v>
      </c>
      <c r="AP22" s="16" t="s">
        <v>34646</v>
      </c>
      <c r="AQ22" s="33">
        <f>CHOOSE(MIN(D6L915C9,RUN_YEARS),B7L809C2,B7L809C11,B7L809C20,B7L809C29,B7L809C38)</f>
        <v>58.329314681986034</v>
      </c>
      <c r="AR22" s="16" t="s">
        <v>34647</v>
      </c>
      <c r="AS22" s="33">
        <f>IF(D6L915C20=0,0,D6L915C18/D6L915C20)</f>
        <v>3.2000329895444612E-4</v>
      </c>
      <c r="AT22" s="16" t="s">
        <v>34648</v>
      </c>
      <c r="AU22" s="33">
        <f>IF(D6L915C5=0,0,D6L915C18/D6L915C5)</f>
        <v>0.11914113322201475</v>
      </c>
      <c r="AV22" s="16" t="s">
        <v>34649</v>
      </c>
      <c r="AW22" s="33">
        <f>CHOOSE(MIN(D6L915C9,RUN_YEARS),B7L809C1,B7L809C10,B7L809C19,B7L809C28,B7L809C37)</f>
        <v>186.46151911548878</v>
      </c>
      <c r="AX22" s="16" t="s">
        <v>34650</v>
      </c>
      <c r="AY22" s="33">
        <f>IF(D6L915C23=0,0,D6L915C19/D6L915C23)</f>
        <v>3.2000329895444612E-4</v>
      </c>
      <c r="AZ22" s="16" t="s">
        <v>34651</v>
      </c>
      <c r="BA22" s="33">
        <f>IF(D6L915C5=0,0,D6L915C19/D6L915C5)</f>
        <v>0.38085886677798525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8.7485445647412536</v>
      </c>
      <c r="J23" s="16" t="s">
        <v>34674</v>
      </c>
      <c r="K23" s="21">
        <f>IF(FLOW_THRU_100PCT="Y",1,INDEX(VariabilityMatrix,D6L916C1,D6L916C9))</f>
        <v>0.25117782153644819</v>
      </c>
      <c r="L23" s="16" t="s">
        <v>34654</v>
      </c>
      <c r="M23" s="15">
        <f>IF(D6L916C2&lt;&gt;0,D6L916C2*D6L916C4,D6L916C3*D6L916C4)</f>
        <v>2.1974403653862424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1.0987201826931212</v>
      </c>
      <c r="R23" s="16" t="s">
        <v>34656</v>
      </c>
      <c r="S23" s="15">
        <f>D6L916C5-D6L916C7</f>
        <v>1.0987201826931212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1.0653411121200991</v>
      </c>
      <c r="X23" s="16" t="s">
        <v>34658</v>
      </c>
      <c r="Y23" s="33">
        <f>D6L916C7-D6L916C10</f>
        <v>3.337907057302214E-2</v>
      </c>
      <c r="Z23" s="16" t="s">
        <v>34659</v>
      </c>
      <c r="AA23" s="33">
        <f>CHOOSE(MIN(D6L916C9,RUN_YEARS),B7L809C7,B7L809C16,B7L809C25,B7L809C34,B7L809C43)</f>
        <v>33984.666666666664</v>
      </c>
      <c r="AB23" s="16" t="s">
        <v>34660</v>
      </c>
      <c r="AC23" s="33">
        <f>IF(D6L916C12=0,0,D6L916C10/D6L916C12)</f>
        <v>3.1347699318911444E-5</v>
      </c>
      <c r="AD23" s="16" t="s">
        <v>34661</v>
      </c>
      <c r="AE23" s="33">
        <f>IF(D6L916C5=0,0,D6L916C10/D6L916C5)</f>
        <v>0.48481002210626312</v>
      </c>
      <c r="AF23" s="16" t="s">
        <v>34662</v>
      </c>
      <c r="AG23" s="33">
        <f>CHOOSE(MIN(D6L916C9,RUN_YEARS),B7L809C5,B7L809C14,B7L809C23,B7L809C32,B7L809C41)</f>
        <v>409.53895646185492</v>
      </c>
      <c r="AH23" s="16" t="s">
        <v>34663</v>
      </c>
      <c r="AI23" s="33">
        <f>IF(D6L916C15=0,0,D6L916C11/D6L916C15)</f>
        <v>8.150401822916965E-5</v>
      </c>
      <c r="AJ23" s="16" t="s">
        <v>34664</v>
      </c>
      <c r="AK23" s="33">
        <f>IF(D6L916C5=0,0,D6L916C11/D6L916C5)</f>
        <v>1.5189977893736892E-2</v>
      </c>
      <c r="AL23" s="16" t="s">
        <v>34665</v>
      </c>
      <c r="AM23" s="33">
        <f>D6L916C8*CHOOSE(MIN(D6L916C9,RUN_YEARS),B7L809C4,B7L809C13,B7L809C22,B7L809C31,B7L809C40)</f>
        <v>0.26180553531991507</v>
      </c>
      <c r="AN23" s="16" t="s">
        <v>34666</v>
      </c>
      <c r="AO23" s="33">
        <f>D6L916C8-D6L916C18</f>
        <v>0.83691464737320609</v>
      </c>
      <c r="AP23" s="16" t="s">
        <v>34667</v>
      </c>
      <c r="AQ23" s="33">
        <f>CHOOSE(MIN(D6L916C9,RUN_YEARS),B7L809C2,B7L809C11,B7L809C20,B7L809C29,B7L809C38)</f>
        <v>58.329314681986034</v>
      </c>
      <c r="AR23" s="16" t="s">
        <v>34668</v>
      </c>
      <c r="AS23" s="33">
        <f>IF(D6L916C20=0,0,D6L916C18/D6L916C20)</f>
        <v>4.4884041025904427E-3</v>
      </c>
      <c r="AT23" s="16" t="s">
        <v>34669</v>
      </c>
      <c r="AU23" s="33">
        <f>IF(D6L916C5=0,0,D6L916C18/D6L916C5)</f>
        <v>0.11914113322201475</v>
      </c>
      <c r="AV23" s="16" t="s">
        <v>34670</v>
      </c>
      <c r="AW23" s="33">
        <f>CHOOSE(MIN(D6L916C9,RUN_YEARS),B7L809C1,B7L809C10,B7L809C19,B7L809C28,B7L809C37)</f>
        <v>186.46151911548878</v>
      </c>
      <c r="AX23" s="16" t="s">
        <v>34671</v>
      </c>
      <c r="AY23" s="33">
        <f>IF(D6L916C23=0,0,D6L916C19/D6L916C23)</f>
        <v>4.4884041025904427E-3</v>
      </c>
      <c r="AZ23" s="16" t="s">
        <v>34672</v>
      </c>
      <c r="BA23" s="33">
        <f>IF(D6L916C5=0,0,D6L916C19/D6L916C5)</f>
        <v>0.38085886677798525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3.1684635375197687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2.7248786422670013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1.3624393211335006</v>
      </c>
      <c r="R24" s="16" t="s">
        <v>34677</v>
      </c>
      <c r="S24" s="15">
        <f>D6L917C5-D6L917C7</f>
        <v>1.3624393211335006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1.3210484747943492</v>
      </c>
      <c r="X24" s="16" t="s">
        <v>34679</v>
      </c>
      <c r="Y24" s="33">
        <f>D6L917C7-D6L917C10</f>
        <v>4.1390846339151466E-2</v>
      </c>
      <c r="Z24" s="16" t="s">
        <v>34680</v>
      </c>
      <c r="AA24" s="33">
        <f>CHOOSE(MIN(D6L917C9,RUN_YEARS),B7L809C7,B7L809C16,B7L809C25,B7L809C34,B7L809C43)</f>
        <v>33984.666666666664</v>
      </c>
      <c r="AB24" s="16" t="s">
        <v>34681</v>
      </c>
      <c r="AC24" s="33">
        <f>IF(D6L917C12=0,0,D6L917C10/D6L917C12)</f>
        <v>3.8871897369235615E-5</v>
      </c>
      <c r="AD24" s="16" t="s">
        <v>34682</v>
      </c>
      <c r="AE24" s="33">
        <f>IF(D6L917C5=0,0,D6L917C10/D6L917C5)</f>
        <v>0.48481002210626312</v>
      </c>
      <c r="AF24" s="16" t="s">
        <v>34683</v>
      </c>
      <c r="AG24" s="33">
        <f>CHOOSE(MIN(D6L917C9,RUN_YEARS),B7L809C5,B7L809C14,B7L809C23,B7L809C32,B7L809C41)</f>
        <v>409.53895646185492</v>
      </c>
      <c r="AH24" s="16" t="s">
        <v>34684</v>
      </c>
      <c r="AI24" s="33">
        <f>IF(D6L917C15=0,0,D6L917C11/D6L917C15)</f>
        <v>1.0106693316001227E-4</v>
      </c>
      <c r="AJ24" s="16" t="s">
        <v>34685</v>
      </c>
      <c r="AK24" s="33">
        <f>IF(D6L917C5=0,0,D6L917C11/D6L917C5)</f>
        <v>1.5189977893736863E-2</v>
      </c>
      <c r="AL24" s="16" t="s">
        <v>34686</v>
      </c>
      <c r="AM24" s="33">
        <f>D6L917C8*CHOOSE(MIN(D6L917C9,RUN_YEARS),B7L809C4,B7L809C13,B7L809C22,B7L809C31,B7L809C40)</f>
        <v>0.32464512933215545</v>
      </c>
      <c r="AN24" s="16" t="s">
        <v>34687</v>
      </c>
      <c r="AO24" s="33">
        <f>D6L917C8-D6L917C18</f>
        <v>1.0377941918013451</v>
      </c>
      <c r="AP24" s="16" t="s">
        <v>34688</v>
      </c>
      <c r="AQ24" s="33">
        <f>CHOOSE(MIN(D6L917C9,RUN_YEARS),B7L809C2,B7L809C11,B7L809C20,B7L809C29,B7L809C38)</f>
        <v>58.329314681986034</v>
      </c>
      <c r="AR24" s="16" t="s">
        <v>34689</v>
      </c>
      <c r="AS24" s="33">
        <f>IF(D6L917C20=0,0,D6L917C18/D6L917C20)</f>
        <v>5.56572850379153E-3</v>
      </c>
      <c r="AT24" s="16" t="s">
        <v>34690</v>
      </c>
      <c r="AU24" s="33">
        <f>IF(D6L917C5=0,0,D6L917C18/D6L917C5)</f>
        <v>0.11914113322201474</v>
      </c>
      <c r="AV24" s="16" t="s">
        <v>34691</v>
      </c>
      <c r="AW24" s="33">
        <f>CHOOSE(MIN(D6L917C9,RUN_YEARS),B7L809C1,B7L809C10,B7L809C19,B7L809C28,B7L809C37)</f>
        <v>186.46151911548878</v>
      </c>
      <c r="AX24" s="16" t="s">
        <v>34692</v>
      </c>
      <c r="AY24" s="33">
        <f>IF(D6L917C23=0,0,D6L917C19/D6L917C23)</f>
        <v>5.56572850379153E-3</v>
      </c>
      <c r="AZ24" s="16" t="s">
        <v>34693</v>
      </c>
      <c r="BA24" s="33">
        <f>IF(D6L917C5=0,0,D6L917C19/D6L917C5)</f>
        <v>0.38085886677798525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2.7550010142584185</v>
      </c>
      <c r="J25" s="16" t="s">
        <v>34715</v>
      </c>
      <c r="K25" s="21">
        <f>IF(FLOW_THRU_100PCT="Y",1,INDEX(VariabilityMatrix,D6L918C1,D6L918C9))</f>
        <v>0.24771933369334387</v>
      </c>
      <c r="L25" s="16" t="s">
        <v>34695</v>
      </c>
      <c r="M25" s="15">
        <f>IF(D6L918C2&lt;&gt;0,D6L918C2*D6L918C4,D6L918C3*D6L918C4)</f>
        <v>0.68246701557658196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0.34123350778829098</v>
      </c>
      <c r="R25" s="16" t="s">
        <v>34697</v>
      </c>
      <c r="S25" s="15">
        <f>D6L918C5-D6L918C7</f>
        <v>0.34123350778829098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0.33066349253302019</v>
      </c>
      <c r="X25" s="16" t="s">
        <v>34699</v>
      </c>
      <c r="Y25" s="33">
        <f>D6L918C7-D6L918C10</f>
        <v>1.0570015255270793E-2</v>
      </c>
      <c r="Z25" s="16" t="s">
        <v>34700</v>
      </c>
      <c r="AA25" s="33">
        <f>CHOOSE(MIN(D6L918C9,RUN_YEARS),B7L809C7,B7L809C16,B7L809C25,B7L809C34,B7L809C43)</f>
        <v>32687</v>
      </c>
      <c r="AB25" s="16" t="s">
        <v>34701</v>
      </c>
      <c r="AC25" s="33">
        <f>IF(D6L918C12=0,0,D6L918C10/D6L918C12)</f>
        <v>1.0116055084070737E-5</v>
      </c>
      <c r="AD25" s="16" t="s">
        <v>34702</v>
      </c>
      <c r="AE25" s="33">
        <f>IF(D6L918C5=0,0,D6L918C10/D6L918C5)</f>
        <v>0.48451204964632505</v>
      </c>
      <c r="AF25" s="16" t="s">
        <v>34703</v>
      </c>
      <c r="AG25" s="33">
        <f>CHOOSE(MIN(D6L918C9,RUN_YEARS),B7L809C5,B7L809C14,B7L809C23,B7L809C32,B7L809C41)</f>
        <v>401.87508361812343</v>
      </c>
      <c r="AH25" s="16" t="s">
        <v>34704</v>
      </c>
      <c r="AI25" s="33">
        <f>IF(D6L918C15=0,0,D6L918C11/D6L918C15)</f>
        <v>2.6301743218583842E-5</v>
      </c>
      <c r="AJ25" s="16" t="s">
        <v>34705</v>
      </c>
      <c r="AK25" s="33">
        <f>IF(D6L918C5=0,0,D6L918C11/D6L918C5)</f>
        <v>1.5487950353674925E-2</v>
      </c>
      <c r="AL25" s="16" t="s">
        <v>34706</v>
      </c>
      <c r="AM25" s="33">
        <f>D6L918C8*CHOOSE(MIN(D6L918C9,RUN_YEARS),B7L809C4,B7L809C13,B7L809C22,B7L809C31,B7L809C40)</f>
        <v>7.9379220979346701E-2</v>
      </c>
      <c r="AN25" s="16" t="s">
        <v>34707</v>
      </c>
      <c r="AO25" s="33">
        <f>D6L918C8-D6L918C18</f>
        <v>0.26185428680894429</v>
      </c>
      <c r="AP25" s="16" t="s">
        <v>34708</v>
      </c>
      <c r="AQ25" s="33">
        <f>CHOOSE(MIN(D6L918C9,RUN_YEARS),B7L809C2,B7L809C11,B7L809C20,B7L809C29,B7L809C38)</f>
        <v>54.790912028504231</v>
      </c>
      <c r="AR25" s="16" t="s">
        <v>34709</v>
      </c>
      <c r="AS25" s="33">
        <f>IF(D6L918C20=0,0,D6L918C18/D6L918C20)</f>
        <v>1.4487661920657706E-3</v>
      </c>
      <c r="AT25" s="16" t="s">
        <v>34710</v>
      </c>
      <c r="AU25" s="33">
        <f>IF(D6L918C5=0,0,D6L918C18/D6L918C5)</f>
        <v>0.11631217211616184</v>
      </c>
      <c r="AV25" s="16" t="s">
        <v>34711</v>
      </c>
      <c r="AW25" s="33">
        <f>CHOOSE(MIN(D6L918C9,RUN_YEARS),B7L809C1,B7L809C10,B7L809C19,B7L809C28,B7L809C37)</f>
        <v>180.74295786511334</v>
      </c>
      <c r="AX25" s="16" t="s">
        <v>34712</v>
      </c>
      <c r="AY25" s="33">
        <f>IF(D6L918C23=0,0,D6L918C19/D6L918C23)</f>
        <v>1.4487661920657706E-3</v>
      </c>
      <c r="AZ25" s="16" t="s">
        <v>34713</v>
      </c>
      <c r="BA25" s="33">
        <f>IF(D6L918C5=0,0,D6L918C19/D6L918C5)</f>
        <v>0.38368782788383821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27.560797467652076</v>
      </c>
      <c r="J26" s="16" t="s">
        <v>34736</v>
      </c>
      <c r="K26" s="21">
        <f>IF(FLOW_THRU_100PCT="Y",1,INDEX(VariabilityMatrix,D6L919C1,D6L919C9))</f>
        <v>0.25117782153644819</v>
      </c>
      <c r="L26" s="16" t="s">
        <v>34716</v>
      </c>
      <c r="M26" s="15">
        <f>IF(D6L919C2&lt;&gt;0,D6L919C2*D6L919C4,D6L919C3*D6L919C4)</f>
        <v>6.9226610677321059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3.4613305338660529</v>
      </c>
      <c r="R26" s="16" t="s">
        <v>34718</v>
      </c>
      <c r="S26" s="15">
        <f>D6L919C5-D6L919C7</f>
        <v>3.4613305338660529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3.3561754652813693</v>
      </c>
      <c r="X26" s="16" t="s">
        <v>34720</v>
      </c>
      <c r="Y26" s="33">
        <f>D6L919C7-D6L919C10</f>
        <v>0.1051550685846836</v>
      </c>
      <c r="Z26" s="16" t="s">
        <v>34721</v>
      </c>
      <c r="AA26" s="33">
        <f>CHOOSE(MIN(D6L919C9,RUN_YEARS),B7L809C7,B7L809C16,B7L809C25,B7L809C34,B7L809C43)</f>
        <v>33984.666666666664</v>
      </c>
      <c r="AB26" s="16" t="s">
        <v>34722</v>
      </c>
      <c r="AC26" s="33">
        <f>IF(D6L919C12=0,0,D6L919C10/D6L919C12)</f>
        <v>9.8755579926673874E-5</v>
      </c>
      <c r="AD26" s="16" t="s">
        <v>34723</v>
      </c>
      <c r="AE26" s="33">
        <f>IF(D6L919C5=0,0,D6L919C10/D6L919C5)</f>
        <v>0.48481002210626312</v>
      </c>
      <c r="AF26" s="16" t="s">
        <v>34724</v>
      </c>
      <c r="AG26" s="33">
        <f>CHOOSE(MIN(D6L919C9,RUN_YEARS),B7L809C5,B7L809C14,B7L809C23,B7L809C32,B7L809C41)</f>
        <v>409.53895646185492</v>
      </c>
      <c r="AH26" s="16" t="s">
        <v>34725</v>
      </c>
      <c r="AI26" s="33">
        <f>IF(D6L919C15=0,0,D6L919C11/D6L919C15)</f>
        <v>2.5676450780935146E-4</v>
      </c>
      <c r="AJ26" s="16" t="s">
        <v>34726</v>
      </c>
      <c r="AK26" s="33">
        <f>IF(D6L919C5=0,0,D6L919C11/D6L919C5)</f>
        <v>1.5189977893736875E-2</v>
      </c>
      <c r="AL26" s="16" t="s">
        <v>34727</v>
      </c>
      <c r="AM26" s="33">
        <f>D6L919C8*CHOOSE(MIN(D6L919C9,RUN_YEARS),B7L809C4,B7L809C13,B7L809C22,B7L809C31,B7L809C40)</f>
        <v>0.82477368452152566</v>
      </c>
      <c r="AN26" s="16" t="s">
        <v>34728</v>
      </c>
      <c r="AO26" s="33">
        <f>D6L919C8-D6L919C18</f>
        <v>2.6365568493445273</v>
      </c>
      <c r="AP26" s="16" t="s">
        <v>34729</v>
      </c>
      <c r="AQ26" s="33">
        <f>CHOOSE(MIN(D6L919C9,RUN_YEARS),B7L809C2,B7L809C11,B7L809C20,B7L809C29,B7L809C38)</f>
        <v>58.329314681986034</v>
      </c>
      <c r="AR26" s="16" t="s">
        <v>34730</v>
      </c>
      <c r="AS26" s="33">
        <f>IF(D6L919C20=0,0,D6L919C18/D6L919C20)</f>
        <v>1.4139951566690397E-2</v>
      </c>
      <c r="AT26" s="16" t="s">
        <v>34731</v>
      </c>
      <c r="AU26" s="33">
        <f>IF(D6L919C5=0,0,D6L919C18/D6L919C5)</f>
        <v>0.11914113322201475</v>
      </c>
      <c r="AV26" s="16" t="s">
        <v>34732</v>
      </c>
      <c r="AW26" s="33">
        <f>CHOOSE(MIN(D6L919C9,RUN_YEARS),B7L809C1,B7L809C10,B7L809C19,B7L809C28,B7L809C37)</f>
        <v>186.46151911548878</v>
      </c>
      <c r="AX26" s="16" t="s">
        <v>34733</v>
      </c>
      <c r="AY26" s="33">
        <f>IF(D6L919C23=0,0,D6L919C19/D6L919C23)</f>
        <v>1.4139951566690399E-2</v>
      </c>
      <c r="AZ26" s="16" t="s">
        <v>34734</v>
      </c>
      <c r="BA26" s="33">
        <f>IF(D6L919C5=0,0,D6L919C19/D6L919C5)</f>
        <v>0.38085886677798525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14.975041473062568</v>
      </c>
      <c r="J27" s="16" t="s">
        <v>34757</v>
      </c>
      <c r="K27" s="21">
        <f>IF(FLOW_THRU_100PCT="Y",1,INDEX(VariabilityMatrix,D6L920C1,D6L920C9))</f>
        <v>0.24771933369334387</v>
      </c>
      <c r="L27" s="16" t="s">
        <v>34737</v>
      </c>
      <c r="M27" s="15">
        <f>IF(D6L920C2&lt;&gt;0,D6L920C2*D6L920C4,D6L920C3*D6L920C4)</f>
        <v>3.7096072957372499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1.8548036478686249</v>
      </c>
      <c r="R27" s="16" t="s">
        <v>34739</v>
      </c>
      <c r="S27" s="15">
        <f>D6L920C5-D6L920C7</f>
        <v>1.8548036478686249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1.797349434240616</v>
      </c>
      <c r="X27" s="16" t="s">
        <v>34741</v>
      </c>
      <c r="Y27" s="33">
        <f>D6L920C7-D6L920C10</f>
        <v>5.7454213628008954E-2</v>
      </c>
      <c r="Z27" s="16" t="s">
        <v>34742</v>
      </c>
      <c r="AA27" s="33">
        <f>CHOOSE(MIN(D6L920C9,RUN_YEARS),B7L809C7,B7L809C16,B7L809C25,B7L809C34,B7L809C43)</f>
        <v>32687</v>
      </c>
      <c r="AB27" s="16" t="s">
        <v>34743</v>
      </c>
      <c r="AC27" s="33">
        <f>IF(D6L920C12=0,0,D6L920C10/D6L920C12)</f>
        <v>5.4986674648655915E-5</v>
      </c>
      <c r="AD27" s="16" t="s">
        <v>34744</v>
      </c>
      <c r="AE27" s="33">
        <f>IF(D6L920C5=0,0,D6L920C10/D6L920C5)</f>
        <v>0.48451204964632505</v>
      </c>
      <c r="AF27" s="16" t="s">
        <v>34745</v>
      </c>
      <c r="AG27" s="33">
        <f>CHOOSE(MIN(D6L920C9,RUN_YEARS),B7L809C5,B7L809C14,B7L809C23,B7L809C32,B7L809C41)</f>
        <v>401.87508361812343</v>
      </c>
      <c r="AH27" s="16" t="s">
        <v>34746</v>
      </c>
      <c r="AI27" s="33">
        <f>IF(D6L920C15=0,0,D6L920C11/D6L920C15)</f>
        <v>1.4296535408650534E-4</v>
      </c>
      <c r="AJ27" s="16" t="s">
        <v>34747</v>
      </c>
      <c r="AK27" s="33">
        <f>IF(D6L920C5=0,0,D6L920C11/D6L920C5)</f>
        <v>1.5487950353674961E-2</v>
      </c>
      <c r="AL27" s="16" t="s">
        <v>34748</v>
      </c>
      <c r="AM27" s="33">
        <f>D6L920C8*CHOOSE(MIN(D6L920C9,RUN_YEARS),B7L809C4,B7L809C13,B7L809C22,B7L809C31,B7L809C40)</f>
        <v>0.43147248226516066</v>
      </c>
      <c r="AN27" s="16" t="s">
        <v>34749</v>
      </c>
      <c r="AO27" s="33">
        <f>D6L920C8-D6L920C18</f>
        <v>1.4233311656034644</v>
      </c>
      <c r="AP27" s="16" t="s">
        <v>34750</v>
      </c>
      <c r="AQ27" s="33">
        <f>CHOOSE(MIN(D6L920C9,RUN_YEARS),B7L809C2,B7L809C11,B7L809C20,B7L809C29,B7L809C38)</f>
        <v>54.790912028504231</v>
      </c>
      <c r="AR27" s="16" t="s">
        <v>34751</v>
      </c>
      <c r="AS27" s="33">
        <f>IF(D6L920C20=0,0,D6L920C18/D6L920C20)</f>
        <v>7.8748914060910863E-3</v>
      </c>
      <c r="AT27" s="16" t="s">
        <v>34752</v>
      </c>
      <c r="AU27" s="33">
        <f>IF(D6L920C5=0,0,D6L920C18/D6L920C5)</f>
        <v>0.11631217211616184</v>
      </c>
      <c r="AV27" s="16" t="s">
        <v>34753</v>
      </c>
      <c r="AW27" s="33">
        <f>CHOOSE(MIN(D6L920C9,RUN_YEARS),B7L809C1,B7L809C10,B7L809C19,B7L809C28,B7L809C37)</f>
        <v>180.74295786511334</v>
      </c>
      <c r="AX27" s="16" t="s">
        <v>34754</v>
      </c>
      <c r="AY27" s="33">
        <f>IF(D6L920C23=0,0,D6L920C19/D6L920C23)</f>
        <v>7.8748914060910863E-3</v>
      </c>
      <c r="AZ27" s="16" t="s">
        <v>34755</v>
      </c>
      <c r="BA27" s="33">
        <f>IF(D6L920C5=0,0,D6L920C19/D6L920C5)</f>
        <v>0.38368782788383821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0.24771933369334387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32687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401.87508361812343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54.790912028504231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180.74295786511334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0.24771933369334387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32687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401.87508361812343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54.790912028504231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180.74295786511334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0.24771933369334387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32687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401.87508361812343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54.790912028504231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180.74295786511334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0.24771933369334387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32687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401.87508361812343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54.790912028504231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180.74295786511334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0.24771933369334387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32687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401.87508361812343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54.790912028504231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180.74295786511334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2.1450758366177181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1.8447652194912374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0.9223826097456187</v>
      </c>
      <c r="R33" s="16" t="s">
        <v>34865</v>
      </c>
      <c r="S33" s="15">
        <f>D6L926C5-D6L926C7</f>
        <v>0.9223826097456187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0.89381097761195216</v>
      </c>
      <c r="X33" s="16" t="s">
        <v>34867</v>
      </c>
      <c r="Y33" s="33">
        <f>D6L926C7-D6L926C10</f>
        <v>2.8571632133666536E-2</v>
      </c>
      <c r="Z33" s="16" t="s">
        <v>34868</v>
      </c>
      <c r="AA33" s="33">
        <f>CHOOSE(MIN(D6L926C9,RUN_YEARS),B7L809C7,B7L809C16,B7L809C25,B7L809C34,B7L809C43)</f>
        <v>32687</v>
      </c>
      <c r="AB33" s="16" t="s">
        <v>34869</v>
      </c>
      <c r="AC33" s="33">
        <f>IF(D6L926C12=0,0,D6L926C10/D6L926C12)</f>
        <v>2.7344539958147036E-5</v>
      </c>
      <c r="AD33" s="16" t="s">
        <v>34870</v>
      </c>
      <c r="AE33" s="33">
        <f>IF(D6L926C5=0,0,D6L926C10/D6L926C5)</f>
        <v>0.48451204964632505</v>
      </c>
      <c r="AF33" s="16" t="s">
        <v>34871</v>
      </c>
      <c r="AG33" s="33">
        <f>CHOOSE(MIN(D6L926C9,RUN_YEARS),B7L809C5,B7L809C14,B7L809C23,B7L809C32,B7L809C41)</f>
        <v>401.87508361812343</v>
      </c>
      <c r="AH33" s="16" t="s">
        <v>34872</v>
      </c>
      <c r="AI33" s="33">
        <f>IF(D6L926C15=0,0,D6L926C11/D6L926C15)</f>
        <v>7.1095803891182161E-5</v>
      </c>
      <c r="AJ33" s="16" t="s">
        <v>34873</v>
      </c>
      <c r="AK33" s="33">
        <f>IF(D6L926C5=0,0,D6L926C11/D6L926C5)</f>
        <v>1.5487950353674939E-2</v>
      </c>
      <c r="AL33" s="16" t="s">
        <v>34874</v>
      </c>
      <c r="AM33" s="33">
        <f>D6L926C8*CHOOSE(MIN(D6L926C9,RUN_YEARS),B7L809C4,B7L809C13,B7L809C22,B7L809C31,B7L809C40)</f>
        <v>0.21456864972337386</v>
      </c>
      <c r="AN33" s="16" t="s">
        <v>34875</v>
      </c>
      <c r="AO33" s="33">
        <f>D6L926C8-D6L926C18</f>
        <v>0.70781396002224484</v>
      </c>
      <c r="AP33" s="16" t="s">
        <v>34876</v>
      </c>
      <c r="AQ33" s="33">
        <f>CHOOSE(MIN(D6L926C9,RUN_YEARS),B7L809C2,B7L809C11,B7L809C20,B7L809C29,B7L809C38)</f>
        <v>54.790912028504231</v>
      </c>
      <c r="AR33" s="16" t="s">
        <v>34877</v>
      </c>
      <c r="AS33" s="33">
        <f>IF(D6L926C20=0,0,D6L926C18/D6L926C20)</f>
        <v>3.9161357564507669E-3</v>
      </c>
      <c r="AT33" s="16" t="s">
        <v>34878</v>
      </c>
      <c r="AU33" s="33">
        <f>IF(D6L926C5=0,0,D6L926C18/D6L926C5)</f>
        <v>0.11631217211616184</v>
      </c>
      <c r="AV33" s="16" t="s">
        <v>34879</v>
      </c>
      <c r="AW33" s="33">
        <f>CHOOSE(MIN(D6L926C9,RUN_YEARS),B7L809C1,B7L809C10,B7L809C19,B7L809C28,B7L809C37)</f>
        <v>180.74295786511334</v>
      </c>
      <c r="AX33" s="16" t="s">
        <v>34880</v>
      </c>
      <c r="AY33" s="33">
        <f>IF(D6L926C23=0,0,D6L926C19/D6L926C23)</f>
        <v>3.9161357564507678E-3</v>
      </c>
      <c r="AZ33" s="16" t="s">
        <v>34881</v>
      </c>
      <c r="BA33" s="33">
        <f>IF(D6L926C5=0,0,D6L926C19/D6L926C5)</f>
        <v>0.38368782788383815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7.4079151631358364E-2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6.3708070402968192E-2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3.1854035201484096E-2</v>
      </c>
      <c r="R34" s="16" t="s">
        <v>34885</v>
      </c>
      <c r="S34" s="15">
        <f>D6L927C5-D6L927C7</f>
        <v>3.1854035201484096E-2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3.0886311020410378E-2</v>
      </c>
      <c r="X34" s="16" t="s">
        <v>34887</v>
      </c>
      <c r="Y34" s="33">
        <f>D6L927C7-D6L927C10</f>
        <v>9.6772418107371819E-4</v>
      </c>
      <c r="Z34" s="16" t="s">
        <v>34888</v>
      </c>
      <c r="AA34" s="33">
        <f>CHOOSE(MIN(D6L927C9,RUN_YEARS),B7L809C7,B7L809C16,B7L809C25,B7L809C34,B7L809C43)</f>
        <v>33984.666666666664</v>
      </c>
      <c r="AB34" s="16" t="s">
        <v>34889</v>
      </c>
      <c r="AC34" s="33">
        <f>IF(D6L927C12=0,0,D6L927C10/D6L927C12)</f>
        <v>9.0883077722532848E-7</v>
      </c>
      <c r="AD34" s="16" t="s">
        <v>34890</v>
      </c>
      <c r="AE34" s="33">
        <f>IF(D6L927C5=0,0,D6L927C10/D6L927C5)</f>
        <v>0.48481002210626312</v>
      </c>
      <c r="AF34" s="16" t="s">
        <v>34891</v>
      </c>
      <c r="AG34" s="33">
        <f>CHOOSE(MIN(D6L927C9,RUN_YEARS),B7L809C5,B7L809C14,B7L809C23,B7L809C32,B7L809C41)</f>
        <v>409.53895646185492</v>
      </c>
      <c r="AH34" s="16" t="s">
        <v>34892</v>
      </c>
      <c r="AI34" s="33">
        <f>IF(D6L927C15=0,0,D6L927C11/D6L927C15)</f>
        <v>2.3629600207858453E-6</v>
      </c>
      <c r="AJ34" s="16" t="s">
        <v>34893</v>
      </c>
      <c r="AK34" s="33">
        <f>IF(D6L927C5=0,0,D6L927C11/D6L927C5)</f>
        <v>1.5189977893736857E-2</v>
      </c>
      <c r="AL34" s="16" t="s">
        <v>34894</v>
      </c>
      <c r="AM34" s="33">
        <f>D6L927C8*CHOOSE(MIN(D6L927C9,RUN_YEARS),B7L809C4,B7L809C13,B7L809C22,B7L809C31,B7L809C40)</f>
        <v>7.5902517031975281E-3</v>
      </c>
      <c r="AN34" s="16" t="s">
        <v>34895</v>
      </c>
      <c r="AO34" s="33">
        <f>D6L927C8-D6L927C18</f>
        <v>2.4263783498286569E-2</v>
      </c>
      <c r="AP34" s="16" t="s">
        <v>34896</v>
      </c>
      <c r="AQ34" s="33">
        <f>CHOOSE(MIN(D6L927C9,RUN_YEARS),B7L809C2,B7L809C11,B7L809C20,B7L809C29,B7L809C38)</f>
        <v>58.329314681986034</v>
      </c>
      <c r="AR34" s="16" t="s">
        <v>34897</v>
      </c>
      <c r="AS34" s="33">
        <f>IF(D6L927C20=0,0,D6L927C18/D6L927C20)</f>
        <v>1.3012756526593723E-4</v>
      </c>
      <c r="AT34" s="16" t="s">
        <v>34898</v>
      </c>
      <c r="AU34" s="33">
        <f>IF(D6L927C5=0,0,D6L927C18/D6L927C5)</f>
        <v>0.11914113322201475</v>
      </c>
      <c r="AV34" s="16" t="s">
        <v>34899</v>
      </c>
      <c r="AW34" s="33">
        <f>CHOOSE(MIN(D6L927C9,RUN_YEARS),B7L809C1,B7L809C10,B7L809C19,B7L809C28,B7L809C37)</f>
        <v>186.46151911548878</v>
      </c>
      <c r="AX34" s="16" t="s">
        <v>34900</v>
      </c>
      <c r="AY34" s="33">
        <f>IF(D6L927C23=0,0,D6L927C19/D6L927C23)</f>
        <v>1.3012756526593723E-4</v>
      </c>
      <c r="AZ34" s="16" t="s">
        <v>34901</v>
      </c>
      <c r="BA34" s="33">
        <f>IF(D6L927C5=0,0,D6L927C19/D6L927C5)</f>
        <v>0.38085886677798525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158.47674126924883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100.23426524214528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50.117132621072642</v>
      </c>
      <c r="R35" s="16" t="s">
        <v>34905</v>
      </c>
      <c r="S35" s="15">
        <f>SUM(D6L901C8:D6L927C8)-2*SUM(D6L909C8,D6L911C8,D6L922C8,D6L924C8,D6L927C8)</f>
        <v>50.117132621072642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48.593101646029815</v>
      </c>
      <c r="X35" s="16" t="s">
        <v>34907</v>
      </c>
      <c r="Y35" s="33">
        <f>SUM(D6L901C11:D6L927C11)-2*SUM(D6L909C11,D6L911C11,D6L922C11,D6L924C11,D6L927C11)</f>
        <v>1.524030975042842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1.4344113336078486E-3</v>
      </c>
      <c r="AD35" s="16" t="s">
        <v>34909</v>
      </c>
      <c r="AE35" s="33">
        <f>IF(D6L928C5=0,0,D6L928C10/D6L928C5)</f>
        <v>0.48479530955446143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3.7294694673804009E-3</v>
      </c>
      <c r="AJ35" s="16" t="s">
        <v>34911</v>
      </c>
      <c r="AK35" s="33">
        <f>IF(D6L928C5=0,0,D6L928C11/D6L928C5)</f>
        <v>1.5204690445538738E-2</v>
      </c>
      <c r="AL35" s="16" t="s">
        <v>34912</v>
      </c>
      <c r="AM35" s="33">
        <f>SUM(D6L901C18:D6L927C18)-2*SUM(D6L909C18,D6L911C18,D6L922C18,D6L924C18,D6L927C18)</f>
        <v>11.925036570006069</v>
      </c>
      <c r="AN35" s="16" t="s">
        <v>34913</v>
      </c>
      <c r="AO35" s="33">
        <f>SUM(D6L901C19:D6L927C19)-2*SUM(D6L909C19,D6L911C19,D6L922C19,D6L924C19,D6L927C19)</f>
        <v>38.192096051066592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0.20540993756159973</v>
      </c>
      <c r="AT35" s="16" t="s">
        <v>34915</v>
      </c>
      <c r="AU35" s="33">
        <f>IF(D6L928C5=0,0,D6L928C18/D6L928C5)</f>
        <v>0.11897165646096815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0.20540993756159973</v>
      </c>
      <c r="AZ35" s="16" t="s">
        <v>34917</v>
      </c>
      <c r="BA35" s="33">
        <f>IF(D6L928C5=0,0,D6L928C19/D6L928C5)</f>
        <v>0.38102834353903203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1.3913364860952333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0.69566824304761665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0.34783412152380833</v>
      </c>
      <c r="R36" s="16" t="s">
        <v>34922</v>
      </c>
      <c r="S36" s="15">
        <f>D6L929C5-D6L929C7</f>
        <v>0.34783412152380833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0.33705964631285856</v>
      </c>
      <c r="X36" s="16" t="s">
        <v>34924</v>
      </c>
      <c r="Y36" s="33">
        <f>D6L929C7-D6L929C10</f>
        <v>1.0774475210949763E-2</v>
      </c>
      <c r="Z36" s="16" t="s">
        <v>34925</v>
      </c>
      <c r="AA36" s="33">
        <f>CHOOSE(MIN(D6L929C9,RUN_YEARS),B7L809C7,B7L809C16,B7L809C25,B7L809C34,B7L809C43)</f>
        <v>32687</v>
      </c>
      <c r="AB36" s="16" t="s">
        <v>34926</v>
      </c>
      <c r="AC36" s="33">
        <f>IF(D6L929C12=0,0,D6L929C10/D6L929C12)</f>
        <v>1.0311733909898693E-5</v>
      </c>
      <c r="AD36" s="16" t="s">
        <v>34927</v>
      </c>
      <c r="AE36" s="33">
        <f>IF(D6L929C5=0,0,D6L929C10/D6L929C5)</f>
        <v>0.48451204964632505</v>
      </c>
      <c r="AF36" s="16" t="s">
        <v>34928</v>
      </c>
      <c r="AG36" s="33">
        <f>CHOOSE(MIN(D6L929C9,RUN_YEARS),B7L809C5,B7L809C14,B7L809C23,B7L809C32,B7L809C41)</f>
        <v>401.87508361812343</v>
      </c>
      <c r="AH36" s="16" t="s">
        <v>34929</v>
      </c>
      <c r="AI36" s="33">
        <f>IF(D6L929C15=0,0,D6L929C11/D6L929C15)</f>
        <v>2.6810508165736567E-5</v>
      </c>
      <c r="AJ36" s="16" t="s">
        <v>34930</v>
      </c>
      <c r="AK36" s="33">
        <f>IF(D6L929C5=0,0,D6L929C11/D6L929C5)</f>
        <v>1.5487950353674947E-2</v>
      </c>
      <c r="AL36" s="16" t="s">
        <v>34931</v>
      </c>
      <c r="AM36" s="33">
        <f>D6L929C8*CHOOSE(MIN(D6L929C9,RUN_YEARS),B7L809C4,B7L809C13,B7L809C22,B7L809C31,B7L809C40)</f>
        <v>8.0914684421102293E-2</v>
      </c>
      <c r="AN36" s="16" t="s">
        <v>34932</v>
      </c>
      <c r="AO36" s="33">
        <f>D6L929C8-D6L929C18</f>
        <v>0.26691943710270605</v>
      </c>
      <c r="AP36" s="16" t="s">
        <v>34933</v>
      </c>
      <c r="AQ36" s="33">
        <f>CHOOSE(MIN(D6L929C9,RUN_YEARS),B7L809C2,B7L809C11,B7L809C20,B7L809C29,B7L809C38)</f>
        <v>54.790912028504231</v>
      </c>
      <c r="AR36" s="16" t="s">
        <v>34934</v>
      </c>
      <c r="AS36" s="33">
        <f>IF(D6L929C20=0,0,D6L929C18/D6L929C20)</f>
        <v>1.4767902454152894E-3</v>
      </c>
      <c r="AT36" s="16" t="s">
        <v>34935</v>
      </c>
      <c r="AU36" s="33">
        <f>IF(D6L929C5=0,0,D6L929C18/D6L929C5)</f>
        <v>0.11631217211616184</v>
      </c>
      <c r="AV36" s="16" t="s">
        <v>34936</v>
      </c>
      <c r="AW36" s="33">
        <f>CHOOSE(MIN(D6L929C9,RUN_YEARS),B7L809C1,B7L809C10,B7L809C19,B7L809C28,B7L809C37)</f>
        <v>180.74295786511334</v>
      </c>
      <c r="AX36" s="16" t="s">
        <v>34937</v>
      </c>
      <c r="AY36" s="33">
        <f>IF(D6L929C23=0,0,D6L929C19/D6L929C23)</f>
        <v>1.4767902454152894E-3</v>
      </c>
      <c r="AZ36" s="16" t="s">
        <v>34938</v>
      </c>
      <c r="BA36" s="33">
        <f>IF(D6L929C5=0,0,D6L929C19/D6L929C5)</f>
        <v>0.38368782788383821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32687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401.87508361812343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54.790912028504231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180.74295786511334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28.924833082059013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14.462416541029507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7.2312082705147533</v>
      </c>
      <c r="R38" s="16" t="s">
        <v>34962</v>
      </c>
      <c r="S38" s="15">
        <f>D6L931C5-D6L931C7</f>
        <v>7.2312082705147533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7.0072150811331211</v>
      </c>
      <c r="X38" s="16" t="s">
        <v>34964</v>
      </c>
      <c r="Y38" s="33">
        <f>D6L931C7-D6L931C10</f>
        <v>0.22399318938163226</v>
      </c>
      <c r="Z38" s="16" t="s">
        <v>34965</v>
      </c>
      <c r="AA38" s="33">
        <f>CHOOSE(MIN(D6L931C9,RUN_YEARS),B7L809C7,B7L809C16,B7L809C25,B7L809C34,B7L809C43)</f>
        <v>32687</v>
      </c>
      <c r="AB38" s="16" t="s">
        <v>34966</v>
      </c>
      <c r="AC38" s="33">
        <f>IF(D6L931C12=0,0,D6L931C10/D6L931C12)</f>
        <v>2.1437314776923919E-4</v>
      </c>
      <c r="AD38" s="16" t="s">
        <v>34967</v>
      </c>
      <c r="AE38" s="33">
        <f>IF(D6L931C5=0,0,D6L931C10/D6L931C5)</f>
        <v>0.48451204964632505</v>
      </c>
      <c r="AF38" s="16" t="s">
        <v>34968</v>
      </c>
      <c r="AG38" s="33">
        <f>CHOOSE(MIN(D6L931C9,RUN_YEARS),B7L809C5,B7L809C14,B7L809C23,B7L809C32,B7L809C41)</f>
        <v>401.87508361812343</v>
      </c>
      <c r="AH38" s="16" t="s">
        <v>34969</v>
      </c>
      <c r="AI38" s="33">
        <f>IF(D6L931C15=0,0,D6L931C11/D6L931C15)</f>
        <v>5.5737018420002097E-4</v>
      </c>
      <c r="AJ38" s="16" t="s">
        <v>34970</v>
      </c>
      <c r="AK38" s="33">
        <f>IF(D6L931C5=0,0,D6L931C11/D6L931C5)</f>
        <v>1.548795035367494E-2</v>
      </c>
      <c r="AL38" s="16" t="s">
        <v>34971</v>
      </c>
      <c r="AM38" s="33">
        <f>D6L931C8*CHOOSE(MIN(D6L931C9,RUN_YEARS),B7L809C4,B7L809C13,B7L809C22,B7L809C31,B7L809C40)</f>
        <v>1.6821550819358499</v>
      </c>
      <c r="AN38" s="16" t="s">
        <v>34972</v>
      </c>
      <c r="AO38" s="33">
        <f>D6L931C8-D6L931C18</f>
        <v>5.5490531885789034</v>
      </c>
      <c r="AP38" s="16" t="s">
        <v>34973</v>
      </c>
      <c r="AQ38" s="33">
        <f>CHOOSE(MIN(D6L931C9,RUN_YEARS),B7L809C2,B7L809C11,B7L809C20,B7L809C29,B7L809C38)</f>
        <v>54.790912028504231</v>
      </c>
      <c r="AR38" s="16" t="s">
        <v>34974</v>
      </c>
      <c r="AS38" s="33">
        <f>IF(D6L931C20=0,0,D6L931C18/D6L931C20)</f>
        <v>3.0701352097602091E-2</v>
      </c>
      <c r="AT38" s="16" t="s">
        <v>34975</v>
      </c>
      <c r="AU38" s="33">
        <f>IF(D6L931C5=0,0,D6L931C18/D6L931C5)</f>
        <v>0.11631217211616184</v>
      </c>
      <c r="AV38" s="16" t="s">
        <v>34976</v>
      </c>
      <c r="AW38" s="33">
        <f>CHOOSE(MIN(D6L931C9,RUN_YEARS),B7L809C1,B7L809C10,B7L809C19,B7L809C28,B7L809C37)</f>
        <v>180.74295786511334</v>
      </c>
      <c r="AX38" s="16" t="s">
        <v>34977</v>
      </c>
      <c r="AY38" s="33">
        <f>IF(D6L931C23=0,0,D6L931C19/D6L931C23)</f>
        <v>3.0701352097602087E-2</v>
      </c>
      <c r="AZ38" s="16" t="s">
        <v>34978</v>
      </c>
      <c r="BA38" s="33">
        <f>IF(D6L931C5=0,0,D6L931C19/D6L931C5)</f>
        <v>0.38368782788383815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32687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401.87508361812343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54.790912028504231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180.74295786511334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829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829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331.6</v>
      </c>
      <c r="R40" s="16" t="s">
        <v>35003</v>
      </c>
      <c r="S40" s="15">
        <f>D6L933C5-D6L933C7</f>
        <v>497.4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321.32839132544279</v>
      </c>
      <c r="X40" s="16" t="s">
        <v>35005</v>
      </c>
      <c r="Y40" s="33">
        <f>D6L933C7-D6L933C10</f>
        <v>10.271608674557228</v>
      </c>
      <c r="Z40" s="16" t="s">
        <v>35006</v>
      </c>
      <c r="AA40" s="33">
        <f>CHOOSE(MIN(D6L933C9,RUN_YEARS),B7L809C7,B7L809C16,B7L809C25,B7L809C34,B7L809C43)</f>
        <v>32687</v>
      </c>
      <c r="AB40" s="16" t="s">
        <v>35007</v>
      </c>
      <c r="AC40" s="33">
        <f>IF(D6L933C12=0,0,D6L933C10/D6L933C12)</f>
        <v>9.8304644453587903E-3</v>
      </c>
      <c r="AD40" s="16" t="s">
        <v>35008</v>
      </c>
      <c r="AE40" s="33">
        <f>IF(D6L933C5=0,0,D6L933C10/D6L933C5)</f>
        <v>0.38760963971706008</v>
      </c>
      <c r="AF40" s="16" t="s">
        <v>35009</v>
      </c>
      <c r="AG40" s="33">
        <f>CHOOSE(MIN(D6L933C9,RUN_YEARS),B7L809C5,B7L809C14,B7L809C23,B7L809C32,B7L809C41)</f>
        <v>401.87508361812343</v>
      </c>
      <c r="AH40" s="16" t="s">
        <v>35010</v>
      </c>
      <c r="AI40" s="33">
        <f>IF(D6L933C15=0,0,D6L933C11/D6L933C15)</f>
        <v>2.5559207557932829E-2</v>
      </c>
      <c r="AJ40" s="16" t="s">
        <v>35011</v>
      </c>
      <c r="AK40" s="33">
        <f>IF(D6L933C5=0,0,D6L933C11/D6L933C5)</f>
        <v>1.2390360282939963E-2</v>
      </c>
      <c r="AL40" s="16" t="s">
        <v>35012</v>
      </c>
      <c r="AM40" s="33">
        <f>D6L933C8*CHOOSE(MIN(D6L933C9,RUN_YEARS),B7L809C4,B7L809C13,B7L809C22,B7L809C31,B7L809C40)</f>
        <v>115.70734882115779</v>
      </c>
      <c r="AN40" s="16" t="s">
        <v>35013</v>
      </c>
      <c r="AO40" s="33">
        <f>D6L933C8-D6L933C18</f>
        <v>381.6926511788422</v>
      </c>
      <c r="AP40" s="16" t="s">
        <v>35014</v>
      </c>
      <c r="AQ40" s="33">
        <f>CHOOSE(MIN(D6L933C9,RUN_YEARS),B7L809C2,B7L809C11,B7L809C20,B7L809C29,B7L809C38)</f>
        <v>54.790912028504231</v>
      </c>
      <c r="AR40" s="16" t="s">
        <v>35015</v>
      </c>
      <c r="AS40" s="33">
        <f>IF(D6L933C20=0,0,D6L933C18/D6L933C20)</f>
        <v>2.1117981894691331</v>
      </c>
      <c r="AT40" s="16" t="s">
        <v>35016</v>
      </c>
      <c r="AU40" s="33">
        <f>IF(D6L933C5=0,0,D6L933C18/D6L933C5)</f>
        <v>0.13957460653939421</v>
      </c>
      <c r="AV40" s="16" t="s">
        <v>35017</v>
      </c>
      <c r="AW40" s="33">
        <f>CHOOSE(MIN(D6L933C9,RUN_YEARS),B7L809C1,B7L809C10,B7L809C19,B7L809C28,B7L809C37)</f>
        <v>180.74295786511334</v>
      </c>
      <c r="AX40" s="16" t="s">
        <v>35018</v>
      </c>
      <c r="AY40" s="33">
        <f>IF(D6L933C23=0,0,D6L933C19/D6L933C23)</f>
        <v>2.1117981894691331</v>
      </c>
      <c r="AZ40" s="16" t="s">
        <v>35019</v>
      </c>
      <c r="BA40" s="33">
        <f>IF(D6L933C5=0,0,D6L933C19/D6L933C5)</f>
        <v>0.46042539346060579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585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585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585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32687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401.87508361812343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136.08524137590933</v>
      </c>
      <c r="AN41" s="16" t="s">
        <v>35032</v>
      </c>
      <c r="AO41" s="33">
        <f>D6L934C8-D6L934C18</f>
        <v>448.91475862409067</v>
      </c>
      <c r="AP41" s="16" t="s">
        <v>35033</v>
      </c>
      <c r="AQ41" s="33">
        <f>CHOOSE(MIN(D6L934C9,RUN_YEARS),B7L809C2,B7L809C11,B7L809C20,B7L809C29,B7L809C38)</f>
        <v>54.790912028504231</v>
      </c>
      <c r="AR41" s="16" t="s">
        <v>35034</v>
      </c>
      <c r="AS41" s="33">
        <f>IF(D6L934C20=0,0,D6L934C18/D6L934C20)</f>
        <v>2.483719221631369</v>
      </c>
      <c r="AT41" s="16" t="s">
        <v>35035</v>
      </c>
      <c r="AU41" s="33">
        <f>IF(D6L934C5=0,0,D6L934C18/D6L934C5)</f>
        <v>0.23262434423232364</v>
      </c>
      <c r="AV41" s="16" t="s">
        <v>35036</v>
      </c>
      <c r="AW41" s="33">
        <f>CHOOSE(MIN(D6L934C9,RUN_YEARS),B7L809C1,B7L809C10,B7L809C19,B7L809C28,B7L809C37)</f>
        <v>180.74295786511334</v>
      </c>
      <c r="AX41" s="16" t="s">
        <v>35037</v>
      </c>
      <c r="AY41" s="33">
        <f>IF(D6L934C23=0,0,D6L934C19/D6L934C23)</f>
        <v>2.483719221631369</v>
      </c>
      <c r="AZ41" s="16" t="s">
        <v>35038</v>
      </c>
      <c r="BA41" s="33">
        <f>IF(D6L934C5=0,0,D6L934C19/D6L934C5)</f>
        <v>0.7673756557676763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4281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4281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4281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4148.3921690718353</v>
      </c>
      <c r="X42" s="16" t="s">
        <v>35045</v>
      </c>
      <c r="Y42" s="33">
        <f>D6L935C7-D6L935C10</f>
        <v>132.60783092816473</v>
      </c>
      <c r="Z42" s="16" t="s">
        <v>35046</v>
      </c>
      <c r="AA42" s="33">
        <f>CHOOSE(MIN(D6L935C9,RUN_YEARS),B7L809C7,B7L809C16,B7L809C25,B7L809C34,B7L809C43)</f>
        <v>32687</v>
      </c>
      <c r="AB42" s="16" t="s">
        <v>35047</v>
      </c>
      <c r="AC42" s="33">
        <f>IF(D6L935C12=0,0,D6L935C10/D6L935C12)</f>
        <v>0.12691260039379065</v>
      </c>
      <c r="AD42" s="16" t="s">
        <v>35048</v>
      </c>
      <c r="AE42" s="33">
        <f>IF(D6L935C5=0,0,D6L935C10/D6L935C5)</f>
        <v>0.9690240992926501</v>
      </c>
      <c r="AF42" s="16" t="s">
        <v>35049</v>
      </c>
      <c r="AG42" s="33">
        <f>CHOOSE(MIN(D6L935C9,RUN_YEARS),B7L809C5,B7L809C14,B7L809C23,B7L809C32,B7L809C41)</f>
        <v>401.87508361812343</v>
      </c>
      <c r="AH42" s="16" t="s">
        <v>35050</v>
      </c>
      <c r="AI42" s="33">
        <f>IF(D6L935C15=0,0,D6L935C11/D6L935C15)</f>
        <v>0.32997276102385487</v>
      </c>
      <c r="AJ42" s="16" t="s">
        <v>35051</v>
      </c>
      <c r="AK42" s="33">
        <f>IF(D6L935C5=0,0,D6L935C11/D6L935C5)</f>
        <v>3.0975900707349856E-2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54.790912028504231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180.74295786511334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6413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6413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6413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32687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401.87508361812343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1491.8199195618918</v>
      </c>
      <c r="AN43" s="16" t="s">
        <v>35073</v>
      </c>
      <c r="AO43" s="33">
        <f>D6L936C8-D6L936C18</f>
        <v>4921.1800804381082</v>
      </c>
      <c r="AP43" s="16" t="s">
        <v>35074</v>
      </c>
      <c r="AQ43" s="33">
        <f>CHOOSE(MIN(D6L936C9,RUN_YEARS),B7L809C2,B7L809C11,B7L809C20,B7L809C29,B7L809C38)</f>
        <v>54.790912028504231</v>
      </c>
      <c r="AR43" s="16" t="s">
        <v>35075</v>
      </c>
      <c r="AS43" s="33">
        <f>IF(D6L936C20=0,0,D6L936C18/D6L936C20)</f>
        <v>27.227506612516191</v>
      </c>
      <c r="AT43" s="16" t="s">
        <v>35076</v>
      </c>
      <c r="AU43" s="33">
        <f>IF(D6L936C5=0,0,D6L936C18/D6L936C5)</f>
        <v>0.23262434423232367</v>
      </c>
      <c r="AV43" s="16" t="s">
        <v>35077</v>
      </c>
      <c r="AW43" s="33">
        <f>CHOOSE(MIN(D6L936C9,RUN_YEARS),B7L809C1,B7L809C10,B7L809C19,B7L809C28,B7L809C37)</f>
        <v>180.74295786511334</v>
      </c>
      <c r="AX43" s="16" t="s">
        <v>35078</v>
      </c>
      <c r="AY43" s="33">
        <f>IF(D6L936C23=0,0,D6L936C19/D6L936C23)</f>
        <v>27.227506612516187</v>
      </c>
      <c r="AZ43" s="16" t="s">
        <v>35079</v>
      </c>
      <c r="BA43" s="33">
        <f>IF(D6L936C5=0,0,D6L936C19/D6L936C5)</f>
        <v>0.7673756557676763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12138.316169568154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12123.158084784078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4620.1790423920384</v>
      </c>
      <c r="R44" s="16" t="s">
        <v>35083</v>
      </c>
      <c r="S44" s="15">
        <f>SUM(D6L929C8:D6L936C8)</f>
        <v>7502.9790423920385</v>
      </c>
      <c r="U44" s="21" t="str">
        <f>NULL_VALUE</f>
        <v>n/a</v>
      </c>
      <c r="V44" s="16" t="s">
        <v>35084</v>
      </c>
      <c r="W44" s="33">
        <f>SUM(D6L929C10:D6L936C10)</f>
        <v>4477.0648351247237</v>
      </c>
      <c r="X44" s="16" t="s">
        <v>35085</v>
      </c>
      <c r="Y44" s="33">
        <f>SUM(D6L929C11:D6L936C11)</f>
        <v>143.11420726731455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0.13696774972082859</v>
      </c>
      <c r="AD44" s="16" t="s">
        <v>35087</v>
      </c>
      <c r="AE44" s="33">
        <f>IF(D6L937C5=0,0,D6L937C10/D6L937C5)</f>
        <v>0.36929856097017671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0.35611614927415347</v>
      </c>
      <c r="AJ44" s="16" t="s">
        <v>35089</v>
      </c>
      <c r="AK44" s="33">
        <f>IF(D6L937C5=0,0,D6L937C11/D6L937C5)</f>
        <v>1.1805026896988081E-2</v>
      </c>
      <c r="AL44" s="16" t="s">
        <v>35090</v>
      </c>
      <c r="AM44" s="33">
        <f>SUM(D6L929C18:D6L936C18)</f>
        <v>1745.375579525316</v>
      </c>
      <c r="AN44" s="16" t="s">
        <v>35091</v>
      </c>
      <c r="AO44" s="33">
        <f>SUM(D6L929C19:D6L936C19)</f>
        <v>5757.603462866723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31.85520216595971</v>
      </c>
      <c r="AT44" s="16" t="s">
        <v>35093</v>
      </c>
      <c r="AU44" s="33">
        <f>IF(D6L937C5=0,0,D6L937C18/D6L937C5)</f>
        <v>0.14397037202013871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31.855202165959707</v>
      </c>
      <c r="AZ44" s="16" t="s">
        <v>35095</v>
      </c>
      <c r="BA44" s="33">
        <f>IF(D6L937C5=0,0,D6L937C19/D6L937C5)</f>
        <v>0.47492604011269646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48.581559585066501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24.29077979253325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12.145389896266625</v>
      </c>
      <c r="R45" s="16" t="s">
        <v>35100</v>
      </c>
      <c r="S45" s="15">
        <f>D6L938C5-D6L938C7</f>
        <v>12.145389896266625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11.769175504787819</v>
      </c>
      <c r="X45" s="16" t="s">
        <v>35102</v>
      </c>
      <c r="Y45" s="33">
        <f>D6L938C7-D6L938C10</f>
        <v>0.37621439147880587</v>
      </c>
      <c r="Z45" s="16" t="s">
        <v>35103</v>
      </c>
      <c r="AA45" s="33">
        <f>CHOOSE(MIN(D6L938C9,RUN_YEARS),B7L809C7,B7L809C16,B7L809C25,B7L809C34,B7L809C43)</f>
        <v>32687</v>
      </c>
      <c r="AB45" s="16" t="s">
        <v>35104</v>
      </c>
      <c r="AC45" s="33">
        <f>IF(D6L938C12=0,0,D6L938C10/D6L938C12)</f>
        <v>3.6005676583313913E-4</v>
      </c>
      <c r="AD45" s="16" t="s">
        <v>35105</v>
      </c>
      <c r="AE45" s="33">
        <f>IF(D6L938C5=0,0,D6L938C10/D6L938C5)</f>
        <v>0.48451204964632505</v>
      </c>
      <c r="AF45" s="16" t="s">
        <v>35106</v>
      </c>
      <c r="AG45" s="33">
        <f>CHOOSE(MIN(D6L938C9,RUN_YEARS),B7L809C5,B7L809C14,B7L809C23,B7L809C32,B7L809C41)</f>
        <v>401.87508361812343</v>
      </c>
      <c r="AH45" s="16" t="s">
        <v>35107</v>
      </c>
      <c r="AI45" s="33">
        <f>IF(D6L938C15=0,0,D6L938C11/D6L938C15)</f>
        <v>9.3614759116616118E-4</v>
      </c>
      <c r="AJ45" s="16" t="s">
        <v>35108</v>
      </c>
      <c r="AK45" s="33">
        <f>IF(D6L938C5=0,0,D6L938C11/D6L938C5)</f>
        <v>1.5487950353674958E-2</v>
      </c>
      <c r="AL45" s="16" t="s">
        <v>35109</v>
      </c>
      <c r="AM45" s="33">
        <f>D6L938C8*CHOOSE(MIN(D6L938C9,RUN_YEARS),B7L809C4,B7L809C13,B7L809C22,B7L809C31,B7L809C40)</f>
        <v>2.8253133600649134</v>
      </c>
      <c r="AN45" s="16" t="s">
        <v>35110</v>
      </c>
      <c r="AO45" s="33">
        <f>D6L938C8-D6L938C18</f>
        <v>9.3200765362017108</v>
      </c>
      <c r="AP45" s="16" t="s">
        <v>35111</v>
      </c>
      <c r="AQ45" s="33">
        <f>CHOOSE(MIN(D6L938C9,RUN_YEARS),B7L809C2,B7L809C11,B7L809C20,B7L809C29,B7L809C38)</f>
        <v>54.790912028504231</v>
      </c>
      <c r="AR45" s="16" t="s">
        <v>35112</v>
      </c>
      <c r="AS45" s="33">
        <f>IF(D6L938C20=0,0,D6L938C18/D6L938C20)</f>
        <v>5.1565364683016819E-2</v>
      </c>
      <c r="AT45" s="16" t="s">
        <v>35113</v>
      </c>
      <c r="AU45" s="33">
        <f>IF(D6L938C5=0,0,D6L938C18/D6L938C5)</f>
        <v>0.11631217211616184</v>
      </c>
      <c r="AV45" s="16" t="s">
        <v>35114</v>
      </c>
      <c r="AW45" s="33">
        <f>CHOOSE(MIN(D6L938C9,RUN_YEARS),B7L809C1,B7L809C10,B7L809C19,B7L809C28,B7L809C37)</f>
        <v>180.74295786511334</v>
      </c>
      <c r="AX45" s="16" t="s">
        <v>35115</v>
      </c>
      <c r="AY45" s="33">
        <f>IF(D6L938C23=0,0,D6L938C19/D6L938C23)</f>
        <v>5.1565364683016812E-2</v>
      </c>
      <c r="AZ45" s="16" t="s">
        <v>35116</v>
      </c>
      <c r="BA45" s="33">
        <f>IF(D6L938C5=0,0,D6L938C19/D6L938C5)</f>
        <v>0.38368782788383815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2373.1969059573858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2373.1969059573858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949.27876238295437</v>
      </c>
      <c r="R46" s="16" t="s">
        <v>35120</v>
      </c>
      <c r="S46" s="15">
        <f>D6L939C5-D6L939C7</f>
        <v>1423.9181435744313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919.87399769578394</v>
      </c>
      <c r="X46" s="16" t="s">
        <v>35122</v>
      </c>
      <c r="Y46" s="33">
        <f>D6L939C7-D6L939C10</f>
        <v>29.404764687170427</v>
      </c>
      <c r="Z46" s="16" t="s">
        <v>35123</v>
      </c>
      <c r="AA46" s="33">
        <f>CHOOSE(MIN(D6L939C9,RUN_YEARS),B7L809C7,B7L809C16,B7L809C25,B7L809C34,B7L809C43)</f>
        <v>32687</v>
      </c>
      <c r="AB46" s="16" t="s">
        <v>35124</v>
      </c>
      <c r="AC46" s="33">
        <f>IF(D6L939C12=0,0,D6L939C10/D6L939C12)</f>
        <v>2.8141891201266069E-2</v>
      </c>
      <c r="AD46" s="16" t="s">
        <v>35125</v>
      </c>
      <c r="AE46" s="33">
        <f>IF(D6L939C5=0,0,D6L939C10/D6L939C5)</f>
        <v>0.38760963971706003</v>
      </c>
      <c r="AF46" s="16" t="s">
        <v>35126</v>
      </c>
      <c r="AG46" s="33">
        <f>CHOOSE(MIN(D6L939C9,RUN_YEARS),B7L809C5,B7L809C14,B7L809C23,B7L809C32,B7L809C41)</f>
        <v>401.87508361812343</v>
      </c>
      <c r="AH46" s="16" t="s">
        <v>35127</v>
      </c>
      <c r="AI46" s="33">
        <f>IF(D6L939C15=0,0,D6L939C11/D6L939C15)</f>
        <v>7.316891712329178E-2</v>
      </c>
      <c r="AJ46" s="16" t="s">
        <v>35128</v>
      </c>
      <c r="AK46" s="33">
        <f>IF(D6L939C5=0,0,D6L939C11/D6L939C5)</f>
        <v>1.2390360282939975E-2</v>
      </c>
      <c r="AL46" s="16" t="s">
        <v>35129</v>
      </c>
      <c r="AM46" s="33">
        <f>D6L939C8*CHOOSE(MIN(D6L939C9,RUN_YEARS),B7L809C4,B7L809C13,B7L809C22,B7L809C31,B7L809C40)</f>
        <v>331.2380243895098</v>
      </c>
      <c r="AN46" s="16" t="s">
        <v>35130</v>
      </c>
      <c r="AO46" s="33">
        <f>D6L939C8-D6L939C18</f>
        <v>1092.6801191849215</v>
      </c>
      <c r="AP46" s="16" t="s">
        <v>35131</v>
      </c>
      <c r="AQ46" s="33">
        <f>CHOOSE(MIN(D6L939C9,RUN_YEARS),B7L809C2,B7L809C11,B7L809C20,B7L809C29,B7L809C38)</f>
        <v>54.790912028504231</v>
      </c>
      <c r="AR46" s="16" t="s">
        <v>35132</v>
      </c>
      <c r="AS46" s="33">
        <f>IF(D6L939C20=0,0,D6L939C18/D6L939C20)</f>
        <v>6.0454920738896938</v>
      </c>
      <c r="AT46" s="16" t="s">
        <v>35133</v>
      </c>
      <c r="AU46" s="33">
        <f>IF(D6L939C5=0,0,D6L939C18/D6L939C5)</f>
        <v>0.13957460653939419</v>
      </c>
      <c r="AV46" s="16" t="s">
        <v>35134</v>
      </c>
      <c r="AW46" s="33">
        <f>CHOOSE(MIN(D6L939C9,RUN_YEARS),B7L809C1,B7L809C10,B7L809C19,B7L809C28,B7L809C37)</f>
        <v>180.74295786511334</v>
      </c>
      <c r="AX46" s="16" t="s">
        <v>35135</v>
      </c>
      <c r="AY46" s="33">
        <f>IF(D6L939C23=0,0,D6L939C19/D6L939C23)</f>
        <v>6.0454920738896938</v>
      </c>
      <c r="AZ46" s="16" t="s">
        <v>35136</v>
      </c>
      <c r="BA46" s="33">
        <f>IF(D6L939C5=0,0,D6L939C19/D6L939C5)</f>
        <v>0.46042539346060574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2421.7784655424521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2397.4876857499189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961.42415227922095</v>
      </c>
      <c r="R47" s="16" t="s">
        <v>35140</v>
      </c>
      <c r="S47" s="15">
        <f>SUM(D6L938C8:D6L939C8)</f>
        <v>1436.0635334706978</v>
      </c>
      <c r="U47" s="21" t="str">
        <f>NULL_VALUE</f>
        <v>n/a</v>
      </c>
      <c r="V47" s="16" t="s">
        <v>35141</v>
      </c>
      <c r="W47" s="33">
        <f>SUM(D6L938C10:D6L939C10)</f>
        <v>931.64317320057171</v>
      </c>
      <c r="X47" s="16" t="s">
        <v>35142</v>
      </c>
      <c r="Y47" s="33">
        <f>SUM(D6L938C11:D6L939C11)</f>
        <v>29.780979078649231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2.8501947967099206E-2</v>
      </c>
      <c r="AD47" s="16" t="s">
        <v>35144</v>
      </c>
      <c r="AE47" s="33">
        <f>IF(D6L940C5=0,0,D6L940C10/D6L940C5)</f>
        <v>0.38859143208035274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7.4105064714457936E-2</v>
      </c>
      <c r="AJ47" s="16" t="s">
        <v>35146</v>
      </c>
      <c r="AK47" s="33">
        <f>IF(D6L940C5=0,0,D6L940C11/D6L940C5)</f>
        <v>1.2421744334980361E-2</v>
      </c>
      <c r="AL47" s="16" t="s">
        <v>35147</v>
      </c>
      <c r="AM47" s="33">
        <f>SUM(D6L938C18:D6L939C18)</f>
        <v>334.06333774957471</v>
      </c>
      <c r="AN47" s="16" t="s">
        <v>35148</v>
      </c>
      <c r="AO47" s="33">
        <f>SUM(D6L938C19:D6L939C19)</f>
        <v>1102.0001957211232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6.097057438572711</v>
      </c>
      <c r="AT47" s="16" t="s">
        <v>35150</v>
      </c>
      <c r="AU47" s="33">
        <f>IF(D6L940C5=0,0,D6L940C18/D6L940C5)</f>
        <v>0.13933891704018569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6.097057438572711</v>
      </c>
      <c r="AZ47" s="16" t="s">
        <v>35152</v>
      </c>
      <c r="BA47" s="33">
        <f>IF(D6L940C5=0,0,D6L940C19/D6L940C5)</f>
        <v>0.45964790654448118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14718.571376379856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14620.880035776141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5631.7203272923316</v>
      </c>
      <c r="R48" s="16" t="s">
        <v>35157</v>
      </c>
      <c r="S48" s="15">
        <f>SUM(D6L928C8,D6L937C8,D6L940C8)</f>
        <v>8989.1597084838086</v>
      </c>
      <c r="U48" s="21" t="str">
        <f>NULL_VALUE</f>
        <v>n/a</v>
      </c>
      <c r="V48" s="16" t="s">
        <v>35158</v>
      </c>
      <c r="W48" s="33">
        <f>SUM(D6L928C10,D6L937C10,D6L940C10)</f>
        <v>5457.3011099713258</v>
      </c>
      <c r="X48" s="16" t="s">
        <v>35159</v>
      </c>
      <c r="Y48" s="33">
        <f>SUM(D6L928C11,D6L937C11,D6L940C11)</f>
        <v>174.41921732100664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0.16690410902153566</v>
      </c>
      <c r="AD48" s="16" t="s">
        <v>35161</v>
      </c>
      <c r="AE48" s="33">
        <f>IF(D6L941C5=0,0,D6L941C10/D6L941C5)</f>
        <v>0.3732539420758354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0.4339506834559918</v>
      </c>
      <c r="AJ48" s="16" t="s">
        <v>35163</v>
      </c>
      <c r="AK48" s="33">
        <f>IF(D6L941C5=0,0,D6L941C11/D6L941C5)</f>
        <v>1.1929460941763873E-2</v>
      </c>
      <c r="AL48" s="16" t="s">
        <v>35164</v>
      </c>
      <c r="AM48" s="33">
        <f>SUM(D6L928C18,D6L937C18,D6L940C18)</f>
        <v>2091.363953844897</v>
      </c>
      <c r="AN48" s="16" t="s">
        <v>35165</v>
      </c>
      <c r="AO48" s="33">
        <f>SUM(D6L928C19,D6L937C19,D6L940C19)</f>
        <v>6897.7957546389134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38.15766954209402</v>
      </c>
      <c r="AT48" s="16" t="s">
        <v>35167</v>
      </c>
      <c r="AU48" s="33">
        <f>IF(D6L941C5=0,0,D6L941C18/D6L941C5)</f>
        <v>0.14303953994065297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38.15766954209402</v>
      </c>
      <c r="AZ48" s="16" t="s">
        <v>35169</v>
      </c>
      <c r="BA48" s="33">
        <f>IF(D6L941C5=0,0,D6L941C19/D6L941C5)</f>
        <v>0.47177705704174788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281.9776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242.50073599999999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121.25036799999999</v>
      </c>
      <c r="R8" s="16" t="s">
        <v>35179</v>
      </c>
      <c r="S8" s="15">
        <f>D6L1001C5-D6L1001C7</f>
        <v>121.25036799999999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117.59821897087842</v>
      </c>
      <c r="X8" s="16" t="s">
        <v>35181</v>
      </c>
      <c r="Y8" s="33">
        <f>D6L1001C7-D6L1001C10</f>
        <v>3.6521490291215741</v>
      </c>
      <c r="Z8" s="16" t="s">
        <v>35182</v>
      </c>
      <c r="AA8" s="33">
        <f>CHOOSE(MIN(D6L1001C9,RUN_YEARS),B7L810C7,B7L810C16,B7L810C25,B7L810C34,B7L810C43)</f>
        <v>17518.666666666664</v>
      </c>
      <c r="AB8" s="16" t="s">
        <v>35183</v>
      </c>
      <c r="AC8" s="33">
        <f>IF(D6L1001C12=0,0,D6L1001C10/D6L1001C12)</f>
        <v>6.7127379730693984E-3</v>
      </c>
      <c r="AD8" s="16" t="s">
        <v>35184</v>
      </c>
      <c r="AE8" s="33">
        <f>IF(D6L1001C5=0,0,D6L1001C10/D6L1001C5)</f>
        <v>0.48493963734146533</v>
      </c>
      <c r="AF8" s="16" t="s">
        <v>35185</v>
      </c>
      <c r="AG8" s="33">
        <f>CHOOSE(MIN(D6L1001C9,RUN_YEARS),B7L810C5,B7L810C14,B7L810C23,B7L810C32,B7L810C41)</f>
        <v>209.25480916187314</v>
      </c>
      <c r="AH8" s="16" t="s">
        <v>35186</v>
      </c>
      <c r="AI8" s="33">
        <f>IF(D6L1001C15=0,0,D6L1001C11/D6L1001C15)</f>
        <v>1.7453118729980458E-2</v>
      </c>
      <c r="AJ8" s="16" t="s">
        <v>35187</v>
      </c>
      <c r="AK8" s="33">
        <f>IF(D6L1001C5=0,0,D6L1001C11/D6L1001C5)</f>
        <v>1.506036265853467E-2</v>
      </c>
      <c r="AL8" s="16" t="s">
        <v>35188</v>
      </c>
      <c r="AM8" s="33">
        <f>D6L1001C8*CHOOSE(MIN(D6L1001C9,RUN_YEARS),B7L810C4,B7L810C13,B7L810C22,B7L810C31,B7L810C40)</f>
        <v>29.640643822576489</v>
      </c>
      <c r="AN8" s="16" t="s">
        <v>35189</v>
      </c>
      <c r="AO8" s="33">
        <f>D6L1001C8-D6L1001C18</f>
        <v>91.609724177423502</v>
      </c>
      <c r="AP8" s="16" t="s">
        <v>35190</v>
      </c>
      <c r="AQ8" s="33">
        <f>CHOOSE(MIN(D6L1001C9,RUN_YEARS),B7L810C2,B7L810C11,B7L810C20,B7L810C29,B7L810C38)</f>
        <v>30.068025407796242</v>
      </c>
      <c r="AR8" s="16" t="s">
        <v>35191</v>
      </c>
      <c r="AS8" s="33">
        <f>IF(D6L1001C20=0,0,D6L1001C18/D6L1001C20)</f>
        <v>0.98578617719576167</v>
      </c>
      <c r="AT8" s="16" t="s">
        <v>35192</v>
      </c>
      <c r="AU8" s="33">
        <f>IF(D6L1001C5=0,0,D6L1001C18/D6L1001C5)</f>
        <v>0.12222908809058827</v>
      </c>
      <c r="AV8" s="16" t="s">
        <v>35193</v>
      </c>
      <c r="AW8" s="33">
        <f>CHOOSE(MIN(D6L1001C9,RUN_YEARS),B7L810C1,B7L810C10,B7L810C19,B7L810C28,B7L810C37)</f>
        <v>92.930623594279979</v>
      </c>
      <c r="AX8" s="16" t="s">
        <v>35194</v>
      </c>
      <c r="AY8" s="33">
        <f>IF(D6L1001C23=0,0,D6L1001C19/D6L1001C23)</f>
        <v>0.98578617719576156</v>
      </c>
      <c r="AZ8" s="16" t="s">
        <v>35195</v>
      </c>
      <c r="BA8" s="33">
        <f>IF(D6L1001C5=0,0,D6L1001C19/D6L1001C5)</f>
        <v>0.3777709119094117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0.73315365845560354</v>
      </c>
      <c r="J9" s="16" t="s">
        <v>35216</v>
      </c>
      <c r="K9" s="21">
        <f>IF(FLOW_THRU_100PCT="Y",1,INDEX(VariabilityMatrix,D6L1002C1,D6L1002C9))</f>
        <v>0.50242991238089707</v>
      </c>
      <c r="L9" s="16" t="s">
        <v>35196</v>
      </c>
      <c r="M9" s="15">
        <f>IF(D6L1002C2&lt;&gt;0,D6L1002C2*D6L1002C4,D6L1002C3*D6L1002C4)</f>
        <v>0.36835832837958304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0.18417916418979152</v>
      </c>
      <c r="R9" s="16" t="s">
        <v>35198</v>
      </c>
      <c r="S9" s="15">
        <f>D6L1002C5-D6L1002C7</f>
        <v>0.18417916418979152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0.17866994383133536</v>
      </c>
      <c r="X9" s="16" t="s">
        <v>35200</v>
      </c>
      <c r="Y9" s="33">
        <f>D6L1002C7-D6L1002C10</f>
        <v>5.5092203584561628E-3</v>
      </c>
      <c r="Z9" s="16" t="s">
        <v>35201</v>
      </c>
      <c r="AA9" s="33">
        <f>CHOOSE(MIN(D6L1002C9,RUN_YEARS),B7L810C7,B7L810C16,B7L810C25,B7L810C34,B7L810C43)</f>
        <v>20359.8</v>
      </c>
      <c r="AB9" s="16" t="s">
        <v>35202</v>
      </c>
      <c r="AC9" s="33">
        <f>IF(D6L1002C12=0,0,D6L1002C10/D6L1002C12)</f>
        <v>8.7756237208290538E-6</v>
      </c>
      <c r="AD9" s="16" t="s">
        <v>35203</v>
      </c>
      <c r="AE9" s="33">
        <f>IF(D6L1002C5=0,0,D6L1002C10/D6L1002C5)</f>
        <v>0.48504385557755308</v>
      </c>
      <c r="AF9" s="16" t="s">
        <v>35204</v>
      </c>
      <c r="AG9" s="33">
        <f>CHOOSE(MIN(D6L1002C9,RUN_YEARS),B7L810C5,B7L810C14,B7L810C23,B7L810C32,B7L810C41)</f>
        <v>241.45644509224059</v>
      </c>
      <c r="AH9" s="16" t="s">
        <v>35205</v>
      </c>
      <c r="AI9" s="33">
        <f>IF(D6L1002C15=0,0,D6L1002C11/D6L1002C15)</f>
        <v>2.2816621674155537E-5</v>
      </c>
      <c r="AJ9" s="16" t="s">
        <v>35206</v>
      </c>
      <c r="AK9" s="33">
        <f>IF(D6L1002C5=0,0,D6L1002C11/D6L1002C5)</f>
        <v>1.4956144422446895E-2</v>
      </c>
      <c r="AL9" s="16" t="s">
        <v>35207</v>
      </c>
      <c r="AM9" s="33">
        <f>D6L1002C8*CHOOSE(MIN(D6L1002C9,RUN_YEARS),B7L810C4,B7L810C13,B7L810C22,B7L810C31,B7L810C40)</f>
        <v>4.510748817353024E-2</v>
      </c>
      <c r="AN9" s="16" t="s">
        <v>35208</v>
      </c>
      <c r="AO9" s="33">
        <f>D6L1002C8-D6L1002C18</f>
        <v>0.13907167601626128</v>
      </c>
      <c r="AP9" s="16" t="s">
        <v>35209</v>
      </c>
      <c r="AQ9" s="33">
        <f>CHOOSE(MIN(D6L1002C9,RUN_YEARS),B7L810C2,B7L810C11,B7L810C20,B7L810C29,B7L810C38)</f>
        <v>34.841094656394382</v>
      </c>
      <c r="AR9" s="16" t="s">
        <v>35210</v>
      </c>
      <c r="AS9" s="33">
        <f>IF(D6L1002C20=0,0,D6L1002C18/D6L1002C20)</f>
        <v>1.2946633456377831E-3</v>
      </c>
      <c r="AT9" s="16" t="s">
        <v>35211</v>
      </c>
      <c r="AU9" s="33">
        <f>IF(D6L1002C5=0,0,D6L1002C18/D6L1002C5)</f>
        <v>0.12245545898733752</v>
      </c>
      <c r="AV9" s="16" t="s">
        <v>35212</v>
      </c>
      <c r="AW9" s="33">
        <f>CHOOSE(MIN(D6L1002C9,RUN_YEARS),B7L810C1,B7L810C10,B7L810C19,B7L810C28,B7L810C37)</f>
        <v>107.41918081240738</v>
      </c>
      <c r="AX9" s="16" t="s">
        <v>35213</v>
      </c>
      <c r="AY9" s="33">
        <f>IF(D6L1002C23=0,0,D6L1002C19/D6L1002C23)</f>
        <v>1.2946633456377829E-3</v>
      </c>
      <c r="AZ9" s="16" t="s">
        <v>35214</v>
      </c>
      <c r="BA9" s="33">
        <f>IF(D6L1002C5=0,0,D6L1002C19/D6L1002C5)</f>
        <v>0.37754454101266244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0.46916750560687071</v>
      </c>
      <c r="J10" s="16" t="s">
        <v>35237</v>
      </c>
      <c r="K10" s="21">
        <f>IF(FLOW_THRU_100PCT="Y",1,INDEX(VariabilityMatrix,D6L1003C1,D6L1003C9))</f>
        <v>0.50242991238089707</v>
      </c>
      <c r="L10" s="16" t="s">
        <v>35217</v>
      </c>
      <c r="M10" s="15">
        <f>IF(D6L1003C2&lt;&gt;0,D6L1003C2*D6L1003C4,D6L1003C3*D6L1003C4)</f>
        <v>0.23572378873402408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0.11786189436701204</v>
      </c>
      <c r="R10" s="16" t="s">
        <v>35219</v>
      </c>
      <c r="S10" s="15">
        <f>D6L1003C5-D6L1003C7</f>
        <v>0.11786189436701204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0.11433637533889962</v>
      </c>
      <c r="X10" s="16" t="s">
        <v>35221</v>
      </c>
      <c r="Y10" s="33">
        <f>D6L1003C7-D6L1003C10</f>
        <v>3.5255190281124199E-3</v>
      </c>
      <c r="Z10" s="16" t="s">
        <v>35222</v>
      </c>
      <c r="AA10" s="33">
        <f>CHOOSE(MIN(D6L1003C9,RUN_YEARS),B7L810C7,B7L810C16,B7L810C25,B7L810C34,B7L810C43)</f>
        <v>20359.8</v>
      </c>
      <c r="AB10" s="16" t="s">
        <v>35223</v>
      </c>
      <c r="AC10" s="33">
        <f>IF(D6L1003C12=0,0,D6L1003C10/D6L1003C12)</f>
        <v>5.6157906923889052E-6</v>
      </c>
      <c r="AD10" s="16" t="s">
        <v>35224</v>
      </c>
      <c r="AE10" s="33">
        <f>IF(D6L1003C5=0,0,D6L1003C10/D6L1003C5)</f>
        <v>0.48504385557755314</v>
      </c>
      <c r="AF10" s="16" t="s">
        <v>35225</v>
      </c>
      <c r="AG10" s="33">
        <f>CHOOSE(MIN(D6L1003C9,RUN_YEARS),B7L810C5,B7L810C14,B7L810C23,B7L810C32,B7L810C41)</f>
        <v>241.45644509224059</v>
      </c>
      <c r="AH10" s="16" t="s">
        <v>35226</v>
      </c>
      <c r="AI10" s="33">
        <f>IF(D6L1003C15=0,0,D6L1003C11/D6L1003C15)</f>
        <v>1.4601055800211131E-5</v>
      </c>
      <c r="AJ10" s="16" t="s">
        <v>35227</v>
      </c>
      <c r="AK10" s="33">
        <f>IF(D6L1003C5=0,0,D6L1003C11/D6L1003C5)</f>
        <v>1.4956144422446875E-2</v>
      </c>
      <c r="AL10" s="16" t="s">
        <v>35228</v>
      </c>
      <c r="AM10" s="33">
        <f>D6L1003C8*CHOOSE(MIN(D6L1003C9,RUN_YEARS),B7L810C4,B7L810C13,B7L810C22,B7L810C31,B7L810C40)</f>
        <v>2.8865664743659099E-2</v>
      </c>
      <c r="AN10" s="16" t="s">
        <v>35229</v>
      </c>
      <c r="AO10" s="33">
        <f>D6L1003C8-D6L1003C18</f>
        <v>8.8996229623352935E-2</v>
      </c>
      <c r="AP10" s="16" t="s">
        <v>35230</v>
      </c>
      <c r="AQ10" s="33">
        <f>CHOOSE(MIN(D6L1003C9,RUN_YEARS),B7L810C2,B7L810C11,B7L810C20,B7L810C29,B7L810C38)</f>
        <v>34.841094656394382</v>
      </c>
      <c r="AR10" s="16" t="s">
        <v>35231</v>
      </c>
      <c r="AS10" s="33">
        <f>IF(D6L1003C20=0,0,D6L1003C18/D6L1003C20)</f>
        <v>8.2849477114122145E-4</v>
      </c>
      <c r="AT10" s="16" t="s">
        <v>35232</v>
      </c>
      <c r="AU10" s="33">
        <f>IF(D6L1003C5=0,0,D6L1003C18/D6L1003C5)</f>
        <v>0.12245545898733752</v>
      </c>
      <c r="AV10" s="16" t="s">
        <v>35233</v>
      </c>
      <c r="AW10" s="33">
        <f>CHOOSE(MIN(D6L1003C9,RUN_YEARS),B7L810C1,B7L810C10,B7L810C19,B7L810C28,B7L810C37)</f>
        <v>107.41918081240738</v>
      </c>
      <c r="AX10" s="16" t="s">
        <v>35234</v>
      </c>
      <c r="AY10" s="33">
        <f>IF(D6L1003C23=0,0,D6L1003C19/D6L1003C23)</f>
        <v>8.2849477114122145E-4</v>
      </c>
      <c r="AZ10" s="16" t="s">
        <v>35235</v>
      </c>
      <c r="BA10" s="33">
        <f>IF(D6L1003C5=0,0,D6L1003C19/D6L1003C5)</f>
        <v>0.37754454101266244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3.7516883409112328E-2</v>
      </c>
      <c r="J11" s="16" t="s">
        <v>35258</v>
      </c>
      <c r="K11" s="21">
        <f>IF(FLOW_THRU_100PCT="Y",1,INDEX(VariabilityMatrix,D6L1004C1,D6L1004C9))</f>
        <v>0.50703557707360414</v>
      </c>
      <c r="L11" s="16" t="s">
        <v>35238</v>
      </c>
      <c r="M11" s="15">
        <f>IF(D6L1004C2&lt;&gt;0,D6L1004C2*D6L1004C4,D6L1004C3*D6L1004C4)</f>
        <v>1.9022394629342396E-2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9.5111973146711978E-3</v>
      </c>
      <c r="R11" s="16" t="s">
        <v>35240</v>
      </c>
      <c r="S11" s="15">
        <f>D6L1004C5-D6L1004C7</f>
        <v>9.5111973146711978E-3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9.2128256126913777E-3</v>
      </c>
      <c r="X11" s="16" t="s">
        <v>35242</v>
      </c>
      <c r="Y11" s="33">
        <f>D6L1004C7-D6L1004C10</f>
        <v>2.9837170197982016E-4</v>
      </c>
      <c r="Z11" s="16" t="s">
        <v>35243</v>
      </c>
      <c r="AA11" s="33">
        <f>CHOOSE(MIN(D6L1004C9,RUN_YEARS),B7L810C7,B7L810C16,B7L810C25,B7L810C34,B7L810C43)</f>
        <v>12920</v>
      </c>
      <c r="AB11" s="16" t="s">
        <v>35244</v>
      </c>
      <c r="AC11" s="33">
        <f>IF(D6L1004C12=0,0,D6L1004C10/D6L1004C12)</f>
        <v>7.1306699788632959E-7</v>
      </c>
      <c r="AD11" s="16" t="s">
        <v>35245</v>
      </c>
      <c r="AE11" s="33">
        <f>IF(D6L1004C5=0,0,D6L1004C10/D6L1004C5)</f>
        <v>0.48431471390465342</v>
      </c>
      <c r="AF11" s="16" t="s">
        <v>35246</v>
      </c>
      <c r="AG11" s="33">
        <f>CHOOSE(MIN(D6L1004C9,RUN_YEARS),B7L810C5,B7L810C14,B7L810C23,B7L810C32,B7L810C41)</f>
        <v>160.93627563115587</v>
      </c>
      <c r="AH11" s="16" t="s">
        <v>35247</v>
      </c>
      <c r="AI11" s="33">
        <f>IF(D6L1004C15=0,0,D6L1004C11/D6L1004C15)</f>
        <v>1.8539741945044612E-6</v>
      </c>
      <c r="AJ11" s="16" t="s">
        <v>35248</v>
      </c>
      <c r="AK11" s="33">
        <f>IF(D6L1004C5=0,0,D6L1004C11/D6L1004C5)</f>
        <v>1.5685286095346602E-2</v>
      </c>
      <c r="AL11" s="16" t="s">
        <v>35249</v>
      </c>
      <c r="AM11" s="33">
        <f>D6L1004C8*CHOOSE(MIN(D6L1004C9,RUN_YEARS),B7L810C4,B7L810C13,B7L810C22,B7L810C31,B7L810C40)</f>
        <v>2.2415421530342112E-3</v>
      </c>
      <c r="AN11" s="16" t="s">
        <v>35250</v>
      </c>
      <c r="AO11" s="33">
        <f>D6L1004C8-D6L1004C18</f>
        <v>7.2696551616369866E-3</v>
      </c>
      <c r="AP11" s="16" t="s">
        <v>35251</v>
      </c>
      <c r="AQ11" s="33">
        <f>CHOOSE(MIN(D6L1004C9,RUN_YEARS),B7L810C2,B7L810C11,B7L810C20,B7L810C29,B7L810C38)</f>
        <v>21.656884492558959</v>
      </c>
      <c r="AR11" s="16" t="s">
        <v>35252</v>
      </c>
      <c r="AS11" s="33">
        <f>IF(D6L1004C20=0,0,D6L1004C18/D6L1004C20)</f>
        <v>1.0350252151016356E-4</v>
      </c>
      <c r="AT11" s="16" t="s">
        <v>35253</v>
      </c>
      <c r="AU11" s="33">
        <f>IF(D6L1004C5=0,0,D6L1004C18/D6L1004C5)</f>
        <v>0.11783701246406648</v>
      </c>
      <c r="AV11" s="16" t="s">
        <v>35254</v>
      </c>
      <c r="AW11" s="33">
        <f>CHOOSE(MIN(D6L1004C9,RUN_YEARS),B7L810C1,B7L810C10,B7L810C19,B7L810C28,B7L810C37)</f>
        <v>70.236502991119252</v>
      </c>
      <c r="AX11" s="16" t="s">
        <v>35255</v>
      </c>
      <c r="AY11" s="33">
        <f>IF(D6L1004C23=0,0,D6L1004C19/D6L1004C23)</f>
        <v>1.0350252151016354E-4</v>
      </c>
      <c r="AZ11" s="16" t="s">
        <v>35256</v>
      </c>
      <c r="BA11" s="33">
        <f>IF(D6L1004C5=0,0,D6L1004C19/D6L1004C5)</f>
        <v>0.38216298753593353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10.82794183052944</v>
      </c>
      <c r="J12" s="16" t="s">
        <v>35279</v>
      </c>
      <c r="K12" s="21">
        <f>IF(FLOW_THRU_100PCT="Y",1,INDEX(VariabilityMatrix,D6L1005C1,D6L1005C9))</f>
        <v>0.24509333403043171</v>
      </c>
      <c r="L12" s="16" t="s">
        <v>35259</v>
      </c>
      <c r="M12" s="15">
        <f>IF(D6L1005C2&lt;&gt;0,D6L1005C2*D6L1005C4,D6L1005C3*D6L1005C4)</f>
        <v>2.6538563639320363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1.3269281819660181</v>
      </c>
      <c r="R12" s="16" t="s">
        <v>35261</v>
      </c>
      <c r="S12" s="15">
        <f>D6L1005C5-D6L1005C7</f>
        <v>1.3269281819660181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1.287236722910621</v>
      </c>
      <c r="X12" s="16" t="s">
        <v>35263</v>
      </c>
      <c r="Y12" s="33">
        <f>D6L1005C7-D6L1005C10</f>
        <v>3.9691459055397171E-2</v>
      </c>
      <c r="Z12" s="16" t="s">
        <v>35264</v>
      </c>
      <c r="AA12" s="33">
        <f>CHOOSE(MIN(D6L1005C9,RUN_YEARS),B7L810C7,B7L810C16,B7L810C25,B7L810C34,B7L810C43)</f>
        <v>20359.8</v>
      </c>
      <c r="AB12" s="16" t="s">
        <v>35265</v>
      </c>
      <c r="AC12" s="33">
        <f>IF(D6L1005C12=0,0,D6L1005C10/D6L1005C12)</f>
        <v>6.3224428673691341E-5</v>
      </c>
      <c r="AD12" s="16" t="s">
        <v>35266</v>
      </c>
      <c r="AE12" s="33">
        <f>IF(D6L1005C5=0,0,D6L1005C10/D6L1005C5)</f>
        <v>0.48504385557755314</v>
      </c>
      <c r="AF12" s="16" t="s">
        <v>35267</v>
      </c>
      <c r="AG12" s="33">
        <f>CHOOSE(MIN(D6L1005C9,RUN_YEARS),B7L810C5,B7L810C14,B7L810C23,B7L810C32,B7L810C41)</f>
        <v>241.45644509224059</v>
      </c>
      <c r="AH12" s="16" t="s">
        <v>35268</v>
      </c>
      <c r="AI12" s="33">
        <f>IF(D6L1005C15=0,0,D6L1005C11/D6L1005C15)</f>
        <v>1.6438351455159682E-4</v>
      </c>
      <c r="AJ12" s="16" t="s">
        <v>35269</v>
      </c>
      <c r="AK12" s="33">
        <f>IF(D6L1005C5=0,0,D6L1005C11/D6L1005C5)</f>
        <v>1.4956144422446839E-2</v>
      </c>
      <c r="AL12" s="16" t="s">
        <v>35270</v>
      </c>
      <c r="AM12" s="33">
        <f>D6L1005C8*CHOOSE(MIN(D6L1005C9,RUN_YEARS),B7L810C4,B7L810C13,B7L810C22,B7L810C31,B7L810C40)</f>
        <v>0.32497919913176415</v>
      </c>
      <c r="AN12" s="16" t="s">
        <v>35271</v>
      </c>
      <c r="AO12" s="33">
        <f>D6L1005C8-D6L1005C18</f>
        <v>1.001948982834254</v>
      </c>
      <c r="AP12" s="16" t="s">
        <v>35272</v>
      </c>
      <c r="AQ12" s="33">
        <f>CHOOSE(MIN(D6L1005C9,RUN_YEARS),B7L810C2,B7L810C11,B7L810C20,B7L810C29,B7L810C38)</f>
        <v>34.841094656394382</v>
      </c>
      <c r="AR12" s="16" t="s">
        <v>35273</v>
      </c>
      <c r="AS12" s="33">
        <f>IF(D6L1005C20=0,0,D6L1005C18/D6L1005C20)</f>
        <v>9.3274681044535086E-3</v>
      </c>
      <c r="AT12" s="16" t="s">
        <v>35274</v>
      </c>
      <c r="AU12" s="33">
        <f>IF(D6L1005C5=0,0,D6L1005C18/D6L1005C5)</f>
        <v>0.12245545898733752</v>
      </c>
      <c r="AV12" s="16" t="s">
        <v>35275</v>
      </c>
      <c r="AW12" s="33">
        <f>CHOOSE(MIN(D6L1005C9,RUN_YEARS),B7L810C1,B7L810C10,B7L810C19,B7L810C28,B7L810C37)</f>
        <v>107.41918081240738</v>
      </c>
      <c r="AX12" s="16" t="s">
        <v>35276</v>
      </c>
      <c r="AY12" s="33">
        <f>IF(D6L1005C23=0,0,D6L1005C19/D6L1005C23)</f>
        <v>9.3274681044535086E-3</v>
      </c>
      <c r="AZ12" s="16" t="s">
        <v>35277</v>
      </c>
      <c r="BA12" s="33">
        <f>IF(D6L1005C5=0,0,D6L1005C19/D6L1005C5)</f>
        <v>0.37754454101266249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5.1839090317381071</v>
      </c>
      <c r="J13" s="16" t="s">
        <v>35300</v>
      </c>
      <c r="K13" s="21">
        <f>IF(FLOW_THRU_100PCT="Y",1,INDEX(VariabilityMatrix,D6L1006C1,D6L1006C9))</f>
        <v>0.50242991238089707</v>
      </c>
      <c r="L13" s="16" t="s">
        <v>35280</v>
      </c>
      <c r="M13" s="15">
        <f>IF(D6L1006C2&lt;&gt;0,D6L1006C2*D6L1006C4,D6L1006C3*D6L1006C4)</f>
        <v>2.6045509606067183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1.3022754803033592</v>
      </c>
      <c r="R13" s="16" t="s">
        <v>35282</v>
      </c>
      <c r="S13" s="15">
        <f>D6L1006C5-D6L1006C7</f>
        <v>1.3022754803033592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1.2633214399809023</v>
      </c>
      <c r="X13" s="16" t="s">
        <v>35284</v>
      </c>
      <c r="Y13" s="33">
        <f>D6L1006C7-D6L1006C10</f>
        <v>3.8954040322456862E-2</v>
      </c>
      <c r="Z13" s="16" t="s">
        <v>35285</v>
      </c>
      <c r="AA13" s="33">
        <f>CHOOSE(MIN(D6L1006C9,RUN_YEARS),B7L810C7,B7L810C16,B7L810C25,B7L810C34,B7L810C43)</f>
        <v>20359.8</v>
      </c>
      <c r="AB13" s="16" t="s">
        <v>35286</v>
      </c>
      <c r="AC13" s="33">
        <f>IF(D6L1006C12=0,0,D6L1006C10/D6L1006C12)</f>
        <v>6.204979616601845E-5</v>
      </c>
      <c r="AD13" s="16" t="s">
        <v>35287</v>
      </c>
      <c r="AE13" s="33">
        <f>IF(D6L1006C5=0,0,D6L1006C10/D6L1006C5)</f>
        <v>0.48504385557755308</v>
      </c>
      <c r="AF13" s="16" t="s">
        <v>35288</v>
      </c>
      <c r="AG13" s="33">
        <f>CHOOSE(MIN(D6L1006C9,RUN_YEARS),B7L810C5,B7L810C14,B7L810C23,B7L810C32,B7L810C41)</f>
        <v>241.45644509224059</v>
      </c>
      <c r="AH13" s="16" t="s">
        <v>35289</v>
      </c>
      <c r="AI13" s="33">
        <f>IF(D6L1006C15=0,0,D6L1006C11/D6L1006C15)</f>
        <v>1.6132947003164789E-4</v>
      </c>
      <c r="AJ13" s="16" t="s">
        <v>35290</v>
      </c>
      <c r="AK13" s="33">
        <f>IF(D6L1006C5=0,0,D6L1006C11/D6L1006C5)</f>
        <v>1.4956144422446891E-2</v>
      </c>
      <c r="AL13" s="16" t="s">
        <v>35291</v>
      </c>
      <c r="AM13" s="33">
        <f>D6L1006C8*CHOOSE(MIN(D6L1006C9,RUN_YEARS),B7L810C4,B7L810C13,B7L810C22,B7L810C31,B7L810C40)</f>
        <v>0.31894148333700656</v>
      </c>
      <c r="AN13" s="16" t="s">
        <v>35292</v>
      </c>
      <c r="AO13" s="33">
        <f>D6L1006C8-D6L1006C18</f>
        <v>0.9833339969663526</v>
      </c>
      <c r="AP13" s="16" t="s">
        <v>35293</v>
      </c>
      <c r="AQ13" s="33">
        <f>CHOOSE(MIN(D6L1006C9,RUN_YEARS),B7L810C2,B7L810C11,B7L810C20,B7L810C29,B7L810C38)</f>
        <v>34.841094656394382</v>
      </c>
      <c r="AR13" s="16" t="s">
        <v>35294</v>
      </c>
      <c r="AS13" s="33">
        <f>IF(D6L1006C20=0,0,D6L1006C18/D6L1006C20)</f>
        <v>9.1541751624750183E-3</v>
      </c>
      <c r="AT13" s="16" t="s">
        <v>35295</v>
      </c>
      <c r="AU13" s="33">
        <f>IF(D6L1006C5=0,0,D6L1006C18/D6L1006C5)</f>
        <v>0.12245545898733753</v>
      </c>
      <c r="AV13" s="16" t="s">
        <v>35296</v>
      </c>
      <c r="AW13" s="33">
        <f>CHOOSE(MIN(D6L1006C9,RUN_YEARS),B7L810C1,B7L810C10,B7L810C19,B7L810C28,B7L810C37)</f>
        <v>107.41918081240738</v>
      </c>
      <c r="AX13" s="16" t="s">
        <v>35297</v>
      </c>
      <c r="AY13" s="33">
        <f>IF(D6L1006C23=0,0,D6L1006C19/D6L1006C23)</f>
        <v>9.1541751624750183E-3</v>
      </c>
      <c r="AZ13" s="16" t="s">
        <v>35298</v>
      </c>
      <c r="BA13" s="33">
        <f>IF(D6L1006C5=0,0,D6L1006C19/D6L1006C5)</f>
        <v>0.37754454101266249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0.25060435041255369</v>
      </c>
      <c r="J14" s="16" t="s">
        <v>35321</v>
      </c>
      <c r="K14" s="21">
        <f>IF(FLOW_THRU_100PCT="Y",1,INDEX(VariabilityMatrix,D6L1007C1,D6L1007C9))</f>
        <v>0.50703557707360414</v>
      </c>
      <c r="L14" s="16" t="s">
        <v>35301</v>
      </c>
      <c r="M14" s="15">
        <f>IF(D6L1007C2&lt;&gt;0,D6L1007C2*D6L1007C4,D6L1007C3*D6L1007C4)</f>
        <v>0.12706532142858487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6.3532660714292435E-2</v>
      </c>
      <c r="R14" s="16" t="s">
        <v>35303</v>
      </c>
      <c r="S14" s="15">
        <f>D6L1007C5-D6L1007C7</f>
        <v>6.3532660714292435E-2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6.153960479488791E-2</v>
      </c>
      <c r="X14" s="16" t="s">
        <v>35305</v>
      </c>
      <c r="Y14" s="33">
        <f>D6L1007C7-D6L1007C10</f>
        <v>1.9930559194045253E-3</v>
      </c>
      <c r="Z14" s="16" t="s">
        <v>35306</v>
      </c>
      <c r="AA14" s="33">
        <f>CHOOSE(MIN(D6L1007C9,RUN_YEARS),B7L810C7,B7L810C16,B7L810C25,B7L810C34,B7L810C43)</f>
        <v>12920</v>
      </c>
      <c r="AB14" s="16" t="s">
        <v>35307</v>
      </c>
      <c r="AC14" s="33">
        <f>IF(D6L1007C12=0,0,D6L1007C10/D6L1007C12)</f>
        <v>4.7631273061058757E-6</v>
      </c>
      <c r="AD14" s="16" t="s">
        <v>35308</v>
      </c>
      <c r="AE14" s="33">
        <f>IF(D6L1007C5=0,0,D6L1007C10/D6L1007C5)</f>
        <v>0.48431471390465342</v>
      </c>
      <c r="AF14" s="16" t="s">
        <v>35309</v>
      </c>
      <c r="AG14" s="33">
        <f>CHOOSE(MIN(D6L1007C9,RUN_YEARS),B7L810C5,B7L810C14,B7L810C23,B7L810C32,B7L810C41)</f>
        <v>160.93627563115587</v>
      </c>
      <c r="AH14" s="16" t="s">
        <v>35310</v>
      </c>
      <c r="AI14" s="33">
        <f>IF(D6L1007C15=0,0,D6L1007C11/D6L1007C15)</f>
        <v>1.2384130995875282E-5</v>
      </c>
      <c r="AJ14" s="16" t="s">
        <v>35311</v>
      </c>
      <c r="AK14" s="33">
        <f>IF(D6L1007C5=0,0,D6L1007C11/D6L1007C5)</f>
        <v>1.5685286095346574E-2</v>
      </c>
      <c r="AL14" s="16" t="s">
        <v>35312</v>
      </c>
      <c r="AM14" s="33">
        <f>D6L1007C8*CHOOSE(MIN(D6L1007C9,RUN_YEARS),B7L810C4,B7L810C13,B7L810C22,B7L810C31,B7L810C40)</f>
        <v>1.4972997864930768E-2</v>
      </c>
      <c r="AN14" s="16" t="s">
        <v>35313</v>
      </c>
      <c r="AO14" s="33">
        <f>D6L1007C8-D6L1007C18</f>
        <v>4.8559662849361668E-2</v>
      </c>
      <c r="AP14" s="16" t="s">
        <v>35314</v>
      </c>
      <c r="AQ14" s="33">
        <f>CHOOSE(MIN(D6L1007C9,RUN_YEARS),B7L810C2,B7L810C11,B7L810C20,B7L810C29,B7L810C38)</f>
        <v>21.656884492558959</v>
      </c>
      <c r="AR14" s="16" t="s">
        <v>35315</v>
      </c>
      <c r="AS14" s="33">
        <f>IF(D6L1007C20=0,0,D6L1007C18/D6L1007C20)</f>
        <v>6.9137358469429462E-4</v>
      </c>
      <c r="AT14" s="16" t="s">
        <v>35316</v>
      </c>
      <c r="AU14" s="33">
        <f>IF(D6L1007C5=0,0,D6L1007C18/D6L1007C5)</f>
        <v>0.11783701246406647</v>
      </c>
      <c r="AV14" s="16" t="s">
        <v>35317</v>
      </c>
      <c r="AW14" s="33">
        <f>CHOOSE(MIN(D6L1007C9,RUN_YEARS),B7L810C1,B7L810C10,B7L810C19,B7L810C28,B7L810C37)</f>
        <v>70.236502991119252</v>
      </c>
      <c r="AX14" s="16" t="s">
        <v>35318</v>
      </c>
      <c r="AY14" s="33">
        <f>IF(D6L1007C23=0,0,D6L1007C19/D6L1007C23)</f>
        <v>6.9137358469429473E-4</v>
      </c>
      <c r="AZ14" s="16" t="s">
        <v>35319</v>
      </c>
      <c r="BA14" s="33">
        <f>IF(D6L1007C5=0,0,D6L1007C19/D6L1007C5)</f>
        <v>0.38216298753593353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0.50703557707360414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12920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160.93627563115587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21.656884492558959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70.236502991119252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0.50703557707360414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12920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160.93627563115587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21.656884492558959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70.236502991119252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0.50703557707360414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12920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160.93627563115587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21.656884492558959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70.236502991119252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0.50703557707360414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12920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160.93627563115587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21.656884492558959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70.236502991119252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0.50703557707360414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12920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160.93627563115587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21.656884492558959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70.236502991119252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0.10341676626103717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8.8938418984491965E-2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4.4469209492245983E-2</v>
      </c>
      <c r="R20" s="16" t="s">
        <v>35429</v>
      </c>
      <c r="S20" s="15">
        <f>D6L1013C5-D6L1013C7</f>
        <v>4.4469209492245983E-2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4.3074184945606421E-2</v>
      </c>
      <c r="X20" s="16" t="s">
        <v>35431</v>
      </c>
      <c r="Y20" s="33">
        <f>D6L1013C7-D6L1013C10</f>
        <v>1.3950245466395617E-3</v>
      </c>
      <c r="Z20" s="16" t="s">
        <v>35432</v>
      </c>
      <c r="AA20" s="33">
        <f>CHOOSE(MIN(D6L1013C9,RUN_YEARS),B7L810C7,B7L810C16,B7L810C25,B7L810C34,B7L810C43)</f>
        <v>12920</v>
      </c>
      <c r="AB20" s="16" t="s">
        <v>35433</v>
      </c>
      <c r="AC20" s="33">
        <f>IF(D6L1013C12=0,0,D6L1013C10/D6L1013C12)</f>
        <v>3.3339152434679894E-6</v>
      </c>
      <c r="AD20" s="16" t="s">
        <v>35434</v>
      </c>
      <c r="AE20" s="33">
        <f>IF(D6L1013C5=0,0,D6L1013C10/D6L1013C5)</f>
        <v>0.48431471390465342</v>
      </c>
      <c r="AF20" s="16" t="s">
        <v>35435</v>
      </c>
      <c r="AG20" s="33">
        <f>CHOOSE(MIN(D6L1013C9,RUN_YEARS),B7L810C5,B7L810C14,B7L810C23,B7L810C32,B7L810C41)</f>
        <v>160.93627563115587</v>
      </c>
      <c r="AH20" s="16" t="s">
        <v>35436</v>
      </c>
      <c r="AI20" s="33">
        <f>IF(D6L1013C15=0,0,D6L1013C11/D6L1013C15)</f>
        <v>8.6681796330167903E-6</v>
      </c>
      <c r="AJ20" s="16" t="s">
        <v>35437</v>
      </c>
      <c r="AK20" s="33">
        <f>IF(D6L1013C5=0,0,D6L1013C11/D6L1013C5)</f>
        <v>1.5685286095346598E-2</v>
      </c>
      <c r="AL20" s="16" t="s">
        <v>35438</v>
      </c>
      <c r="AM20" s="33">
        <f>D6L1013C8*CHOOSE(MIN(D6L1013C9,RUN_YEARS),B7L810C4,B7L810C13,B7L810C22,B7L810C31,B7L810C40)</f>
        <v>1.0480237586409947E-2</v>
      </c>
      <c r="AN20" s="16" t="s">
        <v>35439</v>
      </c>
      <c r="AO20" s="33">
        <f>D6L1013C8-D6L1013C18</f>
        <v>3.3988971905836038E-2</v>
      </c>
      <c r="AP20" s="16" t="s">
        <v>35440</v>
      </c>
      <c r="AQ20" s="33">
        <f>CHOOSE(MIN(D6L1013C9,RUN_YEARS),B7L810C2,B7L810C11,B7L810C20,B7L810C29,B7L810C38)</f>
        <v>21.656884492558959</v>
      </c>
      <c r="AR20" s="16" t="s">
        <v>35441</v>
      </c>
      <c r="AS20" s="33">
        <f>IF(D6L1013C20=0,0,D6L1013C18/D6L1013C20)</f>
        <v>4.8392175661327594E-4</v>
      </c>
      <c r="AT20" s="16" t="s">
        <v>35442</v>
      </c>
      <c r="AU20" s="33">
        <f>IF(D6L1013C5=0,0,D6L1013C18/D6L1013C5)</f>
        <v>0.11783701246406648</v>
      </c>
      <c r="AV20" s="16" t="s">
        <v>35443</v>
      </c>
      <c r="AW20" s="33">
        <f>CHOOSE(MIN(D6L1013C9,RUN_YEARS),B7L810C1,B7L810C10,B7L810C19,B7L810C28,B7L810C37)</f>
        <v>70.236502991119252</v>
      </c>
      <c r="AX20" s="16" t="s">
        <v>35444</v>
      </c>
      <c r="AY20" s="33">
        <f>IF(D6L1013C23=0,0,D6L1013C19/D6L1013C23)</f>
        <v>4.8392175661327594E-4</v>
      </c>
      <c r="AZ20" s="16" t="s">
        <v>35445</v>
      </c>
      <c r="BA20" s="33">
        <f>IF(D6L1013C5=0,0,D6L1013C19/D6L1013C5)</f>
        <v>0.38216298753593353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0.50242991238089707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20359.8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241.45644509224059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34.841094656394382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107.41918081240738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0.93555563454407309</v>
      </c>
      <c r="J22" s="16" t="s">
        <v>35488</v>
      </c>
      <c r="K22" s="21">
        <f>IF(FLOW_THRU_100PCT="Y",1,INDEX(VariabilityMatrix,D6L1015C1,D6L1015C9))</f>
        <v>0.50731682038623638</v>
      </c>
      <c r="L22" s="16" t="s">
        <v>35468</v>
      </c>
      <c r="M22" s="15">
        <f>IF(D6L1015C2&lt;&gt;0,D6L1015C2*D6L1015C4,D6L1015C3*D6L1015C4)</f>
        <v>0.47462310981132694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0.23731155490566347</v>
      </c>
      <c r="R22" s="16" t="s">
        <v>35470</v>
      </c>
      <c r="S22" s="15">
        <f>D6L1015C5-D6L1015C7</f>
        <v>0.23731155490566347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0.23016355874578337</v>
      </c>
      <c r="X22" s="16" t="s">
        <v>35472</v>
      </c>
      <c r="Y22" s="33">
        <f>D6L1015C7-D6L1015C10</f>
        <v>7.147996159880099E-3</v>
      </c>
      <c r="Z22" s="16" t="s">
        <v>35473</v>
      </c>
      <c r="AA22" s="33">
        <f>CHOOSE(MIN(D6L1015C9,RUN_YEARS),B7L810C7,B7L810C16,B7L810C25,B7L810C34,B7L810C43)</f>
        <v>17518.666666666664</v>
      </c>
      <c r="AB22" s="16" t="s">
        <v>35474</v>
      </c>
      <c r="AC22" s="33">
        <f>IF(D6L1015C12=0,0,D6L1015C10/D6L1015C12)</f>
        <v>1.3138189288327693E-5</v>
      </c>
      <c r="AD22" s="16" t="s">
        <v>35475</v>
      </c>
      <c r="AE22" s="33">
        <f>IF(D6L1015C5=0,0,D6L1015C10/D6L1015C5)</f>
        <v>0.48493963734146533</v>
      </c>
      <c r="AF22" s="16" t="s">
        <v>35476</v>
      </c>
      <c r="AG22" s="33">
        <f>CHOOSE(MIN(D6L1015C9,RUN_YEARS),B7L810C5,B7L810C14,B7L810C23,B7L810C32,B7L810C41)</f>
        <v>209.25480916187314</v>
      </c>
      <c r="AH22" s="16" t="s">
        <v>35477</v>
      </c>
      <c r="AI22" s="33">
        <f>IF(D6L1015C15=0,0,D6L1015C11/D6L1015C15)</f>
        <v>3.4159292149651994E-5</v>
      </c>
      <c r="AJ22" s="16" t="s">
        <v>35478</v>
      </c>
      <c r="AK22" s="33">
        <f>IF(D6L1015C5=0,0,D6L1015C11/D6L1015C5)</f>
        <v>1.5060362658534649E-2</v>
      </c>
      <c r="AL22" s="16" t="s">
        <v>35479</v>
      </c>
      <c r="AM22" s="33">
        <f>D6L1015C8*CHOOSE(MIN(D6L1015C9,RUN_YEARS),B7L810C4,B7L810C13,B7L810C22,B7L810C31,B7L810C40)</f>
        <v>5.8012749898957633E-2</v>
      </c>
      <c r="AN22" s="16" t="s">
        <v>35480</v>
      </c>
      <c r="AO22" s="33">
        <f>D6L1015C8-D6L1015C18</f>
        <v>0.17929880500670584</v>
      </c>
      <c r="AP22" s="16" t="s">
        <v>35481</v>
      </c>
      <c r="AQ22" s="33">
        <f>CHOOSE(MIN(D6L1015C9,RUN_YEARS),B7L810C2,B7L810C11,B7L810C20,B7L810C29,B7L810C38)</f>
        <v>30.068025407796242</v>
      </c>
      <c r="AR22" s="16" t="s">
        <v>35482</v>
      </c>
      <c r="AS22" s="33">
        <f>IF(D6L1015C20=0,0,D6L1015C18/D6L1015C20)</f>
        <v>1.9293834268184333E-3</v>
      </c>
      <c r="AT22" s="16" t="s">
        <v>35483</v>
      </c>
      <c r="AU22" s="33">
        <f>IF(D6L1015C5=0,0,D6L1015C18/D6L1015C5)</f>
        <v>0.12222908809058827</v>
      </c>
      <c r="AV22" s="16" t="s">
        <v>35484</v>
      </c>
      <c r="AW22" s="33">
        <f>CHOOSE(MIN(D6L1015C9,RUN_YEARS),B7L810C1,B7L810C10,B7L810C19,B7L810C28,B7L810C37)</f>
        <v>92.930623594279979</v>
      </c>
      <c r="AX22" s="16" t="s">
        <v>35485</v>
      </c>
      <c r="AY22" s="33">
        <f>IF(D6L1015C23=0,0,D6L1015C19/D6L1015C23)</f>
        <v>1.929383426818433E-3</v>
      </c>
      <c r="AZ22" s="16" t="s">
        <v>35486</v>
      </c>
      <c r="BA22" s="33">
        <f>IF(D6L1015C5=0,0,D6L1015C19/D6L1015C5)</f>
        <v>0.3777709119094117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26.503613290469531</v>
      </c>
      <c r="J23" s="16" t="s">
        <v>35509</v>
      </c>
      <c r="K23" s="21">
        <f>IF(FLOW_THRU_100PCT="Y",1,INDEX(VariabilityMatrix,D6L1016C1,D6L1016C9))</f>
        <v>0.25117782153644819</v>
      </c>
      <c r="L23" s="16" t="s">
        <v>35489</v>
      </c>
      <c r="M23" s="15">
        <f>IF(D6L1016C2&lt;&gt;0,D6L1016C2*D6L1016C4,D6L1016C3*D6L1016C4)</f>
        <v>6.6571198491445918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3.3285599245722959</v>
      </c>
      <c r="R23" s="16" t="s">
        <v>35491</v>
      </c>
      <c r="S23" s="15">
        <f>D6L1016C5-D6L1016C7</f>
        <v>3.3285599245722959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3.2283012853828486</v>
      </c>
      <c r="X23" s="16" t="s">
        <v>35493</v>
      </c>
      <c r="Y23" s="33">
        <f>D6L1016C7-D6L1016C10</f>
        <v>0.10025863918944733</v>
      </c>
      <c r="Z23" s="16" t="s">
        <v>35494</v>
      </c>
      <c r="AA23" s="33">
        <f>CHOOSE(MIN(D6L1016C9,RUN_YEARS),B7L810C7,B7L810C16,B7L810C25,B7L810C34,B7L810C43)</f>
        <v>17518.666666666664</v>
      </c>
      <c r="AB23" s="16" t="s">
        <v>35495</v>
      </c>
      <c r="AC23" s="33">
        <f>IF(D6L1016C12=0,0,D6L1016C10/D6L1016C12)</f>
        <v>1.8427779618213994E-4</v>
      </c>
      <c r="AD23" s="16" t="s">
        <v>35496</v>
      </c>
      <c r="AE23" s="33">
        <f>IF(D6L1016C5=0,0,D6L1016C10/D6L1016C5)</f>
        <v>0.48493963734146528</v>
      </c>
      <c r="AF23" s="16" t="s">
        <v>35497</v>
      </c>
      <c r="AG23" s="33">
        <f>CHOOSE(MIN(D6L1016C9,RUN_YEARS),B7L810C5,B7L810C14,B7L810C23,B7L810C32,B7L810C41)</f>
        <v>209.25480916187314</v>
      </c>
      <c r="AH23" s="16" t="s">
        <v>35498</v>
      </c>
      <c r="AI23" s="33">
        <f>IF(D6L1016C15=0,0,D6L1016C11/D6L1016C15)</f>
        <v>4.7912227007356519E-4</v>
      </c>
      <c r="AJ23" s="16" t="s">
        <v>35499</v>
      </c>
      <c r="AK23" s="33">
        <f>IF(D6L1016C5=0,0,D6L1016C11/D6L1016C5)</f>
        <v>1.5060362658534695E-2</v>
      </c>
      <c r="AL23" s="16" t="s">
        <v>35500</v>
      </c>
      <c r="AM23" s="33">
        <f>D6L1016C8*CHOOSE(MIN(D6L1016C9,RUN_YEARS),B7L810C4,B7L810C13,B7L810C22,B7L810C31,B7L810C40)</f>
        <v>0.81369368847069801</v>
      </c>
      <c r="AN23" s="16" t="s">
        <v>35501</v>
      </c>
      <c r="AO23" s="33">
        <f>D6L1016C8-D6L1016C18</f>
        <v>2.5148662361015979</v>
      </c>
      <c r="AP23" s="16" t="s">
        <v>35502</v>
      </c>
      <c r="AQ23" s="33">
        <f>CHOOSE(MIN(D6L1016C9,RUN_YEARS),B7L810C2,B7L810C11,B7L810C20,B7L810C29,B7L810C38)</f>
        <v>30.068025407796242</v>
      </c>
      <c r="AR23" s="16" t="s">
        <v>35503</v>
      </c>
      <c r="AS23" s="33">
        <f>IF(D6L1016C20=0,0,D6L1016C18/D6L1016C20)</f>
        <v>2.7061760040275808E-2</v>
      </c>
      <c r="AT23" s="16" t="s">
        <v>35504</v>
      </c>
      <c r="AU23" s="33">
        <f>IF(D6L1016C5=0,0,D6L1016C18/D6L1016C5)</f>
        <v>0.12222908809058827</v>
      </c>
      <c r="AV23" s="16" t="s">
        <v>35505</v>
      </c>
      <c r="AW23" s="33">
        <f>CHOOSE(MIN(D6L1016C9,RUN_YEARS),B7L810C1,B7L810C10,B7L810C19,B7L810C28,B7L810C37)</f>
        <v>92.930623594279979</v>
      </c>
      <c r="AX23" s="16" t="s">
        <v>35506</v>
      </c>
      <c r="AY23" s="33">
        <f>IF(D6L1016C23=0,0,D6L1016C19/D6L1016C23)</f>
        <v>2.7061760040275804E-2</v>
      </c>
      <c r="AZ23" s="16" t="s">
        <v>35507</v>
      </c>
      <c r="BA23" s="33">
        <f>IF(D6L1016C5=0,0,D6L1016C19/D6L1016C5)</f>
        <v>0.37777091190941176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9.5988231758936813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8.2549879312685661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4.1274939656342831</v>
      </c>
      <c r="R24" s="16" t="s">
        <v>35512</v>
      </c>
      <c r="S24" s="15">
        <f>D6L1017C5-D6L1017C7</f>
        <v>4.1274939656342831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4.0031708536475517</v>
      </c>
      <c r="X24" s="16" t="s">
        <v>35514</v>
      </c>
      <c r="Y24" s="33">
        <f>D6L1017C7-D6L1017C10</f>
        <v>0.1243231119867314</v>
      </c>
      <c r="Z24" s="16" t="s">
        <v>35515</v>
      </c>
      <c r="AA24" s="33">
        <f>CHOOSE(MIN(D6L1017C9,RUN_YEARS),B7L810C7,B7L810C16,B7L810C25,B7L810C34,B7L810C43)</f>
        <v>17518.666666666664</v>
      </c>
      <c r="AB24" s="16" t="s">
        <v>35516</v>
      </c>
      <c r="AC24" s="33">
        <f>IF(D6L1017C12=0,0,D6L1017C10/D6L1017C12)</f>
        <v>2.2850887740586529E-4</v>
      </c>
      <c r="AD24" s="16" t="s">
        <v>35517</v>
      </c>
      <c r="AE24" s="33">
        <f>IF(D6L1017C5=0,0,D6L1017C10/D6L1017C5)</f>
        <v>0.48493963734146533</v>
      </c>
      <c r="AF24" s="16" t="s">
        <v>35518</v>
      </c>
      <c r="AG24" s="33">
        <f>CHOOSE(MIN(D6L1017C9,RUN_YEARS),B7L810C5,B7L810C14,B7L810C23,B7L810C32,B7L810C41)</f>
        <v>209.25480916187314</v>
      </c>
      <c r="AH24" s="16" t="s">
        <v>35519</v>
      </c>
      <c r="AI24" s="33">
        <f>IF(D6L1017C15=0,0,D6L1017C11/D6L1017C15)</f>
        <v>5.9412308125525004E-4</v>
      </c>
      <c r="AJ24" s="16" t="s">
        <v>35520</v>
      </c>
      <c r="AK24" s="33">
        <f>IF(D6L1017C5=0,0,D6L1017C11/D6L1017C5)</f>
        <v>1.5060362658534662E-2</v>
      </c>
      <c r="AL24" s="16" t="s">
        <v>35521</v>
      </c>
      <c r="AM24" s="33">
        <f>D6L1017C8*CHOOSE(MIN(D6L1017C9,RUN_YEARS),B7L810C4,B7L810C13,B7L810C22,B7L810C31,B7L810C40)</f>
        <v>1.0089996470377687</v>
      </c>
      <c r="AN24" s="16" t="s">
        <v>35522</v>
      </c>
      <c r="AO24" s="33">
        <f>D6L1017C8-D6L1017C18</f>
        <v>3.1184943185965146</v>
      </c>
      <c r="AP24" s="16" t="s">
        <v>35523</v>
      </c>
      <c r="AQ24" s="33">
        <f>CHOOSE(MIN(D6L1017C9,RUN_YEARS),B7L810C2,B7L810C11,B7L810C20,B7L810C29,B7L810C38)</f>
        <v>30.068025407796242</v>
      </c>
      <c r="AR24" s="16" t="s">
        <v>35524</v>
      </c>
      <c r="AS24" s="33">
        <f>IF(D6L1017C20=0,0,D6L1017C18/D6L1017C20)</f>
        <v>3.3557230092540379E-2</v>
      </c>
      <c r="AT24" s="16" t="s">
        <v>35525</v>
      </c>
      <c r="AU24" s="33">
        <f>IF(D6L1017C5=0,0,D6L1017C18/D6L1017C5)</f>
        <v>0.12222908809058829</v>
      </c>
      <c r="AV24" s="16" t="s">
        <v>35526</v>
      </c>
      <c r="AW24" s="33">
        <f>CHOOSE(MIN(D6L1017C9,RUN_YEARS),B7L810C1,B7L810C10,B7L810C19,B7L810C28,B7L810C37)</f>
        <v>92.930623594279979</v>
      </c>
      <c r="AX24" s="16" t="s">
        <v>35527</v>
      </c>
      <c r="AY24" s="33">
        <f>IF(D6L1017C23=0,0,D6L1017C19/D6L1017C23)</f>
        <v>3.3557230092540372E-2</v>
      </c>
      <c r="AZ24" s="16" t="s">
        <v>35528</v>
      </c>
      <c r="BA24" s="33">
        <f>IF(D6L1017C5=0,0,D6L1017C19/D6L1017C5)</f>
        <v>0.37777091190941176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8.3462433044045454</v>
      </c>
      <c r="J25" s="16" t="s">
        <v>35550</v>
      </c>
      <c r="K25" s="21">
        <f>IF(FLOW_THRU_100PCT="Y",1,INDEX(VariabilityMatrix,D6L1018C1,D6L1018C9))</f>
        <v>0.24771933369334387</v>
      </c>
      <c r="L25" s="16" t="s">
        <v>35530</v>
      </c>
      <c r="M25" s="15">
        <f>IF(D6L1018C2&lt;&gt;0,D6L1018C2*D6L1018C4,D6L1018C3*D6L1018C4)</f>
        <v>2.0675258302096267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1.0337629151048133</v>
      </c>
      <c r="R25" s="16" t="s">
        <v>35532</v>
      </c>
      <c r="S25" s="15">
        <f>D6L1018C5-D6L1018C7</f>
        <v>1.0337629151048133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1.0013331809484565</v>
      </c>
      <c r="X25" s="16" t="s">
        <v>35534</v>
      </c>
      <c r="Y25" s="33">
        <f>D6L1018C7-D6L1018C10</f>
        <v>3.242973415635686E-2</v>
      </c>
      <c r="Z25" s="16" t="s">
        <v>35535</v>
      </c>
      <c r="AA25" s="33">
        <f>CHOOSE(MIN(D6L1018C9,RUN_YEARS),B7L810C7,B7L810C16,B7L810C25,B7L810C34,B7L810C43)</f>
        <v>12920</v>
      </c>
      <c r="AB25" s="16" t="s">
        <v>35536</v>
      </c>
      <c r="AC25" s="33">
        <f>IF(D6L1018C12=0,0,D6L1018C10/D6L1018C12)</f>
        <v>7.7502568184865047E-5</v>
      </c>
      <c r="AD25" s="16" t="s">
        <v>35537</v>
      </c>
      <c r="AE25" s="33">
        <f>IF(D6L1018C5=0,0,D6L1018C10/D6L1018C5)</f>
        <v>0.48431471390465347</v>
      </c>
      <c r="AF25" s="16" t="s">
        <v>35538</v>
      </c>
      <c r="AG25" s="33">
        <f>CHOOSE(MIN(D6L1018C9,RUN_YEARS),B7L810C5,B7L810C14,B7L810C23,B7L810C32,B7L810C41)</f>
        <v>160.93627563115587</v>
      </c>
      <c r="AH25" s="16" t="s">
        <v>35539</v>
      </c>
      <c r="AI25" s="33">
        <f>IF(D6L1018C15=0,0,D6L1018C11/D6L1018C15)</f>
        <v>2.0150667728064875E-4</v>
      </c>
      <c r="AJ25" s="16" t="s">
        <v>35540</v>
      </c>
      <c r="AK25" s="33">
        <f>IF(D6L1018C5=0,0,D6L1018C11/D6L1018C5)</f>
        <v>1.5685286095346536E-2</v>
      </c>
      <c r="AL25" s="16" t="s">
        <v>35541</v>
      </c>
      <c r="AM25" s="33">
        <f>D6L1018C8*CHOOSE(MIN(D6L1018C9,RUN_YEARS),B7L810C4,B7L810C13,B7L810C22,B7L810C31,B7L810C40)</f>
        <v>0.24363106702419116</v>
      </c>
      <c r="AN25" s="16" t="s">
        <v>35542</v>
      </c>
      <c r="AO25" s="33">
        <f>D6L1018C8-D6L1018C18</f>
        <v>0.7901318480806222</v>
      </c>
      <c r="AP25" s="16" t="s">
        <v>35543</v>
      </c>
      <c r="AQ25" s="33">
        <f>CHOOSE(MIN(D6L1018C9,RUN_YEARS),B7L810C2,B7L810C11,B7L810C20,B7L810C29,B7L810C38)</f>
        <v>21.656884492558959</v>
      </c>
      <c r="AR25" s="16" t="s">
        <v>35544</v>
      </c>
      <c r="AS25" s="33">
        <f>IF(D6L1018C20=0,0,D6L1018C18/D6L1018C20)</f>
        <v>1.1249589806322319E-2</v>
      </c>
      <c r="AT25" s="16" t="s">
        <v>35545</v>
      </c>
      <c r="AU25" s="33">
        <f>IF(D6L1018C5=0,0,D6L1018C18/D6L1018C5)</f>
        <v>0.11783701246406647</v>
      </c>
      <c r="AV25" s="16" t="s">
        <v>35546</v>
      </c>
      <c r="AW25" s="33">
        <f>CHOOSE(MIN(D6L1018C9,RUN_YEARS),B7L810C1,B7L810C10,B7L810C19,B7L810C28,B7L810C37)</f>
        <v>70.236502991119252</v>
      </c>
      <c r="AX25" s="16" t="s">
        <v>35547</v>
      </c>
      <c r="AY25" s="33">
        <f>IF(D6L1018C23=0,0,D6L1018C19/D6L1018C23)</f>
        <v>1.1249589806322319E-2</v>
      </c>
      <c r="AZ25" s="16" t="s">
        <v>35548</v>
      </c>
      <c r="BA25" s="33">
        <f>IF(D6L1018C5=0,0,D6L1018C19/D6L1018C5)</f>
        <v>0.38216298753593353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83.495113118990744</v>
      </c>
      <c r="J26" s="16" t="s">
        <v>35571</v>
      </c>
      <c r="K26" s="21">
        <f>IF(FLOW_THRU_100PCT="Y",1,INDEX(VariabilityMatrix,D6L1019C1,D6L1019C9))</f>
        <v>0.25117782153644819</v>
      </c>
      <c r="L26" s="16" t="s">
        <v>35551</v>
      </c>
      <c r="M26" s="15">
        <f>IF(D6L1019C2&lt;&gt;0,D6L1019C2*D6L1019C4,D6L1019C3*D6L1019C4)</f>
        <v>20.972120622167409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10.486060311083705</v>
      </c>
      <c r="R26" s="16" t="s">
        <v>35553</v>
      </c>
      <c r="S26" s="15">
        <f>D6L1019C5-D6L1019C7</f>
        <v>10.486060311083705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10.17021256879533</v>
      </c>
      <c r="X26" s="16" t="s">
        <v>35555</v>
      </c>
      <c r="Y26" s="33">
        <f>D6L1019C7-D6L1019C10</f>
        <v>0.31584774228837453</v>
      </c>
      <c r="Z26" s="16" t="s">
        <v>35556</v>
      </c>
      <c r="AA26" s="33">
        <f>CHOOSE(MIN(D6L1019C9,RUN_YEARS),B7L810C7,B7L810C16,B7L810C25,B7L810C34,B7L810C43)</f>
        <v>17518.666666666664</v>
      </c>
      <c r="AB26" s="16" t="s">
        <v>35557</v>
      </c>
      <c r="AC26" s="33">
        <f>IF(D6L1019C12=0,0,D6L1019C10/D6L1019C12)</f>
        <v>5.8053576578099544E-4</v>
      </c>
      <c r="AD26" s="16" t="s">
        <v>35558</v>
      </c>
      <c r="AE26" s="33">
        <f>IF(D6L1019C5=0,0,D6L1019C10/D6L1019C5)</f>
        <v>0.48493963734146533</v>
      </c>
      <c r="AF26" s="16" t="s">
        <v>35559</v>
      </c>
      <c r="AG26" s="33">
        <f>CHOOSE(MIN(D6L1019C9,RUN_YEARS),B7L810C5,B7L810C14,B7L810C23,B7L810C32,B7L810C41)</f>
        <v>209.25480916187314</v>
      </c>
      <c r="AH26" s="16" t="s">
        <v>35560</v>
      </c>
      <c r="AI26" s="33">
        <f>IF(D6L1019C15=0,0,D6L1019C11/D6L1019C15)</f>
        <v>1.5093929910305877E-3</v>
      </c>
      <c r="AJ26" s="16" t="s">
        <v>35561</v>
      </c>
      <c r="AK26" s="33">
        <f>IF(D6L1019C5=0,0,D6L1019C11/D6L1019C5)</f>
        <v>1.5060362658534651E-2</v>
      </c>
      <c r="AL26" s="16" t="s">
        <v>35562</v>
      </c>
      <c r="AM26" s="33">
        <f>D6L1019C8*CHOOSE(MIN(D6L1019C9,RUN_YEARS),B7L810C4,B7L810C13,B7L810C22,B7L810C31,B7L810C40)</f>
        <v>2.5634031789733434</v>
      </c>
      <c r="AN26" s="16" t="s">
        <v>35563</v>
      </c>
      <c r="AO26" s="33">
        <f>D6L1019C8-D6L1019C18</f>
        <v>7.9226571321103609</v>
      </c>
      <c r="AP26" s="16" t="s">
        <v>35564</v>
      </c>
      <c r="AQ26" s="33">
        <f>CHOOSE(MIN(D6L1019C9,RUN_YEARS),B7L810C2,B7L810C11,B7L810C20,B7L810C29,B7L810C38)</f>
        <v>30.068025407796242</v>
      </c>
      <c r="AR26" s="16" t="s">
        <v>35565</v>
      </c>
      <c r="AS26" s="33">
        <f>IF(D6L1019C20=0,0,D6L1019C18/D6L1019C20)</f>
        <v>8.5253459254716696E-2</v>
      </c>
      <c r="AT26" s="16" t="s">
        <v>35566</v>
      </c>
      <c r="AU26" s="33">
        <f>IF(D6L1019C5=0,0,D6L1019C18/D6L1019C5)</f>
        <v>0.12222908809058827</v>
      </c>
      <c r="AV26" s="16" t="s">
        <v>35567</v>
      </c>
      <c r="AW26" s="33">
        <f>CHOOSE(MIN(D6L1019C9,RUN_YEARS),B7L810C1,B7L810C10,B7L810C19,B7L810C28,B7L810C37)</f>
        <v>92.930623594279979</v>
      </c>
      <c r="AX26" s="16" t="s">
        <v>35568</v>
      </c>
      <c r="AY26" s="33">
        <f>IF(D6L1019C23=0,0,D6L1019C19/D6L1019C23)</f>
        <v>8.5253459254716682E-2</v>
      </c>
      <c r="AZ26" s="16" t="s">
        <v>35569</v>
      </c>
      <c r="BA26" s="33">
        <f>IF(D6L1019C5=0,0,D6L1019C19/D6L1019C5)</f>
        <v>0.3777709119094117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45.366712745611075</v>
      </c>
      <c r="J27" s="16" t="s">
        <v>35592</v>
      </c>
      <c r="K27" s="21">
        <f>IF(FLOW_THRU_100PCT="Y",1,INDEX(VariabilityMatrix,D6L1020C1,D6L1020C9))</f>
        <v>0.24771933369334387</v>
      </c>
      <c r="L27" s="16" t="s">
        <v>35572</v>
      </c>
      <c r="M27" s="15">
        <f>IF(D6L1020C2&lt;&gt;0,D6L1020C2*D6L1020C4,D6L1020C3*D6L1020C4)</f>
        <v>11.238211853200106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5.6191059266000529</v>
      </c>
      <c r="R27" s="16" t="s">
        <v>35574</v>
      </c>
      <c r="S27" s="15">
        <f>D6L1020C5-D6L1020C7</f>
        <v>5.6191059266000529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5.4428313584824943</v>
      </c>
      <c r="X27" s="16" t="s">
        <v>35576</v>
      </c>
      <c r="Y27" s="33">
        <f>D6L1020C7-D6L1020C10</f>
        <v>0.17627456811755859</v>
      </c>
      <c r="Z27" s="16" t="s">
        <v>35577</v>
      </c>
      <c r="AA27" s="33">
        <f>CHOOSE(MIN(D6L1020C9,RUN_YEARS),B7L810C7,B7L810C16,B7L810C25,B7L810C34,B7L810C43)</f>
        <v>12920</v>
      </c>
      <c r="AB27" s="16" t="s">
        <v>35578</v>
      </c>
      <c r="AC27" s="33">
        <f>IF(D6L1020C12=0,0,D6L1020C10/D6L1020C12)</f>
        <v>4.2127177697232927E-4</v>
      </c>
      <c r="AD27" s="16" t="s">
        <v>35579</v>
      </c>
      <c r="AE27" s="33">
        <f>IF(D6L1020C5=0,0,D6L1020C10/D6L1020C5)</f>
        <v>0.48431471390465342</v>
      </c>
      <c r="AF27" s="16" t="s">
        <v>35580</v>
      </c>
      <c r="AG27" s="33">
        <f>CHOOSE(MIN(D6L1020C9,RUN_YEARS),B7L810C5,B7L810C14,B7L810C23,B7L810C32,B7L810C41)</f>
        <v>160.93627563115587</v>
      </c>
      <c r="AH27" s="16" t="s">
        <v>35581</v>
      </c>
      <c r="AI27" s="33">
        <f>IF(D6L1020C15=0,0,D6L1020C11/D6L1020C15)</f>
        <v>1.0953066201280562E-3</v>
      </c>
      <c r="AJ27" s="16" t="s">
        <v>35582</v>
      </c>
      <c r="AK27" s="33">
        <f>IF(D6L1020C5=0,0,D6L1020C11/D6L1020C5)</f>
        <v>1.5685286095346567E-2</v>
      </c>
      <c r="AL27" s="16" t="s">
        <v>35583</v>
      </c>
      <c r="AM27" s="33">
        <f>D6L1020C8*CHOOSE(MIN(D6L1020C9,RUN_YEARS),B7L810C4,B7L810C13,B7L810C22,B7L810C31,B7L810C40)</f>
        <v>1.3242773102193603</v>
      </c>
      <c r="AN27" s="16" t="s">
        <v>35584</v>
      </c>
      <c r="AO27" s="33">
        <f>D6L1020C8-D6L1020C18</f>
        <v>4.294828616380693</v>
      </c>
      <c r="AP27" s="16" t="s">
        <v>35585</v>
      </c>
      <c r="AQ27" s="33">
        <f>CHOOSE(MIN(D6L1020C9,RUN_YEARS),B7L810C2,B7L810C11,B7L810C20,B7L810C29,B7L810C38)</f>
        <v>21.656884492558959</v>
      </c>
      <c r="AR27" s="16" t="s">
        <v>35586</v>
      </c>
      <c r="AS27" s="33">
        <f>IF(D6L1020C20=0,0,D6L1020C18/D6L1020C20)</f>
        <v>6.114809868771133E-2</v>
      </c>
      <c r="AT27" s="16" t="s">
        <v>35587</v>
      </c>
      <c r="AU27" s="33">
        <f>IF(D6L1020C5=0,0,D6L1020C18/D6L1020C5)</f>
        <v>0.11783701246406647</v>
      </c>
      <c r="AV27" s="16" t="s">
        <v>35588</v>
      </c>
      <c r="AW27" s="33">
        <f>CHOOSE(MIN(D6L1020C9,RUN_YEARS),B7L810C1,B7L810C10,B7L810C19,B7L810C28,B7L810C37)</f>
        <v>70.236502991119252</v>
      </c>
      <c r="AX27" s="16" t="s">
        <v>35589</v>
      </c>
      <c r="AY27" s="33">
        <f>IF(D6L1020C23=0,0,D6L1020C19/D6L1020C23)</f>
        <v>6.1148098687711344E-2</v>
      </c>
      <c r="AZ27" s="16" t="s">
        <v>35590</v>
      </c>
      <c r="BA27" s="33">
        <f>IF(D6L1020C5=0,0,D6L1020C19/D6L1020C5)</f>
        <v>0.38216298753593358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0.24771933369334387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12920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160.93627563115587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21.656884492558959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70.236502991119252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0.24771933369334387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12920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160.93627563115587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21.656884492558959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70.236502991119252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0.24771933369334387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12920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160.93627563115587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21.656884492558959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70.236502991119252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0.24771933369334387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12920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160.93627563115587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21.656884492558959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70.236502991119252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0.24771933369334387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12920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160.93627563115587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21.656884492558959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70.236502991119252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6.4984821225663909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5.5886946254070962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2.7943473127035481</v>
      </c>
      <c r="R33" s="16" t="s">
        <v>35700</v>
      </c>
      <c r="S33" s="15">
        <f>D6L1026C5-D6L1026C7</f>
        <v>2.7943473127035481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2.7066870386045121</v>
      </c>
      <c r="X33" s="16" t="s">
        <v>35702</v>
      </c>
      <c r="Y33" s="33">
        <f>D6L1026C7-D6L1026C10</f>
        <v>8.7660274099035984E-2</v>
      </c>
      <c r="Z33" s="16" t="s">
        <v>35703</v>
      </c>
      <c r="AA33" s="33">
        <f>CHOOSE(MIN(D6L1026C9,RUN_YEARS),B7L810C7,B7L810C16,B7L810C25,B7L810C34,B7L810C43)</f>
        <v>12920</v>
      </c>
      <c r="AB33" s="16" t="s">
        <v>35704</v>
      </c>
      <c r="AC33" s="33">
        <f>IF(D6L1026C12=0,0,D6L1026C10/D6L1026C12)</f>
        <v>2.0949590082078266E-4</v>
      </c>
      <c r="AD33" s="16" t="s">
        <v>35705</v>
      </c>
      <c r="AE33" s="33">
        <f>IF(D6L1026C5=0,0,D6L1026C10/D6L1026C5)</f>
        <v>0.48431471390465342</v>
      </c>
      <c r="AF33" s="16" t="s">
        <v>35706</v>
      </c>
      <c r="AG33" s="33">
        <f>CHOOSE(MIN(D6L1026C9,RUN_YEARS),B7L810C5,B7L810C14,B7L810C23,B7L810C32,B7L810C41)</f>
        <v>160.93627563115587</v>
      </c>
      <c r="AH33" s="16" t="s">
        <v>35707</v>
      </c>
      <c r="AI33" s="33">
        <f>IF(D6L1026C15=0,0,D6L1026C11/D6L1026C15)</f>
        <v>5.4468934213403476E-4</v>
      </c>
      <c r="AJ33" s="16" t="s">
        <v>35708</v>
      </c>
      <c r="AK33" s="33">
        <f>IF(D6L1026C5=0,0,D6L1026C11/D6L1026C5)</f>
        <v>1.568528609534656E-2</v>
      </c>
      <c r="AL33" s="16" t="s">
        <v>35709</v>
      </c>
      <c r="AM33" s="33">
        <f>D6L1026C8*CHOOSE(MIN(D6L1026C9,RUN_YEARS),B7L810C4,B7L810C13,B7L810C22,B7L810C31,B7L810C40)</f>
        <v>0.65855507823195725</v>
      </c>
      <c r="AN33" s="16" t="s">
        <v>35710</v>
      </c>
      <c r="AO33" s="33">
        <f>D6L1026C8-D6L1026C18</f>
        <v>2.1357922344715909</v>
      </c>
      <c r="AP33" s="16" t="s">
        <v>35711</v>
      </c>
      <c r="AQ33" s="33">
        <f>CHOOSE(MIN(D6L1026C9,RUN_YEARS),B7L810C2,B7L810C11,B7L810C20,B7L810C29,B7L810C38)</f>
        <v>21.656884492558959</v>
      </c>
      <c r="AR33" s="16" t="s">
        <v>35712</v>
      </c>
      <c r="AS33" s="33">
        <f>IF(D6L1026C20=0,0,D6L1026C18/D6L1026C20)</f>
        <v>3.0408578780490275E-2</v>
      </c>
      <c r="AT33" s="16" t="s">
        <v>35713</v>
      </c>
      <c r="AU33" s="33">
        <f>IF(D6L1026C5=0,0,D6L1026C18/D6L1026C5)</f>
        <v>0.11783701246406647</v>
      </c>
      <c r="AV33" s="16" t="s">
        <v>35714</v>
      </c>
      <c r="AW33" s="33">
        <f>CHOOSE(MIN(D6L1026C9,RUN_YEARS),B7L810C1,B7L810C10,B7L810C19,B7L810C28,B7L810C37)</f>
        <v>70.236502991119252</v>
      </c>
      <c r="AX33" s="16" t="s">
        <v>35715</v>
      </c>
      <c r="AY33" s="33">
        <f>IF(D6L1026C23=0,0,D6L1026C19/D6L1026C23)</f>
        <v>3.0408578780490279E-2</v>
      </c>
      <c r="AZ33" s="16" t="s">
        <v>35716</v>
      </c>
      <c r="BA33" s="33">
        <f>IF(D6L1026C5=0,0,D6L1026C19/D6L1026C5)</f>
        <v>0.38216298753593353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0.2244219222059419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0.19300285309711002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9.6501426548555008E-2</v>
      </c>
      <c r="R34" s="16" t="s">
        <v>35720</v>
      </c>
      <c r="S34" s="15">
        <f>D6L1027C5-D6L1027C7</f>
        <v>9.6501426548555008E-2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9.3594733586780637E-2</v>
      </c>
      <c r="X34" s="16" t="s">
        <v>35722</v>
      </c>
      <c r="Y34" s="33">
        <f>D6L1027C7-D6L1027C10</f>
        <v>2.9066929617743709E-3</v>
      </c>
      <c r="Z34" s="16" t="s">
        <v>35723</v>
      </c>
      <c r="AA34" s="33">
        <f>CHOOSE(MIN(D6L1027C9,RUN_YEARS),B7L810C7,B7L810C16,B7L810C25,B7L810C34,B7L810C43)</f>
        <v>17518.666666666664</v>
      </c>
      <c r="AB34" s="16" t="s">
        <v>35724</v>
      </c>
      <c r="AC34" s="33">
        <f>IF(D6L1027C12=0,0,D6L1027C10/D6L1027C12)</f>
        <v>5.342571747475872E-6</v>
      </c>
      <c r="AD34" s="16" t="s">
        <v>35725</v>
      </c>
      <c r="AE34" s="33">
        <f>IF(D6L1027C5=0,0,D6L1027C10/D6L1027C5)</f>
        <v>0.48493963734146533</v>
      </c>
      <c r="AF34" s="16" t="s">
        <v>35726</v>
      </c>
      <c r="AG34" s="33">
        <f>CHOOSE(MIN(D6L1027C9,RUN_YEARS),B7L810C5,B7L810C14,B7L810C23,B7L810C32,B7L810C41)</f>
        <v>209.25480916187314</v>
      </c>
      <c r="AH34" s="16" t="s">
        <v>35727</v>
      </c>
      <c r="AI34" s="33">
        <f>IF(D6L1027C15=0,0,D6L1027C11/D6L1027C15)</f>
        <v>1.3890686543437297E-5</v>
      </c>
      <c r="AJ34" s="16" t="s">
        <v>35728</v>
      </c>
      <c r="AK34" s="33">
        <f>IF(D6L1027C5=0,0,D6L1027C11/D6L1027C5)</f>
        <v>1.5060362658534684E-2</v>
      </c>
      <c r="AL34" s="16" t="s">
        <v>35729</v>
      </c>
      <c r="AM34" s="33">
        <f>D6L1027C8*CHOOSE(MIN(D6L1027C9,RUN_YEARS),B7L810C4,B7L810C13,B7L810C22,B7L810C31,B7L810C40)</f>
        <v>2.3590562732941529E-2</v>
      </c>
      <c r="AN34" s="16" t="s">
        <v>35730</v>
      </c>
      <c r="AO34" s="33">
        <f>D6L1027C8-D6L1027C18</f>
        <v>7.2910863815613486E-2</v>
      </c>
      <c r="AP34" s="16" t="s">
        <v>35731</v>
      </c>
      <c r="AQ34" s="33">
        <f>CHOOSE(MIN(D6L1027C9,RUN_YEARS),B7L810C2,B7L810C11,B7L810C20,B7L810C29,B7L810C38)</f>
        <v>30.068025407796242</v>
      </c>
      <c r="AR34" s="16" t="s">
        <v>35732</v>
      </c>
      <c r="AS34" s="33">
        <f>IF(D6L1027C20=0,0,D6L1027C18/D6L1027C20)</f>
        <v>7.8457306101732932E-4</v>
      </c>
      <c r="AT34" s="16" t="s">
        <v>35733</v>
      </c>
      <c r="AU34" s="33">
        <f>IF(D6L1027C5=0,0,D6L1027C18/D6L1027C5)</f>
        <v>0.12222908809058829</v>
      </c>
      <c r="AV34" s="16" t="s">
        <v>35734</v>
      </c>
      <c r="AW34" s="33">
        <f>CHOOSE(MIN(D6L1027C9,RUN_YEARS),B7L810C1,B7L810C10,B7L810C19,B7L810C28,B7L810C37)</f>
        <v>92.930623594279979</v>
      </c>
      <c r="AX34" s="16" t="s">
        <v>35735</v>
      </c>
      <c r="AY34" s="33">
        <f>IF(D6L1027C23=0,0,D6L1027C19/D6L1027C23)</f>
        <v>7.8457306101732932E-4</v>
      </c>
      <c r="AZ34" s="16" t="s">
        <v>35736</v>
      </c>
      <c r="BA34" s="33">
        <f>IF(D6L1027C5=0,0,D6L1027C19/D6L1027C5)</f>
        <v>0.37777091190941176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480.10343149668682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303.65853254480623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151.82926627240312</v>
      </c>
      <c r="R35" s="16" t="s">
        <v>35740</v>
      </c>
      <c r="S35" s="15">
        <f>SUM(D6L1001C8:D6L1027C8)-2*SUM(D6L1009C8,D6L1011C8,D6L1022C8,D6L1024C8,D6L1027C8)</f>
        <v>151.82926627240312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147.24471517931354</v>
      </c>
      <c r="X35" s="16" t="s">
        <v>35742</v>
      </c>
      <c r="Y35" s="33">
        <f>SUM(D6L1001C11:D6L1027C11)-2*SUM(D6L1009C11,D6L1011C11,D6L1022C11,D6L1024C11,D6L1027C11)</f>
        <v>4.5845510930896314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8.5706020247576162E-3</v>
      </c>
      <c r="AD35" s="16" t="s">
        <v>35744</v>
      </c>
      <c r="AE35" s="33">
        <f>IF(D6L1028C5=0,0,D6L1028C10/D6L1028C5)</f>
        <v>0.48490228133993535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2.2283565264369823E-2</v>
      </c>
      <c r="AJ35" s="16" t="s">
        <v>35746</v>
      </c>
      <c r="AK35" s="33">
        <f>IF(D6L1028C5=0,0,D6L1028C11/D6L1028C5)</f>
        <v>1.5097718660064853E-2</v>
      </c>
      <c r="AL35" s="16" t="s">
        <v>35747</v>
      </c>
      <c r="AM35" s="33">
        <f>SUM(D6L1001C18:D6L1027C18)-2*SUM(D6L1009C18,D6L1011C18,D6L1022C18,D6L1024C18,D6L1027C18)</f>
        <v>37.033214592690157</v>
      </c>
      <c r="AN35" s="16" t="s">
        <v>35748</v>
      </c>
      <c r="AO35" s="33">
        <f>SUM(D6L1001C19:D6L1027C19)-2*SUM(D6L1009C19,D6L1011C19,D6L1022C19,D6L1024C19,D6L1027C19)</f>
        <v>114.79605167971302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1.2574933034701448</v>
      </c>
      <c r="AT35" s="16" t="s">
        <v>35750</v>
      </c>
      <c r="AU35" s="33">
        <f>IF(D6L1028C5=0,0,D6L1028C18/D6L1028C5)</f>
        <v>0.12195677257060357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1.2574933034701448</v>
      </c>
      <c r="AZ35" s="16" t="s">
        <v>35752</v>
      </c>
      <c r="BA35" s="33">
        <f>IF(D6L1028C5=0,0,D6L1028C19/D6L1028C5)</f>
        <v>0.37804322742939661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4.2150375884242219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2.107518794212111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1.0537593971060555</v>
      </c>
      <c r="R36" s="16" t="s">
        <v>35757</v>
      </c>
      <c r="S36" s="15">
        <f>D6L1029C5-D6L1029C7</f>
        <v>1.0537593971060555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1.0207023618675186</v>
      </c>
      <c r="X36" s="16" t="s">
        <v>35759</v>
      </c>
      <c r="Y36" s="33">
        <f>D6L1029C7-D6L1029C10</f>
        <v>3.3057035238536869E-2</v>
      </c>
      <c r="Z36" s="16" t="s">
        <v>35760</v>
      </c>
      <c r="AA36" s="33">
        <f>CHOOSE(MIN(D6L1029C9,RUN_YEARS),B7L810C7,B7L810C16,B7L810C25,B7L810C34,B7L810C43)</f>
        <v>12920</v>
      </c>
      <c r="AB36" s="16" t="s">
        <v>35761</v>
      </c>
      <c r="AC36" s="33">
        <f>IF(D6L1029C12=0,0,D6L1029C10/D6L1029C12)</f>
        <v>7.9001730794699587E-5</v>
      </c>
      <c r="AD36" s="16" t="s">
        <v>35762</v>
      </c>
      <c r="AE36" s="33">
        <f>IF(D6L1029C5=0,0,D6L1029C10/D6L1029C5)</f>
        <v>0.48431471390465342</v>
      </c>
      <c r="AF36" s="16" t="s">
        <v>35763</v>
      </c>
      <c r="AG36" s="33">
        <f>CHOOSE(MIN(D6L1029C9,RUN_YEARS),B7L810C5,B7L810C14,B7L810C23,B7L810C32,B7L810C41)</f>
        <v>160.93627563115587</v>
      </c>
      <c r="AH36" s="16" t="s">
        <v>35764</v>
      </c>
      <c r="AI36" s="33">
        <f>IF(D6L1029C15=0,0,D6L1029C11/D6L1029C15)</f>
        <v>2.0540450006621946E-4</v>
      </c>
      <c r="AJ36" s="16" t="s">
        <v>35765</v>
      </c>
      <c r="AK36" s="33">
        <f>IF(D6L1029C5=0,0,D6L1029C11/D6L1029C5)</f>
        <v>1.5685286095346605E-2</v>
      </c>
      <c r="AL36" s="16" t="s">
        <v>35766</v>
      </c>
      <c r="AM36" s="33">
        <f>D6L1029C8*CHOOSE(MIN(D6L1029C9,RUN_YEARS),B7L810C4,B7L810C13,B7L810C22,B7L810C31,B7L810C40)</f>
        <v>0.24834371842182687</v>
      </c>
      <c r="AN36" s="16" t="s">
        <v>35767</v>
      </c>
      <c r="AO36" s="33">
        <f>D6L1029C8-D6L1029C18</f>
        <v>0.80541567868422859</v>
      </c>
      <c r="AP36" s="16" t="s">
        <v>35768</v>
      </c>
      <c r="AQ36" s="33">
        <f>CHOOSE(MIN(D6L1029C9,RUN_YEARS),B7L810C2,B7L810C11,B7L810C20,B7L810C29,B7L810C38)</f>
        <v>21.656884492558959</v>
      </c>
      <c r="AR36" s="16" t="s">
        <v>35769</v>
      </c>
      <c r="AS36" s="33">
        <f>IF(D6L1029C20=0,0,D6L1029C18/D6L1029C20)</f>
        <v>1.1467195039395197E-2</v>
      </c>
      <c r="AT36" s="16" t="s">
        <v>35770</v>
      </c>
      <c r="AU36" s="33">
        <f>IF(D6L1029C5=0,0,D6L1029C18/D6L1029C5)</f>
        <v>0.11783701246406647</v>
      </c>
      <c r="AV36" s="16" t="s">
        <v>35771</v>
      </c>
      <c r="AW36" s="33">
        <f>CHOOSE(MIN(D6L1029C9,RUN_YEARS),B7L810C1,B7L810C10,B7L810C19,B7L810C28,B7L810C37)</f>
        <v>70.236502991119252</v>
      </c>
      <c r="AX36" s="16" t="s">
        <v>35772</v>
      </c>
      <c r="AY36" s="33">
        <f>IF(D6L1029C23=0,0,D6L1029C19/D6L1029C23)</f>
        <v>1.1467195039395197E-2</v>
      </c>
      <c r="AZ36" s="16" t="s">
        <v>35773</v>
      </c>
      <c r="BA36" s="33">
        <f>IF(D6L1029C5=0,0,D6L1029C19/D6L1029C5)</f>
        <v>0.38216298753593353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12920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160.93627563115587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21.656884492558959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70.236502991119252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3.4542321774714622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1.7271160887357311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0.86355804436786554</v>
      </c>
      <c r="R38" s="16" t="s">
        <v>35797</v>
      </c>
      <c r="S38" s="15">
        <f>D6L1031C5-D6L1031C7</f>
        <v>0.86355804436786554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0.83646773439616962</v>
      </c>
      <c r="X38" s="16" t="s">
        <v>35799</v>
      </c>
      <c r="Y38" s="33">
        <f>D6L1031C7-D6L1031C10</f>
        <v>2.7090309971695925E-2</v>
      </c>
      <c r="Z38" s="16" t="s">
        <v>35800</v>
      </c>
      <c r="AA38" s="33">
        <f>CHOOSE(MIN(D6L1031C9,RUN_YEARS),B7L810C7,B7L810C16,B7L810C25,B7L810C34,B7L810C43)</f>
        <v>12920</v>
      </c>
      <c r="AB38" s="16" t="s">
        <v>35801</v>
      </c>
      <c r="AC38" s="33">
        <f>IF(D6L1031C12=0,0,D6L1031C10/D6L1031C12)</f>
        <v>6.4742084705585886E-5</v>
      </c>
      <c r="AD38" s="16" t="s">
        <v>35802</v>
      </c>
      <c r="AE38" s="33">
        <f>IF(D6L1031C5=0,0,D6L1031C10/D6L1031C5)</f>
        <v>0.48431471390465342</v>
      </c>
      <c r="AF38" s="16" t="s">
        <v>35803</v>
      </c>
      <c r="AG38" s="33">
        <f>CHOOSE(MIN(D6L1031C9,RUN_YEARS),B7L810C5,B7L810C14,B7L810C23,B7L810C32,B7L810C41)</f>
        <v>160.93627563115587</v>
      </c>
      <c r="AH38" s="16" t="s">
        <v>35804</v>
      </c>
      <c r="AI38" s="33">
        <f>IF(D6L1031C15=0,0,D6L1031C11/D6L1031C15)</f>
        <v>1.6832942023452342E-4</v>
      </c>
      <c r="AJ38" s="16" t="s">
        <v>35805</v>
      </c>
      <c r="AK38" s="33">
        <f>IF(D6L1031C5=0,0,D6L1031C11/D6L1031C5)</f>
        <v>1.5685286095346574E-2</v>
      </c>
      <c r="AL38" s="16" t="s">
        <v>35806</v>
      </c>
      <c r="AM38" s="33">
        <f>D6L1031C8*CHOOSE(MIN(D6L1031C9,RUN_YEARS),B7L810C4,B7L810C13,B7L810C22,B7L810C31,B7L810C40)</f>
        <v>0.20351820007524207</v>
      </c>
      <c r="AN38" s="16" t="s">
        <v>35807</v>
      </c>
      <c r="AO38" s="33">
        <f>D6L1031C8-D6L1031C18</f>
        <v>0.66003984429262341</v>
      </c>
      <c r="AP38" s="16" t="s">
        <v>35808</v>
      </c>
      <c r="AQ38" s="33">
        <f>CHOOSE(MIN(D6L1031C9,RUN_YEARS),B7L810C2,B7L810C11,B7L810C20,B7L810C29,B7L810C38)</f>
        <v>21.656884492558959</v>
      </c>
      <c r="AR38" s="16" t="s">
        <v>35809</v>
      </c>
      <c r="AS38" s="33">
        <f>IF(D6L1031C20=0,0,D6L1031C18/D6L1031C20)</f>
        <v>9.3973904762325554E-3</v>
      </c>
      <c r="AT38" s="16" t="s">
        <v>35810</v>
      </c>
      <c r="AU38" s="33">
        <f>IF(D6L1031C5=0,0,D6L1031C18/D6L1031C5)</f>
        <v>0.11783701246406647</v>
      </c>
      <c r="AV38" s="16" t="s">
        <v>35811</v>
      </c>
      <c r="AW38" s="33">
        <f>CHOOSE(MIN(D6L1031C9,RUN_YEARS),B7L810C1,B7L810C10,B7L810C19,B7L810C28,B7L810C37)</f>
        <v>70.236502991119252</v>
      </c>
      <c r="AX38" s="16" t="s">
        <v>35812</v>
      </c>
      <c r="AY38" s="33">
        <f>IF(D6L1031C23=0,0,D6L1031C19/D6L1031C23)</f>
        <v>9.3973904762325554E-3</v>
      </c>
      <c r="AZ38" s="16" t="s">
        <v>35813</v>
      </c>
      <c r="BA38" s="33">
        <f>IF(D6L1031C5=0,0,D6L1031C19/D6L1031C5)</f>
        <v>0.38216298753593347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12920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160.93627563115587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21.656884492558959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70.236502991119252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99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99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39.6</v>
      </c>
      <c r="R40" s="16" t="s">
        <v>35838</v>
      </c>
      <c r="S40" s="15">
        <f>D6L1033C5-D6L1033C7</f>
        <v>59.4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38.357725341248553</v>
      </c>
      <c r="X40" s="16" t="s">
        <v>35840</v>
      </c>
      <c r="Y40" s="33">
        <f>D6L1033C7-D6L1033C10</f>
        <v>1.2422746587514482</v>
      </c>
      <c r="Z40" s="16" t="s">
        <v>35841</v>
      </c>
      <c r="AA40" s="33">
        <f>CHOOSE(MIN(D6L1033C9,RUN_YEARS),B7L810C7,B7L810C16,B7L810C25,B7L810C34,B7L810C43)</f>
        <v>12920</v>
      </c>
      <c r="AB40" s="16" t="s">
        <v>35842</v>
      </c>
      <c r="AC40" s="33">
        <f>IF(D6L1033C12=0,0,D6L1033C10/D6L1033C12)</f>
        <v>2.9688641904991142E-3</v>
      </c>
      <c r="AD40" s="16" t="s">
        <v>35843</v>
      </c>
      <c r="AE40" s="33">
        <f>IF(D6L1033C5=0,0,D6L1033C10/D6L1033C5)</f>
        <v>0.38745177112372275</v>
      </c>
      <c r="AF40" s="16" t="s">
        <v>35844</v>
      </c>
      <c r="AG40" s="33">
        <f>CHOOSE(MIN(D6L1033C9,RUN_YEARS),B7L810C5,B7L810C14,B7L810C23,B7L810C32,B7L810C41)</f>
        <v>160.93627563115587</v>
      </c>
      <c r="AH40" s="16" t="s">
        <v>35845</v>
      </c>
      <c r="AI40" s="33">
        <f>IF(D6L1033C15=0,0,D6L1033C11/D6L1033C15)</f>
        <v>7.7190468952976973E-3</v>
      </c>
      <c r="AJ40" s="16" t="s">
        <v>35846</v>
      </c>
      <c r="AK40" s="33">
        <f>IF(D6L1033C5=0,0,D6L1033C11/D6L1033C5)</f>
        <v>1.2548228876277254E-2</v>
      </c>
      <c r="AL40" s="16" t="s">
        <v>35847</v>
      </c>
      <c r="AM40" s="33">
        <f>D6L1033C8*CHOOSE(MIN(D6L1033C9,RUN_YEARS),B7L810C4,B7L810C13,B7L810C22,B7L810C31,B7L810C40)</f>
        <v>13.999037080731096</v>
      </c>
      <c r="AN40" s="16" t="s">
        <v>35848</v>
      </c>
      <c r="AO40" s="33">
        <f>D6L1033C8-D6L1033C18</f>
        <v>45.400962919268906</v>
      </c>
      <c r="AP40" s="16" t="s">
        <v>35849</v>
      </c>
      <c r="AQ40" s="33">
        <f>CHOOSE(MIN(D6L1033C9,RUN_YEARS),B7L810C2,B7L810C11,B7L810C20,B7L810C29,B7L810C38)</f>
        <v>21.656884492558959</v>
      </c>
      <c r="AR40" s="16" t="s">
        <v>35850</v>
      </c>
      <c r="AS40" s="33">
        <f>IF(D6L1033C20=0,0,D6L1033C18/D6L1033C20)</f>
        <v>0.64640124416515188</v>
      </c>
      <c r="AT40" s="16" t="s">
        <v>35851</v>
      </c>
      <c r="AU40" s="33">
        <f>IF(D6L1033C5=0,0,D6L1033C18/D6L1033C5)</f>
        <v>0.14140441495687975</v>
      </c>
      <c r="AV40" s="16" t="s">
        <v>35852</v>
      </c>
      <c r="AW40" s="33">
        <f>CHOOSE(MIN(D6L1033C9,RUN_YEARS),B7L810C1,B7L810C10,B7L810C19,B7L810C28,B7L810C37)</f>
        <v>70.236502991119252</v>
      </c>
      <c r="AX40" s="16" t="s">
        <v>35853</v>
      </c>
      <c r="AY40" s="33">
        <f>IF(D6L1033C23=0,0,D6L1033C19/D6L1033C23)</f>
        <v>0.64640124416515199</v>
      </c>
      <c r="AZ40" s="16" t="s">
        <v>35854</v>
      </c>
      <c r="BA40" s="33">
        <f>IF(D6L1033C5=0,0,D6L1033C19/D6L1033C5)</f>
        <v>0.45859558504312026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12920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160.93627563115587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1.1783701246406646</v>
      </c>
      <c r="AN41" s="16" t="s">
        <v>35867</v>
      </c>
      <c r="AO41" s="33">
        <f>D6L1034C8-D6L1034C18</f>
        <v>3.8216298753593354</v>
      </c>
      <c r="AP41" s="16" t="s">
        <v>35868</v>
      </c>
      <c r="AQ41" s="33">
        <f>CHOOSE(MIN(D6L1034C9,RUN_YEARS),B7L810C2,B7L810C11,B7L810C20,B7L810C29,B7L810C38)</f>
        <v>21.656884492558959</v>
      </c>
      <c r="AR41" s="16" t="s">
        <v>35869</v>
      </c>
      <c r="AS41" s="33">
        <f>IF(D6L1034C20=0,0,D6L1034C18/D6L1034C20)</f>
        <v>5.4410879138480799E-2</v>
      </c>
      <c r="AT41" s="16" t="s">
        <v>35870</v>
      </c>
      <c r="AU41" s="33">
        <f>IF(D6L1034C5=0,0,D6L1034C18/D6L1034C5)</f>
        <v>0.23567402492813291</v>
      </c>
      <c r="AV41" s="16" t="s">
        <v>35871</v>
      </c>
      <c r="AW41" s="33">
        <f>CHOOSE(MIN(D6L1034C9,RUN_YEARS),B7L810C1,B7L810C10,B7L810C19,B7L810C28,B7L810C37)</f>
        <v>70.236502991119252</v>
      </c>
      <c r="AX41" s="16" t="s">
        <v>35872</v>
      </c>
      <c r="AY41" s="33">
        <f>IF(D6L1034C23=0,0,D6L1034C19/D6L1034C23)</f>
        <v>5.4410879138480805E-2</v>
      </c>
      <c r="AZ41" s="16" t="s">
        <v>35873</v>
      </c>
      <c r="BA41" s="33">
        <f>IF(D6L1034C5=0,0,D6L1034C19/D6L1034C5)</f>
        <v>0.76432597507186706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626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626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626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606.36202180862608</v>
      </c>
      <c r="X42" s="16" t="s">
        <v>35880</v>
      </c>
      <c r="Y42" s="33">
        <f>D6L1035C7-D6L1035C10</f>
        <v>19.637978191373918</v>
      </c>
      <c r="Z42" s="16" t="s">
        <v>35881</v>
      </c>
      <c r="AA42" s="33">
        <f>CHOOSE(MIN(D6L1035C9,RUN_YEARS),B7L810C7,B7L810C16,B7L810C25,B7L810C34,B7L810C43)</f>
        <v>12920</v>
      </c>
      <c r="AB42" s="16" t="s">
        <v>35882</v>
      </c>
      <c r="AC42" s="33">
        <f>IF(D6L1035C12=0,0,D6L1035C10/D6L1035C12)</f>
        <v>4.6932045031627408E-2</v>
      </c>
      <c r="AD42" s="16" t="s">
        <v>35883</v>
      </c>
      <c r="AE42" s="33">
        <f>IF(D6L1035C5=0,0,D6L1035C10/D6L1035C5)</f>
        <v>0.96862942780930683</v>
      </c>
      <c r="AF42" s="16" t="s">
        <v>35884</v>
      </c>
      <c r="AG42" s="33">
        <f>CHOOSE(MIN(D6L1035C9,RUN_YEARS),B7L810C5,B7L810C14,B7L810C23,B7L810C32,B7L810C41)</f>
        <v>160.93627563115587</v>
      </c>
      <c r="AH42" s="16" t="s">
        <v>35885</v>
      </c>
      <c r="AI42" s="33">
        <f>IF(D6L1035C15=0,0,D6L1035C11/D6L1035C15)</f>
        <v>0.12202331708223137</v>
      </c>
      <c r="AJ42" s="16" t="s">
        <v>35886</v>
      </c>
      <c r="AK42" s="33">
        <f>IF(D6L1035C5=0,0,D6L1035C11/D6L1035C5)</f>
        <v>3.1370572190693162E-2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21.656884492558959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70.236502991119252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1414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1414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1414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12920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160.93627563115587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333.24307124837998</v>
      </c>
      <c r="AN43" s="16" t="s">
        <v>35908</v>
      </c>
      <c r="AO43" s="33">
        <f>D6L1036C8-D6L1036C18</f>
        <v>1080.7569287516201</v>
      </c>
      <c r="AP43" s="16" t="s">
        <v>35909</v>
      </c>
      <c r="AQ43" s="33">
        <f>CHOOSE(MIN(D6L1036C9,RUN_YEARS),B7L810C2,B7L810C11,B7L810C20,B7L810C29,B7L810C38)</f>
        <v>21.656884492558959</v>
      </c>
      <c r="AR43" s="16" t="s">
        <v>35910</v>
      </c>
      <c r="AS43" s="33">
        <f>IF(D6L1036C20=0,0,D6L1036C18/D6L1036C20)</f>
        <v>15.387396620362372</v>
      </c>
      <c r="AT43" s="16" t="s">
        <v>35911</v>
      </c>
      <c r="AU43" s="33">
        <f>IF(D6L1036C5=0,0,D6L1036C18/D6L1036C5)</f>
        <v>0.23567402492813294</v>
      </c>
      <c r="AV43" s="16" t="s">
        <v>35912</v>
      </c>
      <c r="AW43" s="33">
        <f>CHOOSE(MIN(D6L1036C9,RUN_YEARS),B7L810C1,B7L810C10,B7L810C19,B7L810C28,B7L810C37)</f>
        <v>70.236502991119252</v>
      </c>
      <c r="AX43" s="16" t="s">
        <v>35913</v>
      </c>
      <c r="AY43" s="33">
        <f>IF(D6L1036C23=0,0,D6L1036C19/D6L1036C23)</f>
        <v>15.387396620362374</v>
      </c>
      <c r="AZ43" s="16" t="s">
        <v>35914</v>
      </c>
      <c r="BA43" s="33">
        <f>IF(D6L1036C5=0,0,D6L1036C19/D6L1036C5)</f>
        <v>0.76432597507186706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2151.6692697658955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2147.8346348829477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667.51731744147389</v>
      </c>
      <c r="R44" s="16" t="s">
        <v>35918</v>
      </c>
      <c r="S44" s="15">
        <f>SUM(D6L1029C8:D6L1036C8)</f>
        <v>1480.317317441474</v>
      </c>
      <c r="U44" s="21" t="str">
        <f>NULL_VALUE</f>
        <v>n/a</v>
      </c>
      <c r="V44" s="16" t="s">
        <v>35919</v>
      </c>
      <c r="W44" s="33">
        <f>SUM(D6L1029C10:D6L1036C10)</f>
        <v>646.57691724613835</v>
      </c>
      <c r="X44" s="16" t="s">
        <v>35920</v>
      </c>
      <c r="Y44" s="33">
        <f>SUM(D6L1029C11:D6L1036C11)</f>
        <v>20.940400195335599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5.0044653037626806E-2</v>
      </c>
      <c r="AD44" s="16" t="s">
        <v>35922</v>
      </c>
      <c r="AE44" s="33">
        <f>IF(D6L1037C5=0,0,D6L1037C10/D6L1037C5)</f>
        <v>0.30103663789804536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0.1301160978978298</v>
      </c>
      <c r="AJ44" s="16" t="s">
        <v>35924</v>
      </c>
      <c r="AK44" s="33">
        <f>IF(D6L1037C5=0,0,D6L1037C11/D6L1037C5)</f>
        <v>9.7495402370568456E-3</v>
      </c>
      <c r="AL44" s="16" t="s">
        <v>35925</v>
      </c>
      <c r="AM44" s="33">
        <f>SUM(D6L1029C18:D6L1036C18)</f>
        <v>348.8723403722488</v>
      </c>
      <c r="AN44" s="16" t="s">
        <v>35926</v>
      </c>
      <c r="AO44" s="33">
        <f>SUM(D6L1029C19:D6L1036C19)</f>
        <v>1131.4449770692252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16.109073329181633</v>
      </c>
      <c r="AT44" s="16" t="s">
        <v>35928</v>
      </c>
      <c r="AU44" s="33">
        <f>IF(D6L1037C5=0,0,D6L1037C18/D6L1037C5)</f>
        <v>0.16242979543500172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16.109073329181633</v>
      </c>
      <c r="AZ44" s="16" t="s">
        <v>35930</v>
      </c>
      <c r="BA44" s="33">
        <f>IF(D6L1037C5=0,0,D6L1037C19/D6L1037C5)</f>
        <v>0.52678402642989619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13.187203340576103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6.5936016702880513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3.2968008351440257</v>
      </c>
      <c r="R45" s="16" t="s">
        <v>35935</v>
      </c>
      <c r="S45" s="15">
        <f>D6L1038C5-D6L1038C7</f>
        <v>3.2968008351440257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3.1933783065468027</v>
      </c>
      <c r="X45" s="16" t="s">
        <v>35937</v>
      </c>
      <c r="Y45" s="33">
        <f>D6L1038C7-D6L1038C10</f>
        <v>0.10342252859722301</v>
      </c>
      <c r="Z45" s="16" t="s">
        <v>35938</v>
      </c>
      <c r="AA45" s="33">
        <f>CHOOSE(MIN(D6L1038C9,RUN_YEARS),B7L810C7,B7L810C16,B7L810C25,B7L810C34,B7L810C43)</f>
        <v>12920</v>
      </c>
      <c r="AB45" s="16" t="s">
        <v>35939</v>
      </c>
      <c r="AC45" s="33">
        <f>IF(D6L1038C12=0,0,D6L1038C10/D6L1038C12)</f>
        <v>2.4716550360269371E-4</v>
      </c>
      <c r="AD45" s="16" t="s">
        <v>35940</v>
      </c>
      <c r="AE45" s="33">
        <f>IF(D6L1038C5=0,0,D6L1038C10/D6L1038C5)</f>
        <v>0.48431471390465342</v>
      </c>
      <c r="AF45" s="16" t="s">
        <v>35941</v>
      </c>
      <c r="AG45" s="33">
        <f>CHOOSE(MIN(D6L1038C9,RUN_YEARS),B7L810C5,B7L810C14,B7L810C23,B7L810C32,B7L810C41)</f>
        <v>160.93627563115587</v>
      </c>
      <c r="AH45" s="16" t="s">
        <v>35942</v>
      </c>
      <c r="AI45" s="33">
        <f>IF(D6L1038C15=0,0,D6L1038C11/D6L1038C15)</f>
        <v>6.4263030936700331E-4</v>
      </c>
      <c r="AJ45" s="16" t="s">
        <v>35943</v>
      </c>
      <c r="AK45" s="33">
        <f>IF(D6L1038C5=0,0,D6L1038C11/D6L1038C5)</f>
        <v>1.5685286095346557E-2</v>
      </c>
      <c r="AL45" s="16" t="s">
        <v>35944</v>
      </c>
      <c r="AM45" s="33">
        <f>D6L1038C8*CHOOSE(MIN(D6L1038C9,RUN_YEARS),B7L810C4,B7L810C13,B7L810C22,B7L810C31,B7L810C40)</f>
        <v>0.77697032220482265</v>
      </c>
      <c r="AN45" s="16" t="s">
        <v>35945</v>
      </c>
      <c r="AO45" s="33">
        <f>D6L1038C8-D6L1038C18</f>
        <v>2.5198305129392029</v>
      </c>
      <c r="AP45" s="16" t="s">
        <v>35946</v>
      </c>
      <c r="AQ45" s="33">
        <f>CHOOSE(MIN(D6L1038C9,RUN_YEARS),B7L810C2,B7L810C11,B7L810C20,B7L810C29,B7L810C38)</f>
        <v>21.656884492558959</v>
      </c>
      <c r="AR45" s="16" t="s">
        <v>35947</v>
      </c>
      <c r="AS45" s="33">
        <f>IF(D6L1038C20=0,0,D6L1038C18/D6L1038C20)</f>
        <v>3.5876366356932837E-2</v>
      </c>
      <c r="AT45" s="16" t="s">
        <v>35948</v>
      </c>
      <c r="AU45" s="33">
        <f>IF(D6L1038C5=0,0,D6L1038C18/D6L1038C5)</f>
        <v>0.11783701246406647</v>
      </c>
      <c r="AV45" s="16" t="s">
        <v>35949</v>
      </c>
      <c r="AW45" s="33">
        <f>CHOOSE(MIN(D6L1038C9,RUN_YEARS),B7L810C1,B7L810C10,B7L810C19,B7L810C28,B7L810C37)</f>
        <v>70.236502991119252</v>
      </c>
      <c r="AX45" s="16" t="s">
        <v>35950</v>
      </c>
      <c r="AY45" s="33">
        <f>IF(D6L1038C23=0,0,D6L1038C19/D6L1038C23)</f>
        <v>3.587636635693283E-2</v>
      </c>
      <c r="AZ45" s="16" t="s">
        <v>35951</v>
      </c>
      <c r="BA45" s="33">
        <f>IF(D6L1038C5=0,0,D6L1038C19/D6L1038C5)</f>
        <v>0.38216298753593353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258.88418025944617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258.88418025944617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103.55367210377847</v>
      </c>
      <c r="R46" s="16" t="s">
        <v>35955</v>
      </c>
      <c r="S46" s="15">
        <f>D6L1039C5-D6L1039C7</f>
        <v>155.3305081556677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100.30513415743552</v>
      </c>
      <c r="X46" s="16" t="s">
        <v>35957</v>
      </c>
      <c r="Y46" s="33">
        <f>D6L1039C7-D6L1039C10</f>
        <v>3.2485379463429496</v>
      </c>
      <c r="Z46" s="16" t="s">
        <v>35958</v>
      </c>
      <c r="AA46" s="33">
        <f>CHOOSE(MIN(D6L1039C9,RUN_YEARS),B7L810C7,B7L810C16,B7L810C25,B7L810C34,B7L810C43)</f>
        <v>12920</v>
      </c>
      <c r="AB46" s="16" t="s">
        <v>35959</v>
      </c>
      <c r="AC46" s="33">
        <f>IF(D6L1039C12=0,0,D6L1039C10/D6L1039C12)</f>
        <v>7.7635552753433064E-3</v>
      </c>
      <c r="AD46" s="16" t="s">
        <v>35960</v>
      </c>
      <c r="AE46" s="33">
        <f>IF(D6L1039C5=0,0,D6L1039C10/D6L1039C5)</f>
        <v>0.38745177112372275</v>
      </c>
      <c r="AF46" s="16" t="s">
        <v>35961</v>
      </c>
      <c r="AG46" s="33">
        <f>CHOOSE(MIN(D6L1039C9,RUN_YEARS),B7L810C5,B7L810C14,B7L810C23,B7L810C32,B7L810C41)</f>
        <v>160.93627563115587</v>
      </c>
      <c r="AH46" s="16" t="s">
        <v>35962</v>
      </c>
      <c r="AI46" s="33">
        <f>IF(D6L1039C15=0,0,D6L1039C11/D6L1039C15)</f>
        <v>2.0185243715892608E-2</v>
      </c>
      <c r="AJ46" s="16" t="s">
        <v>35963</v>
      </c>
      <c r="AK46" s="33">
        <f>IF(D6L1039C5=0,0,D6L1039C11/D6L1039C5)</f>
        <v>1.2548228876277259E-2</v>
      </c>
      <c r="AL46" s="16" t="s">
        <v>35964</v>
      </c>
      <c r="AM46" s="33">
        <f>D6L1039C8*CHOOSE(MIN(D6L1039C9,RUN_YEARS),B7L810C4,B7L810C13,B7L810C22,B7L810C31,B7L810C40)</f>
        <v>36.607366051178388</v>
      </c>
      <c r="AN46" s="16" t="s">
        <v>35965</v>
      </c>
      <c r="AO46" s="33">
        <f>D6L1039C8-D6L1039C18</f>
        <v>118.72314210448931</v>
      </c>
      <c r="AP46" s="16" t="s">
        <v>35966</v>
      </c>
      <c r="AQ46" s="33">
        <f>CHOOSE(MIN(D6L1039C9,RUN_YEARS),B7L810C2,B7L810C11,B7L810C20,B7L810C29,B7L810C38)</f>
        <v>21.656884492558959</v>
      </c>
      <c r="AR46" s="16" t="s">
        <v>35967</v>
      </c>
      <c r="AS46" s="33">
        <f>IF(D6L1039C20=0,0,D6L1039C18/D6L1039C20)</f>
        <v>1.6903339011553686</v>
      </c>
      <c r="AT46" s="16" t="s">
        <v>35968</v>
      </c>
      <c r="AU46" s="33">
        <f>IF(D6L1039C5=0,0,D6L1039C18/D6L1039C5)</f>
        <v>0.14140441495687978</v>
      </c>
      <c r="AV46" s="16" t="s">
        <v>35969</v>
      </c>
      <c r="AW46" s="33">
        <f>CHOOSE(MIN(D6L1039C9,RUN_YEARS),B7L810C1,B7L810C10,B7L810C19,B7L810C28,B7L810C37)</f>
        <v>70.236502991119252</v>
      </c>
      <c r="AX46" s="16" t="s">
        <v>35970</v>
      </c>
      <c r="AY46" s="33">
        <f>IF(D6L1039C23=0,0,D6L1039C19/D6L1039C23)</f>
        <v>1.6903339011553684</v>
      </c>
      <c r="AZ46" s="16" t="s">
        <v>35971</v>
      </c>
      <c r="BA46" s="33">
        <f>IF(D6L1039C5=0,0,D6L1039C19/D6L1039C5)</f>
        <v>0.4585955850431202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272.07138360002227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265.47778192973419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106.85047293892249</v>
      </c>
      <c r="R47" s="16" t="s">
        <v>35975</v>
      </c>
      <c r="S47" s="15">
        <f>SUM(D6L1038C8:D6L1039C8)</f>
        <v>158.62730899081171</v>
      </c>
      <c r="U47" s="21" t="str">
        <f>NULL_VALUE</f>
        <v>n/a</v>
      </c>
      <c r="V47" s="16" t="s">
        <v>35976</v>
      </c>
      <c r="W47" s="33">
        <f>SUM(D6L1038C10:D6L1039C10)</f>
        <v>103.49851246398232</v>
      </c>
      <c r="X47" s="16" t="s">
        <v>35977</v>
      </c>
      <c r="Y47" s="33">
        <f>SUM(D6L1038C11:D6L1039C11)</f>
        <v>3.3519604749401726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8.0107207789460004E-3</v>
      </c>
      <c r="AD47" s="16" t="s">
        <v>35979</v>
      </c>
      <c r="AE47" s="33">
        <f>IF(D6L1040C5=0,0,D6L1040C10/D6L1040C5)</f>
        <v>0.38985753049336525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2.082787402525961E-2</v>
      </c>
      <c r="AJ47" s="16" t="s">
        <v>35981</v>
      </c>
      <c r="AK47" s="33">
        <f>IF(D6L1040C5=0,0,D6L1040C11/D6L1040C5)</f>
        <v>1.2626143139267899E-2</v>
      </c>
      <c r="AL47" s="16" t="s">
        <v>35982</v>
      </c>
      <c r="AM47" s="33">
        <f>SUM(D6L1038C18:D6L1039C18)</f>
        <v>37.384336373383213</v>
      </c>
      <c r="AN47" s="16" t="s">
        <v>35983</v>
      </c>
      <c r="AO47" s="33">
        <f>SUM(D6L1038C19:D6L1039C19)</f>
        <v>121.24297261742852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1.7262102675123014</v>
      </c>
      <c r="AT47" s="16" t="s">
        <v>35985</v>
      </c>
      <c r="AU47" s="33">
        <f>IF(D6L1040C5=0,0,D6L1040C18/D6L1040C5)</f>
        <v>0.14081907759526927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1.7262102675123012</v>
      </c>
      <c r="AZ47" s="16" t="s">
        <v>35987</v>
      </c>
      <c r="BA47" s="33">
        <f>IF(D6L1040C5=0,0,D6L1040C19/D6L1040C5)</f>
        <v>0.45669724877209772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2903.8440848626046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2716.9709493574883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926.19705665279946</v>
      </c>
      <c r="R48" s="16" t="s">
        <v>35992</v>
      </c>
      <c r="S48" s="15">
        <f>SUM(D6L1028C8,D6L1037C8,D6L1040C8)</f>
        <v>1790.7738927046889</v>
      </c>
      <c r="U48" s="21" t="str">
        <f>NULL_VALUE</f>
        <v>n/a</v>
      </c>
      <c r="V48" s="16" t="s">
        <v>35993</v>
      </c>
      <c r="W48" s="33">
        <f>SUM(D6L1028C10,D6L1037C10,D6L1040C10)</f>
        <v>897.32014488943423</v>
      </c>
      <c r="X48" s="16" t="s">
        <v>35994</v>
      </c>
      <c r="Y48" s="33">
        <f>SUM(D6L1028C11,D6L1037C11,D6L1040C11)</f>
        <v>28.876911763365399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6.6625975841330426E-2</v>
      </c>
      <c r="AD48" s="16" t="s">
        <v>35996</v>
      </c>
      <c r="AE48" s="33">
        <f>IF(D6L1041C5=0,0,D6L1041C10/D6L1041C5)</f>
        <v>0.33026490220722943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0.1732275371874592</v>
      </c>
      <c r="AJ48" s="16" t="s">
        <v>35998</v>
      </c>
      <c r="AK48" s="33">
        <f>IF(D6L1041C5=0,0,D6L1041C11/D6L1041C5)</f>
        <v>1.0628347634778441E-2</v>
      </c>
      <c r="AL48" s="16" t="s">
        <v>35999</v>
      </c>
      <c r="AM48" s="33">
        <f>SUM(D6L1028C18,D6L1037C18,D6L1040C18)</f>
        <v>423.28989133832221</v>
      </c>
      <c r="AN48" s="16" t="s">
        <v>36000</v>
      </c>
      <c r="AO48" s="33">
        <f>SUM(D6L1028C19,D6L1037C19,D6L1040C19)</f>
        <v>1367.4840013663666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19.092776900164079</v>
      </c>
      <c r="AT48" s="16" t="s">
        <v>36002</v>
      </c>
      <c r="AU48" s="33">
        <f>IF(D6L1041C5=0,0,D6L1041C18/D6L1041C5)</f>
        <v>0.15579478000617644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19.092776900164079</v>
      </c>
      <c r="AZ48" s="16" t="s">
        <v>36004</v>
      </c>
      <c r="BA48" s="33">
        <f>IF(D6L1041C5=0,0,D6L1041C19/D6L1041C5)</f>
        <v>0.50331197015181572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246.28712666666669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211.80692893333335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105.90346446666668</v>
      </c>
      <c r="R8" s="16" t="s">
        <v>36013</v>
      </c>
      <c r="S8" s="15">
        <f>D6L1101C5-D6L1101C7</f>
        <v>105.90346446666668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101.79728065480334</v>
      </c>
      <c r="X8" s="16" t="s">
        <v>36015</v>
      </c>
      <c r="Y8" s="33">
        <f>D6L1101C7-D6L1101C10</f>
        <v>4.1061838118633318</v>
      </c>
      <c r="Z8" s="16" t="s">
        <v>36016</v>
      </c>
      <c r="AA8" s="33">
        <f>CHOOSE(MIN(D6L1101C9,RUN_YEARS),B7L811C7,B7L811C16,B7L811C25,B7L811C34,B7L811C43)</f>
        <v>157011.66666666666</v>
      </c>
      <c r="AB8" s="16" t="s">
        <v>36017</v>
      </c>
      <c r="AC8" s="33">
        <f>IF(D6L1101C12=0,0,D6L1101C10/D6L1101C12)</f>
        <v>6.4834214435107807E-4</v>
      </c>
      <c r="AD8" s="16" t="s">
        <v>36018</v>
      </c>
      <c r="AE8" s="33">
        <f>IF(D6L1101C5=0,0,D6L1101C10/D6L1101C5)</f>
        <v>0.48061355295342695</v>
      </c>
      <c r="AF8" s="16" t="s">
        <v>36019</v>
      </c>
      <c r="AG8" s="33">
        <f>CHOOSE(MIN(D6L1101C9,RUN_YEARS),B7L811C5,B7L811C14,B7L811C23,B7L811C32,B7L811C41)</f>
        <v>2435.9074600680128</v>
      </c>
      <c r="AH8" s="16" t="s">
        <v>36020</v>
      </c>
      <c r="AI8" s="33">
        <f>IF(D6L1101C15=0,0,D6L1101C11/D6L1101C15)</f>
        <v>1.6856895753128009E-3</v>
      </c>
      <c r="AJ8" s="16" t="s">
        <v>36021</v>
      </c>
      <c r="AK8" s="33">
        <f>IF(D6L1101C5=0,0,D6L1101C11/D6L1101C5)</f>
        <v>1.9386447046573066E-2</v>
      </c>
      <c r="AL8" s="16" t="s">
        <v>36022</v>
      </c>
      <c r="AM8" s="33">
        <f>D6L1101C8*CHOOSE(MIN(D6L1101C9,RUN_YEARS),B7L811C4,B7L811C13,B7L811C22,B7L811C31,B7L811C40)</f>
        <v>15.42517045632707</v>
      </c>
      <c r="AN8" s="16" t="s">
        <v>36023</v>
      </c>
      <c r="AO8" s="33">
        <f>D6L1101C8-D6L1101C18</f>
        <v>90.47829401033961</v>
      </c>
      <c r="AP8" s="16" t="s">
        <v>36024</v>
      </c>
      <c r="AQ8" s="33">
        <f>CHOOSE(MIN(D6L1101C9,RUN_YEARS),B7L811C2,B7L811C11,B7L811C20,B7L811C29,B7L811C38)</f>
        <v>269.48573612834508</v>
      </c>
      <c r="AR8" s="16" t="s">
        <v>36025</v>
      </c>
      <c r="AS8" s="33">
        <f>IF(D6L1101C20=0,0,D6L1101C18/D6L1101C20)</f>
        <v>5.7239283525494983E-2</v>
      </c>
      <c r="AT8" s="16" t="s">
        <v>36026</v>
      </c>
      <c r="AU8" s="33">
        <f>IF(D6L1101C5=0,0,D6L1101C18/D6L1101C5)</f>
        <v>7.2826562067675196E-2</v>
      </c>
      <c r="AV8" s="16" t="s">
        <v>36027</v>
      </c>
      <c r="AW8" s="33">
        <f>CHOOSE(MIN(D6L1101C9,RUN_YEARS),B7L811C1,B7L811C10,B7L811C19,B7L811C28,B7L811C37)</f>
        <v>1580.7027698038814</v>
      </c>
      <c r="AX8" s="16" t="s">
        <v>36028</v>
      </c>
      <c r="AY8" s="33">
        <f>IF(D6L1101C23=0,0,D6L1101C19/D6L1101C23)</f>
        <v>5.723928352549499E-2</v>
      </c>
      <c r="AZ8" s="16" t="s">
        <v>36029</v>
      </c>
      <c r="BA8" s="33">
        <f>IF(D6L1101C5=0,0,D6L1101C19/D6L1101C5)</f>
        <v>0.42717343793232482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0.64035692177742254</v>
      </c>
      <c r="J9" s="16" t="s">
        <v>36050</v>
      </c>
      <c r="K9" s="21">
        <f>IF(FLOW_THRU_100PCT="Y",1,INDEX(VariabilityMatrix,D6L1102C1,D6L1102C9))</f>
        <v>0.50242991238089707</v>
      </c>
      <c r="L9" s="16" t="s">
        <v>36030</v>
      </c>
      <c r="M9" s="15">
        <f>IF(D6L1102C2&lt;&gt;0,D6L1102C2*D6L1102C4,D6L1102C3*D6L1102C4)</f>
        <v>0.32173447210113137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0.16086723605056569</v>
      </c>
      <c r="R9" s="16" t="s">
        <v>36032</v>
      </c>
      <c r="S9" s="15">
        <f>D6L1102C5-D6L1102C7</f>
        <v>0.16086723605056569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0.15473762524113266</v>
      </c>
      <c r="X9" s="16" t="s">
        <v>36034</v>
      </c>
      <c r="Y9" s="33">
        <f>D6L1102C7-D6L1102C10</f>
        <v>6.1296108094330282E-3</v>
      </c>
      <c r="Z9" s="16" t="s">
        <v>36035</v>
      </c>
      <c r="AA9" s="33">
        <f>CHOOSE(MIN(D6L1102C9,RUN_YEARS),B7L811C7,B7L811C16,B7L811C25,B7L811C34,B7L811C43)</f>
        <v>145767.79999999999</v>
      </c>
      <c r="AB9" s="16" t="s">
        <v>36036</v>
      </c>
      <c r="AC9" s="33">
        <f>IF(D6L1102C12=0,0,D6L1102C10/D6L1102C12)</f>
        <v>1.0615350251642179E-6</v>
      </c>
      <c r="AD9" s="16" t="s">
        <v>36037</v>
      </c>
      <c r="AE9" s="33">
        <f>IF(D6L1102C5=0,0,D6L1102C10/D6L1102C5)</f>
        <v>0.48094823110062546</v>
      </c>
      <c r="AF9" s="16" t="s">
        <v>36038</v>
      </c>
      <c r="AG9" s="33">
        <f>CHOOSE(MIN(D6L1102C9,RUN_YEARS),B7L811C5,B7L811C14,B7L811C23,B7L811C32,B7L811C41)</f>
        <v>2220.8806710339131</v>
      </c>
      <c r="AH9" s="16" t="s">
        <v>36039</v>
      </c>
      <c r="AI9" s="33">
        <f>IF(D6L1102C15=0,0,D6L1102C11/D6L1102C15)</f>
        <v>2.7599910654269583E-6</v>
      </c>
      <c r="AJ9" s="16" t="s">
        <v>36040</v>
      </c>
      <c r="AK9" s="33">
        <f>IF(D6L1102C5=0,0,D6L1102C11/D6L1102C5)</f>
        <v>1.9051768899374565E-2</v>
      </c>
      <c r="AL9" s="16" t="s">
        <v>36041</v>
      </c>
      <c r="AM9" s="33">
        <f>D6L1102C8*CHOOSE(MIN(D6L1102C9,RUN_YEARS),B7L811C4,B7L811C13,B7L811C22,B7L811C31,B7L811C40)</f>
        <v>2.3610620510643578E-2</v>
      </c>
      <c r="AN9" s="16" t="s">
        <v>36042</v>
      </c>
      <c r="AO9" s="33">
        <f>D6L1102C8-D6L1102C18</f>
        <v>0.13725661553992211</v>
      </c>
      <c r="AP9" s="16" t="s">
        <v>36043</v>
      </c>
      <c r="AQ9" s="33">
        <f>CHOOSE(MIN(D6L1102C9,RUN_YEARS),B7L811C2,B7L811C11,B7L811C20,B7L811C29,B7L811C38)</f>
        <v>249.44791784076287</v>
      </c>
      <c r="AR9" s="16" t="s">
        <v>36044</v>
      </c>
      <c r="AS9" s="33">
        <f>IF(D6L1102C20=0,0,D6L1102C18/D6L1102C20)</f>
        <v>9.4651503668656043E-5</v>
      </c>
      <c r="AT9" s="16" t="s">
        <v>36045</v>
      </c>
      <c r="AU9" s="33">
        <f>IF(D6L1102C5=0,0,D6L1102C18/D6L1102C5)</f>
        <v>7.3385423565125493E-2</v>
      </c>
      <c r="AV9" s="16" t="s">
        <v>36046</v>
      </c>
      <c r="AW9" s="33">
        <f>CHOOSE(MIN(D6L1102C9,RUN_YEARS),B7L811C1,B7L811C10,B7L811C19,B7L811C28,B7L811C37)</f>
        <v>1450.1260964687115</v>
      </c>
      <c r="AX9" s="16" t="s">
        <v>36047</v>
      </c>
      <c r="AY9" s="33">
        <f>IF(D6L1102C23=0,0,D6L1102C19/D6L1102C23)</f>
        <v>9.4651503668656043E-5</v>
      </c>
      <c r="AZ9" s="16" t="s">
        <v>36048</v>
      </c>
      <c r="BA9" s="33">
        <f>IF(D6L1102C5=0,0,D6L1102C19/D6L1102C5)</f>
        <v>0.42661457643487449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0.4097840285231289</v>
      </c>
      <c r="J10" s="16" t="s">
        <v>36071</v>
      </c>
      <c r="K10" s="21">
        <f>IF(FLOW_THRU_100PCT="Y",1,INDEX(VariabilityMatrix,D6L1103C1,D6L1103C9))</f>
        <v>0.50242991238089707</v>
      </c>
      <c r="L10" s="16" t="s">
        <v>36051</v>
      </c>
      <c r="M10" s="15">
        <f>IF(D6L1103C2&lt;&gt;0,D6L1103C2*D6L1103C4,D6L1103C3*D6L1103C4)</f>
        <v>0.20588775354596667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0.10294387677298333</v>
      </c>
      <c r="R10" s="16" t="s">
        <v>36053</v>
      </c>
      <c r="S10" s="15">
        <f>D6L1103C5-D6L1103C7</f>
        <v>0.10294387677298333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9.9021350873214189E-2</v>
      </c>
      <c r="X10" s="16" t="s">
        <v>36055</v>
      </c>
      <c r="Y10" s="33">
        <f>D6L1103C7-D6L1103C10</f>
        <v>3.9225258997691442E-3</v>
      </c>
      <c r="Z10" s="16" t="s">
        <v>36056</v>
      </c>
      <c r="AA10" s="33">
        <f>CHOOSE(MIN(D6L1103C9,RUN_YEARS),B7L811C7,B7L811C16,B7L811C25,B7L811C34,B7L811C43)</f>
        <v>145767.79999999999</v>
      </c>
      <c r="AB10" s="16" t="s">
        <v>36057</v>
      </c>
      <c r="AC10" s="33">
        <f>IF(D6L1103C12=0,0,D6L1103C10/D6L1103C12)</f>
        <v>6.793088108156547E-7</v>
      </c>
      <c r="AD10" s="16" t="s">
        <v>36058</v>
      </c>
      <c r="AE10" s="33">
        <f>IF(D6L1103C5=0,0,D6L1103C10/D6L1103C5)</f>
        <v>0.48094823110062546</v>
      </c>
      <c r="AF10" s="16" t="s">
        <v>36059</v>
      </c>
      <c r="AG10" s="33">
        <f>CHOOSE(MIN(D6L1103C9,RUN_YEARS),B7L811C5,B7L811C14,B7L811C23,B7L811C32,B7L811C41)</f>
        <v>2220.8806710339131</v>
      </c>
      <c r="AH10" s="16" t="s">
        <v>36060</v>
      </c>
      <c r="AI10" s="33">
        <f>IF(D6L1103C15=0,0,D6L1103C11/D6L1103C15)</f>
        <v>1.7662029081206978E-6</v>
      </c>
      <c r="AJ10" s="16" t="s">
        <v>36061</v>
      </c>
      <c r="AK10" s="33">
        <f>IF(D6L1103C5=0,0,D6L1103C11/D6L1103C5)</f>
        <v>1.9051768899374572E-2</v>
      </c>
      <c r="AL10" s="16" t="s">
        <v>36062</v>
      </c>
      <c r="AM10" s="33">
        <f>D6L1103C8*CHOOSE(MIN(D6L1103C9,RUN_YEARS),B7L811C4,B7L811C13,B7L811C22,B7L811C31,B7L811C40)</f>
        <v>1.5109160000842932E-2</v>
      </c>
      <c r="AN10" s="16" t="s">
        <v>36063</v>
      </c>
      <c r="AO10" s="33">
        <f>D6L1103C8-D6L1103C18</f>
        <v>8.78347167721404E-2</v>
      </c>
      <c r="AP10" s="16" t="s">
        <v>36064</v>
      </c>
      <c r="AQ10" s="33">
        <f>CHOOSE(MIN(D6L1103C9,RUN_YEARS),B7L811C2,B7L811C11,B7L811C20,B7L811C29,B7L811C38)</f>
        <v>249.44791784076287</v>
      </c>
      <c r="AR10" s="16" t="s">
        <v>36065</v>
      </c>
      <c r="AS10" s="33">
        <f>IF(D6L1103C20=0,0,D6L1103C18/D6L1103C20)</f>
        <v>6.0570399350809526E-5</v>
      </c>
      <c r="AT10" s="16" t="s">
        <v>36066</v>
      </c>
      <c r="AU10" s="33">
        <f>IF(D6L1103C5=0,0,D6L1103C18/D6L1103C5)</f>
        <v>7.3385423565125493E-2</v>
      </c>
      <c r="AV10" s="16" t="s">
        <v>36067</v>
      </c>
      <c r="AW10" s="33">
        <f>CHOOSE(MIN(D6L1103C9,RUN_YEARS),B7L811C1,B7L811C10,B7L811C19,B7L811C28,B7L811C37)</f>
        <v>1450.1260964687115</v>
      </c>
      <c r="AX10" s="16" t="s">
        <v>36068</v>
      </c>
      <c r="AY10" s="33">
        <f>IF(D6L1103C23=0,0,D6L1103C19/D6L1103C23)</f>
        <v>6.0570399350809533E-5</v>
      </c>
      <c r="AZ10" s="16" t="s">
        <v>36069</v>
      </c>
      <c r="BA10" s="33">
        <f>IF(D6L1103C5=0,0,D6L1103C19/D6L1103C5)</f>
        <v>0.42661457643487449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3.2768295837394934E-2</v>
      </c>
      <c r="J11" s="16" t="s">
        <v>36092</v>
      </c>
      <c r="K11" s="21">
        <f>IF(FLOW_THRU_100PCT="Y",1,INDEX(VariabilityMatrix,D6L1104C1,D6L1104C9))</f>
        <v>0.50703557707360414</v>
      </c>
      <c r="L11" s="16" t="s">
        <v>36072</v>
      </c>
      <c r="M11" s="15">
        <f>IF(D6L1104C2&lt;&gt;0,D6L1104C2*D6L1104C4,D6L1104C3*D6L1104C4)</f>
        <v>1.6614691789632121E-2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8.3073458948160605E-3</v>
      </c>
      <c r="R11" s="16" t="s">
        <v>36074</v>
      </c>
      <c r="S11" s="15">
        <f>D6L1104C5-D6L1104C7</f>
        <v>8.3073458948160605E-3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7.9824404893466677E-3</v>
      </c>
      <c r="X11" s="16" t="s">
        <v>36076</v>
      </c>
      <c r="Y11" s="33">
        <f>D6L1104C7-D6L1104C10</f>
        <v>3.2490540546939277E-4</v>
      </c>
      <c r="Z11" s="16" t="s">
        <v>36077</v>
      </c>
      <c r="AA11" s="33">
        <f>CHOOSE(MIN(D6L1104C9,RUN_YEARS),B7L811C7,B7L811C16,B7L811C25,B7L811C34,B7L811C43)</f>
        <v>154224</v>
      </c>
      <c r="AB11" s="16" t="s">
        <v>36078</v>
      </c>
      <c r="AC11" s="33">
        <f>IF(D6L1104C12=0,0,D6L1104C10/D6L1104C12)</f>
        <v>5.1758743706210889E-8</v>
      </c>
      <c r="AD11" s="16" t="s">
        <v>36079</v>
      </c>
      <c r="AE11" s="33">
        <f>IF(D6L1104C5=0,0,D6L1104C10/D6L1104C5)</f>
        <v>0.48044469258995587</v>
      </c>
      <c r="AF11" s="16" t="s">
        <v>36080</v>
      </c>
      <c r="AG11" s="33">
        <f>CHOOSE(MIN(D6L1104C9,RUN_YEARS),B7L811C5,B7L811C14,B7L811C23,B7L811C32,B7L811C41)</f>
        <v>2414.3479640374808</v>
      </c>
      <c r="AH11" s="16" t="s">
        <v>36081</v>
      </c>
      <c r="AI11" s="33">
        <f>IF(D6L1104C15=0,0,D6L1104C11/D6L1104C15)</f>
        <v>1.3457273363614827E-7</v>
      </c>
      <c r="AJ11" s="16" t="s">
        <v>36082</v>
      </c>
      <c r="AK11" s="33">
        <f>IF(D6L1104C5=0,0,D6L1104C11/D6L1104C5)</f>
        <v>1.9555307410044152E-2</v>
      </c>
      <c r="AL11" s="16" t="s">
        <v>36083</v>
      </c>
      <c r="AM11" s="33">
        <f>D6L1104C8*CHOOSE(MIN(D6L1104C9,RUN_YEARS),B7L811C4,B7L811C13,B7L811C22,B7L811C31,B7L811C40)</f>
        <v>1.1851871802762391E-3</v>
      </c>
      <c r="AN11" s="16" t="s">
        <v>36084</v>
      </c>
      <c r="AO11" s="33">
        <f>D6L1104C8-D6L1104C18</f>
        <v>7.1221587145398214E-3</v>
      </c>
      <c r="AP11" s="16" t="s">
        <v>36085</v>
      </c>
      <c r="AQ11" s="33">
        <f>CHOOSE(MIN(D6L1104C9,RUN_YEARS),B7L811C2,B7L811C11,B7L811C20,B7L811C29,B7L811C38)</f>
        <v>258.5148106795985</v>
      </c>
      <c r="AR11" s="16" t="s">
        <v>36086</v>
      </c>
      <c r="AS11" s="33">
        <f>IF(D6L1104C20=0,0,D6L1104C18/D6L1104C20)</f>
        <v>4.5846006933241129E-6</v>
      </c>
      <c r="AT11" s="16" t="s">
        <v>36087</v>
      </c>
      <c r="AU11" s="33">
        <f>IF(D6L1104C5=0,0,D6L1104C18/D6L1104C5)</f>
        <v>7.1333684385034346E-2</v>
      </c>
      <c r="AV11" s="16" t="s">
        <v>36088</v>
      </c>
      <c r="AW11" s="33">
        <f>CHOOSE(MIN(D6L1104C9,RUN_YEARS),B7L811C1,B7L811C10,B7L811C19,B7L811C28,B7L811C37)</f>
        <v>1553.4959729231784</v>
      </c>
      <c r="AX11" s="16" t="s">
        <v>36089</v>
      </c>
      <c r="AY11" s="33">
        <f>IF(D6L1104C23=0,0,D6L1104C19/D6L1104C23)</f>
        <v>4.5846006933241129E-6</v>
      </c>
      <c r="AZ11" s="16" t="s">
        <v>36090</v>
      </c>
      <c r="BA11" s="33">
        <f>IF(D6L1104C5=0,0,D6L1104C19/D6L1104C5)</f>
        <v>0.42866631561496565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9.4574274025841181</v>
      </c>
      <c r="J12" s="16" t="s">
        <v>36113</v>
      </c>
      <c r="K12" s="21">
        <f>IF(FLOW_THRU_100PCT="Y",1,INDEX(VariabilityMatrix,D6L1105C1,D6L1105C9))</f>
        <v>0.24509333403043171</v>
      </c>
      <c r="L12" s="16" t="s">
        <v>36093</v>
      </c>
      <c r="M12" s="15">
        <f>IF(D6L1105C2&lt;&gt;0,D6L1105C2*D6L1105C4,D6L1105C3*D6L1105C4)</f>
        <v>2.3179524134501075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1.1589762067250537</v>
      </c>
      <c r="R12" s="16" t="s">
        <v>36095</v>
      </c>
      <c r="S12" s="15">
        <f>D6L1105C5-D6L1105C7</f>
        <v>1.1589762067250537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1.1148151130242547</v>
      </c>
      <c r="X12" s="16" t="s">
        <v>36097</v>
      </c>
      <c r="Y12" s="33">
        <f>D6L1105C7-D6L1105C10</f>
        <v>4.4161093700799015E-2</v>
      </c>
      <c r="Z12" s="16" t="s">
        <v>36098</v>
      </c>
      <c r="AA12" s="33">
        <f>CHOOSE(MIN(D6L1105C9,RUN_YEARS),B7L811C7,B7L811C16,B7L811C25,B7L811C34,B7L811C43)</f>
        <v>145767.79999999999</v>
      </c>
      <c r="AB12" s="16" t="s">
        <v>36099</v>
      </c>
      <c r="AC12" s="33">
        <f>IF(D6L1105C12=0,0,D6L1105C10/D6L1105C12)</f>
        <v>7.6478832295215734E-6</v>
      </c>
      <c r="AD12" s="16" t="s">
        <v>36100</v>
      </c>
      <c r="AE12" s="33">
        <f>IF(D6L1105C5=0,0,D6L1105C10/D6L1105C5)</f>
        <v>0.4809482311006254</v>
      </c>
      <c r="AF12" s="16" t="s">
        <v>36101</v>
      </c>
      <c r="AG12" s="33">
        <f>CHOOSE(MIN(D6L1105C9,RUN_YEARS),B7L811C5,B7L811C14,B7L811C23,B7L811C32,B7L811C41)</f>
        <v>2220.8806710339131</v>
      </c>
      <c r="AH12" s="16" t="s">
        <v>36102</v>
      </c>
      <c r="AI12" s="33">
        <f>IF(D6L1105C15=0,0,D6L1105C11/D6L1105C15)</f>
        <v>1.9884496396756055E-5</v>
      </c>
      <c r="AJ12" s="16" t="s">
        <v>36103</v>
      </c>
      <c r="AK12" s="33">
        <f>IF(D6L1105C5=0,0,D6L1105C11/D6L1105C5)</f>
        <v>1.9051768899374585E-2</v>
      </c>
      <c r="AL12" s="16" t="s">
        <v>36104</v>
      </c>
      <c r="AM12" s="33">
        <f>D6L1105C8*CHOOSE(MIN(D6L1105C9,RUN_YEARS),B7L811C4,B7L811C13,B7L811C22,B7L811C31,B7L811C40)</f>
        <v>0.17010391966484104</v>
      </c>
      <c r="AN12" s="16" t="s">
        <v>36105</v>
      </c>
      <c r="AO12" s="33">
        <f>D6L1105C8-D6L1105C18</f>
        <v>0.98887228706021268</v>
      </c>
      <c r="AP12" s="16" t="s">
        <v>36106</v>
      </c>
      <c r="AQ12" s="33">
        <f>CHOOSE(MIN(D6L1105C9,RUN_YEARS),B7L811C2,B7L811C11,B7L811C20,B7L811C29,B7L811C38)</f>
        <v>249.44791784076287</v>
      </c>
      <c r="AR12" s="16" t="s">
        <v>36107</v>
      </c>
      <c r="AS12" s="33">
        <f>IF(D6L1105C20=0,0,D6L1105C18/D6L1105C20)</f>
        <v>6.8192158562505327E-4</v>
      </c>
      <c r="AT12" s="16" t="s">
        <v>36108</v>
      </c>
      <c r="AU12" s="33">
        <f>IF(D6L1105C5=0,0,D6L1105C18/D6L1105C5)</f>
        <v>7.3385423565125493E-2</v>
      </c>
      <c r="AV12" s="16" t="s">
        <v>36109</v>
      </c>
      <c r="AW12" s="33">
        <f>CHOOSE(MIN(D6L1105C9,RUN_YEARS),B7L811C1,B7L811C10,B7L811C19,B7L811C28,B7L811C37)</f>
        <v>1450.1260964687115</v>
      </c>
      <c r="AX12" s="16" t="s">
        <v>36110</v>
      </c>
      <c r="AY12" s="33">
        <f>IF(D6L1105C23=0,0,D6L1105C19/D6L1105C23)</f>
        <v>6.8192158562505327E-4</v>
      </c>
      <c r="AZ12" s="16" t="s">
        <v>36111</v>
      </c>
      <c r="BA12" s="33">
        <f>IF(D6L1105C5=0,0,D6L1105C19/D6L1105C5)</f>
        <v>0.42661457643487449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4.5277712141963073</v>
      </c>
      <c r="J13" s="16" t="s">
        <v>36134</v>
      </c>
      <c r="K13" s="21">
        <f>IF(FLOW_THRU_100PCT="Y",1,INDEX(VariabilityMatrix,D6L1106C1,D6L1106C9))</f>
        <v>0.50242991238089707</v>
      </c>
      <c r="L13" s="16" t="s">
        <v>36114</v>
      </c>
      <c r="M13" s="15">
        <f>IF(D6L1106C2&lt;&gt;0,D6L1106C2*D6L1106C4,D6L1106C3*D6L1106C4)</f>
        <v>2.2748876944293985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1.1374438472146993</v>
      </c>
      <c r="R13" s="16" t="s">
        <v>36116</v>
      </c>
      <c r="S13" s="15">
        <f>D6L1106C5-D6L1106C7</f>
        <v>1.1374438472146993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1.0941032125883992</v>
      </c>
      <c r="X13" s="16" t="s">
        <v>36118</v>
      </c>
      <c r="Y13" s="33">
        <f>D6L1106C7-D6L1106C10</f>
        <v>4.3340634626300112E-2</v>
      </c>
      <c r="Z13" s="16" t="s">
        <v>36119</v>
      </c>
      <c r="AA13" s="33">
        <f>CHOOSE(MIN(D6L1106C9,RUN_YEARS),B7L811C7,B7L811C16,B7L811C25,B7L811C34,B7L811C43)</f>
        <v>145767.79999999999</v>
      </c>
      <c r="AB13" s="16" t="s">
        <v>36120</v>
      </c>
      <c r="AC13" s="33">
        <f>IF(D6L1106C12=0,0,D6L1106C10/D6L1106C12)</f>
        <v>7.5057949189628933E-6</v>
      </c>
      <c r="AD13" s="16" t="s">
        <v>36121</v>
      </c>
      <c r="AE13" s="33">
        <f>IF(D6L1106C5=0,0,D6L1106C10/D6L1106C5)</f>
        <v>0.48094823110062535</v>
      </c>
      <c r="AF13" s="16" t="s">
        <v>36122</v>
      </c>
      <c r="AG13" s="33">
        <f>CHOOSE(MIN(D6L1106C9,RUN_YEARS),B7L811C5,B7L811C14,B7L811C23,B7L811C32,B7L811C41)</f>
        <v>2220.8806710339131</v>
      </c>
      <c r="AH13" s="16" t="s">
        <v>36123</v>
      </c>
      <c r="AI13" s="33">
        <f>IF(D6L1106C15=0,0,D6L1106C11/D6L1106C15)</f>
        <v>1.9515066789303555E-5</v>
      </c>
      <c r="AJ13" s="16" t="s">
        <v>36124</v>
      </c>
      <c r="AK13" s="33">
        <f>IF(D6L1106C5=0,0,D6L1106C11/D6L1106C5)</f>
        <v>1.9051768899374648E-2</v>
      </c>
      <c r="AL13" s="16" t="s">
        <v>36125</v>
      </c>
      <c r="AM13" s="33">
        <f>D6L1106C8*CHOOSE(MIN(D6L1106C9,RUN_YEARS),B7L811C4,B7L811C13,B7L811C22,B7L811C31,B7L811C40)</f>
        <v>0.16694359701879319</v>
      </c>
      <c r="AN13" s="16" t="s">
        <v>36126</v>
      </c>
      <c r="AO13" s="33">
        <f>D6L1106C8-D6L1106C18</f>
        <v>0.97050025019590613</v>
      </c>
      <c r="AP13" s="16" t="s">
        <v>36127</v>
      </c>
      <c r="AQ13" s="33">
        <f>CHOOSE(MIN(D6L1106C9,RUN_YEARS),B7L811C2,B7L811C11,B7L811C20,B7L811C29,B7L811C38)</f>
        <v>249.44791784076287</v>
      </c>
      <c r="AR13" s="16" t="s">
        <v>36128</v>
      </c>
      <c r="AS13" s="33">
        <f>IF(D6L1106C20=0,0,D6L1106C18/D6L1106C20)</f>
        <v>6.6925231713244049E-4</v>
      </c>
      <c r="AT13" s="16" t="s">
        <v>36129</v>
      </c>
      <c r="AU13" s="33">
        <f>IF(D6L1106C5=0,0,D6L1106C18/D6L1106C5)</f>
        <v>7.3385423565125493E-2</v>
      </c>
      <c r="AV13" s="16" t="s">
        <v>36130</v>
      </c>
      <c r="AW13" s="33">
        <f>CHOOSE(MIN(D6L1106C9,RUN_YEARS),B7L811C1,B7L811C10,B7L811C19,B7L811C28,B7L811C37)</f>
        <v>1450.1260964687115</v>
      </c>
      <c r="AX13" s="16" t="s">
        <v>36131</v>
      </c>
      <c r="AY13" s="33">
        <f>IF(D6L1106C23=0,0,D6L1106C19/D6L1106C23)</f>
        <v>6.6925231713244049E-4</v>
      </c>
      <c r="AZ13" s="16" t="s">
        <v>36132</v>
      </c>
      <c r="BA13" s="33">
        <f>IF(D6L1106C5=0,0,D6L1106C19/D6L1106C5)</f>
        <v>0.42661457643487455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0.21888485253181225</v>
      </c>
      <c r="J14" s="16" t="s">
        <v>36155</v>
      </c>
      <c r="K14" s="21">
        <f>IF(FLOW_THRU_100PCT="Y",1,INDEX(VariabilityMatrix,D6L1107C1,D6L1107C9))</f>
        <v>0.50703557707360414</v>
      </c>
      <c r="L14" s="16" t="s">
        <v>36135</v>
      </c>
      <c r="M14" s="15">
        <f>IF(D6L1107C2&lt;&gt;0,D6L1107C2*D6L1107C4,D6L1107C3*D6L1107C4)</f>
        <v>0.11098240751613817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5.5491203758069083E-2</v>
      </c>
      <c r="R14" s="16" t="s">
        <v>36137</v>
      </c>
      <c r="S14" s="15">
        <f>D6L1107C5-D6L1107C7</f>
        <v>5.5491203758069083E-2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5.3320908661984211E-2</v>
      </c>
      <c r="X14" s="16" t="s">
        <v>36139</v>
      </c>
      <c r="Y14" s="33">
        <f>D6L1107C7-D6L1107C10</f>
        <v>2.1702950960848719E-3</v>
      </c>
      <c r="Z14" s="16" t="s">
        <v>36140</v>
      </c>
      <c r="AA14" s="33">
        <f>CHOOSE(MIN(D6L1107C9,RUN_YEARS),B7L811C7,B7L811C16,B7L811C25,B7L811C34,B7L811C43)</f>
        <v>154224</v>
      </c>
      <c r="AB14" s="16" t="s">
        <v>36141</v>
      </c>
      <c r="AC14" s="33">
        <f>IF(D6L1107C12=0,0,D6L1107C10/D6L1107C12)</f>
        <v>3.4573677677912783E-7</v>
      </c>
      <c r="AD14" s="16" t="s">
        <v>36142</v>
      </c>
      <c r="AE14" s="33">
        <f>IF(D6L1107C5=0,0,D6L1107C10/D6L1107C5)</f>
        <v>0.48044469258995587</v>
      </c>
      <c r="AF14" s="16" t="s">
        <v>36143</v>
      </c>
      <c r="AG14" s="33">
        <f>CHOOSE(MIN(D6L1107C9,RUN_YEARS),B7L811C5,B7L811C14,B7L811C23,B7L811C32,B7L811C41)</f>
        <v>2414.3479640374808</v>
      </c>
      <c r="AH14" s="16" t="s">
        <v>36144</v>
      </c>
      <c r="AI14" s="33">
        <f>IF(D6L1107C15=0,0,D6L1107C11/D6L1107C15)</f>
        <v>8.9891561962573002E-7</v>
      </c>
      <c r="AJ14" s="16" t="s">
        <v>36145</v>
      </c>
      <c r="AK14" s="33">
        <f>IF(D6L1107C5=0,0,D6L1107C11/D6L1107C5)</f>
        <v>1.9555307410044111E-2</v>
      </c>
      <c r="AL14" s="16" t="s">
        <v>36146</v>
      </c>
      <c r="AM14" s="33">
        <f>D6L1107C8*CHOOSE(MIN(D6L1107C9,RUN_YEARS),B7L811C4,B7L811C13,B7L811C22,B7L811C31,B7L811C40)</f>
        <v>7.9167840300474641E-3</v>
      </c>
      <c r="AN14" s="16" t="s">
        <v>36147</v>
      </c>
      <c r="AO14" s="33">
        <f>D6L1107C8-D6L1107C18</f>
        <v>4.7574419728021622E-2</v>
      </c>
      <c r="AP14" s="16" t="s">
        <v>36148</v>
      </c>
      <c r="AQ14" s="33">
        <f>CHOOSE(MIN(D6L1107C9,RUN_YEARS),B7L811C2,B7L811C11,B7L811C20,B7L811C29,B7L811C38)</f>
        <v>258.5148106795985</v>
      </c>
      <c r="AR14" s="16" t="s">
        <v>36149</v>
      </c>
      <c r="AS14" s="33">
        <f>IF(D6L1107C20=0,0,D6L1107C18/D6L1107C20)</f>
        <v>3.0624102384058266E-5</v>
      </c>
      <c r="AT14" s="16" t="s">
        <v>36150</v>
      </c>
      <c r="AU14" s="33">
        <f>IF(D6L1107C5=0,0,D6L1107C18/D6L1107C5)</f>
        <v>7.1333684385034346E-2</v>
      </c>
      <c r="AV14" s="16" t="s">
        <v>36151</v>
      </c>
      <c r="AW14" s="33">
        <f>CHOOSE(MIN(D6L1107C9,RUN_YEARS),B7L811C1,B7L811C10,B7L811C19,B7L811C28,B7L811C37)</f>
        <v>1553.4959729231784</v>
      </c>
      <c r="AX14" s="16" t="s">
        <v>36152</v>
      </c>
      <c r="AY14" s="33">
        <f>IF(D6L1107C23=0,0,D6L1107C19/D6L1107C23)</f>
        <v>3.0624102384058266E-5</v>
      </c>
      <c r="AZ14" s="16" t="s">
        <v>36153</v>
      </c>
      <c r="BA14" s="33">
        <f>IF(D6L1107C5=0,0,D6L1107C19/D6L1107C5)</f>
        <v>0.42866631561496565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0.50703557707360414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154224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2414.3479640374808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258.5148106795985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1553.4959729231784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0.50703557707360414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154224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2414.3479640374808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258.5148106795985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1553.4959729231784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0.50703557707360414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154224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2414.3479640374808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258.5148106795985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1553.4959729231784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0.50703557707360414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154224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2414.3479640374808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258.5148106795985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1553.4959729231784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0.50703557707360414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154224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2414.3479640374808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258.5148106795985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1553.4959729231784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9.0327097654526914E-2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7.7681303982893149E-2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3.8840651991446574E-2</v>
      </c>
      <c r="R20" s="16" t="s">
        <v>36263</v>
      </c>
      <c r="S20" s="15">
        <f>D6L1113C5-D6L1113C7</f>
        <v>3.8840651991446574E-2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3.7321570212048016E-2</v>
      </c>
      <c r="X20" s="16" t="s">
        <v>36265</v>
      </c>
      <c r="Y20" s="33">
        <f>D6L1113C7-D6L1113C10</f>
        <v>1.5190817793985581E-3</v>
      </c>
      <c r="Z20" s="16" t="s">
        <v>36266</v>
      </c>
      <c r="AA20" s="33">
        <f>CHOOSE(MIN(D6L1113C9,RUN_YEARS),B7L811C7,B7L811C16,B7L811C25,B7L811C34,B7L811C43)</f>
        <v>154224</v>
      </c>
      <c r="AB20" s="16" t="s">
        <v>36267</v>
      </c>
      <c r="AC20" s="33">
        <f>IF(D6L1113C12=0,0,D6L1113C10/D6L1113C12)</f>
        <v>2.4199586453501412E-7</v>
      </c>
      <c r="AD20" s="16" t="s">
        <v>36268</v>
      </c>
      <c r="AE20" s="33">
        <f>IF(D6L1113C5=0,0,D6L1113C10/D6L1113C5)</f>
        <v>0.48044469258995592</v>
      </c>
      <c r="AF20" s="16" t="s">
        <v>36269</v>
      </c>
      <c r="AG20" s="33">
        <f>CHOOSE(MIN(D6L1113C9,RUN_YEARS),B7L811C5,B7L811C14,B7L811C23,B7L811C32,B7L811C41)</f>
        <v>2414.3479640374808</v>
      </c>
      <c r="AH20" s="16" t="s">
        <v>36270</v>
      </c>
      <c r="AI20" s="33">
        <f>IF(D6L1113C15=0,0,D6L1113C11/D6L1113C15)</f>
        <v>6.2918924779103444E-7</v>
      </c>
      <c r="AJ20" s="16" t="s">
        <v>36271</v>
      </c>
      <c r="AK20" s="33">
        <f>IF(D6L1113C5=0,0,D6L1113C11/D6L1113C5)</f>
        <v>1.9555307410044093E-2</v>
      </c>
      <c r="AL20" s="16" t="s">
        <v>36272</v>
      </c>
      <c r="AM20" s="33">
        <f>D6L1113C8*CHOOSE(MIN(D6L1113C9,RUN_YEARS),B7L811C4,B7L811C13,B7L811C22,B7L811C31,B7L811C40)</f>
        <v>5.541293620933611E-3</v>
      </c>
      <c r="AN20" s="16" t="s">
        <v>36273</v>
      </c>
      <c r="AO20" s="33">
        <f>D6L1113C8-D6L1113C18</f>
        <v>3.3299358370512962E-2</v>
      </c>
      <c r="AP20" s="16" t="s">
        <v>36274</v>
      </c>
      <c r="AQ20" s="33">
        <f>CHOOSE(MIN(D6L1113C9,RUN_YEARS),B7L811C2,B7L811C11,B7L811C20,B7L811C29,B7L811C38)</f>
        <v>258.5148106795985</v>
      </c>
      <c r="AR20" s="16" t="s">
        <v>36275</v>
      </c>
      <c r="AS20" s="33">
        <f>IF(D6L1113C20=0,0,D6L1113C18/D6L1113C20)</f>
        <v>2.143511084090827E-5</v>
      </c>
      <c r="AT20" s="16" t="s">
        <v>36276</v>
      </c>
      <c r="AU20" s="33">
        <f>IF(D6L1113C5=0,0,D6L1113C18/D6L1113C5)</f>
        <v>7.1333684385034346E-2</v>
      </c>
      <c r="AV20" s="16" t="s">
        <v>36277</v>
      </c>
      <c r="AW20" s="33">
        <f>CHOOSE(MIN(D6L1113C9,RUN_YEARS),B7L811C1,B7L811C10,B7L811C19,B7L811C28,B7L811C37)</f>
        <v>1553.4959729231784</v>
      </c>
      <c r="AX20" s="16" t="s">
        <v>36278</v>
      </c>
      <c r="AY20" s="33">
        <f>IF(D6L1113C23=0,0,D6L1113C19/D6L1113C23)</f>
        <v>2.143511084090827E-5</v>
      </c>
      <c r="AZ20" s="16" t="s">
        <v>36279</v>
      </c>
      <c r="BA20" s="33">
        <f>IF(D6L1113C5=0,0,D6L1113C19/D6L1113C5)</f>
        <v>0.42866631561496565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0.50242991238089707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145767.79999999999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2220.8806710339131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249.44791784076287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1450.1260964687115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0.81714047168523274</v>
      </c>
      <c r="J22" s="16" t="s">
        <v>36322</v>
      </c>
      <c r="K22" s="21">
        <f>IF(FLOW_THRU_100PCT="Y",1,INDEX(VariabilityMatrix,D6L1115C1,D6L1115C9))</f>
        <v>0.50731682038623638</v>
      </c>
      <c r="L22" s="16" t="s">
        <v>36302</v>
      </c>
      <c r="M22" s="15">
        <f>IF(D6L1115C2&lt;&gt;0,D6L1115C2*D6L1115C4,D6L1115C3*D6L1115C4)</f>
        <v>0.41454910590426169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0.20727455295213085</v>
      </c>
      <c r="R22" s="16" t="s">
        <v>36304</v>
      </c>
      <c r="S22" s="15">
        <f>D6L1115C5-D6L1115C7</f>
        <v>0.20727455295213085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0.19923791866231366</v>
      </c>
      <c r="X22" s="16" t="s">
        <v>36306</v>
      </c>
      <c r="Y22" s="33">
        <f>D6L1115C7-D6L1115C10</f>
        <v>8.036634289817185E-3</v>
      </c>
      <c r="Z22" s="16" t="s">
        <v>36307</v>
      </c>
      <c r="AA22" s="33">
        <f>CHOOSE(MIN(D6L1115C9,RUN_YEARS),B7L811C7,B7L811C16,B7L811C25,B7L811C34,B7L811C43)</f>
        <v>157011.66666666666</v>
      </c>
      <c r="AB22" s="16" t="s">
        <v>36308</v>
      </c>
      <c r="AC22" s="33">
        <f>IF(D6L1115C12=0,0,D6L1115C10/D6L1115C12)</f>
        <v>1.2689370343752397E-6</v>
      </c>
      <c r="AD22" s="16" t="s">
        <v>36309</v>
      </c>
      <c r="AE22" s="33">
        <f>IF(D6L1115C5=0,0,D6L1115C10/D6L1115C5)</f>
        <v>0.48061355295342695</v>
      </c>
      <c r="AF22" s="16" t="s">
        <v>36310</v>
      </c>
      <c r="AG22" s="33">
        <f>CHOOSE(MIN(D6L1115C9,RUN_YEARS),B7L811C5,B7L811C14,B7L811C23,B7L811C32,B7L811C41)</f>
        <v>2435.9074600680128</v>
      </c>
      <c r="AH22" s="16" t="s">
        <v>36311</v>
      </c>
      <c r="AI22" s="33">
        <f>IF(D6L1115C15=0,0,D6L1115C11/D6L1115C15)</f>
        <v>3.2992362893756213E-6</v>
      </c>
      <c r="AJ22" s="16" t="s">
        <v>36312</v>
      </c>
      <c r="AK22" s="33">
        <f>IF(D6L1115C5=0,0,D6L1115C11/D6L1115C5)</f>
        <v>1.938644704657308E-2</v>
      </c>
      <c r="AL22" s="16" t="s">
        <v>36313</v>
      </c>
      <c r="AM22" s="33">
        <f>D6L1115C8*CHOOSE(MIN(D6L1115C9,RUN_YEARS),B7L811C4,B7L811C13,B7L811C22,B7L811C31,B7L811C40)</f>
        <v>3.0190186191235972E-2</v>
      </c>
      <c r="AN22" s="16" t="s">
        <v>36314</v>
      </c>
      <c r="AO22" s="33">
        <f>D6L1115C8-D6L1115C18</f>
        <v>0.17708436676089487</v>
      </c>
      <c r="AP22" s="16" t="s">
        <v>36315</v>
      </c>
      <c r="AQ22" s="33">
        <f>CHOOSE(MIN(D6L1115C9,RUN_YEARS),B7L811C2,B7L811C11,B7L811C20,B7L811C29,B7L811C38)</f>
        <v>269.48573612834508</v>
      </c>
      <c r="AR22" s="16" t="s">
        <v>36316</v>
      </c>
      <c r="AS22" s="33">
        <f>IF(D6L1115C20=0,0,D6L1115C18/D6L1115C20)</f>
        <v>1.1202888369890426E-4</v>
      </c>
      <c r="AT22" s="16" t="s">
        <v>36317</v>
      </c>
      <c r="AU22" s="33">
        <f>IF(D6L1115C5=0,0,D6L1115C18/D6L1115C5)</f>
        <v>7.2826562067675196E-2</v>
      </c>
      <c r="AV22" s="16" t="s">
        <v>36318</v>
      </c>
      <c r="AW22" s="33">
        <f>CHOOSE(MIN(D6L1115C9,RUN_YEARS),B7L811C1,B7L811C10,B7L811C19,B7L811C28,B7L811C37)</f>
        <v>1580.7027698038814</v>
      </c>
      <c r="AX22" s="16" t="s">
        <v>36319</v>
      </c>
      <c r="AY22" s="33">
        <f>IF(D6L1115C23=0,0,D6L1115C19/D6L1115C23)</f>
        <v>1.1202888369890426E-4</v>
      </c>
      <c r="AZ22" s="16" t="s">
        <v>36320</v>
      </c>
      <c r="BA22" s="33">
        <f>IF(D6L1115C5=0,0,D6L1115C19/D6L1115C5)</f>
        <v>0.42717343793232476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23.148997521768472</v>
      </c>
      <c r="J23" s="16" t="s">
        <v>36343</v>
      </c>
      <c r="K23" s="21">
        <f>IF(FLOW_THRU_100PCT="Y",1,INDEX(VariabilityMatrix,D6L1116C1,D6L1116C9))</f>
        <v>0.25117782153644819</v>
      </c>
      <c r="L23" s="16" t="s">
        <v>36323</v>
      </c>
      <c r="M23" s="15">
        <f>IF(D6L1116C2&lt;&gt;0,D6L1116C2*D6L1116C4,D6L1116C3*D6L1116C4)</f>
        <v>5.8145147682704428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2.9072573841352214</v>
      </c>
      <c r="R23" s="16" t="s">
        <v>36325</v>
      </c>
      <c r="S23" s="15">
        <f>D6L1116C5-D6L1116C7</f>
        <v>2.9072573841352214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2.7945346014786296</v>
      </c>
      <c r="X23" s="16" t="s">
        <v>36327</v>
      </c>
      <c r="Y23" s="33">
        <f>D6L1116C7-D6L1116C10</f>
        <v>0.11272278265659175</v>
      </c>
      <c r="Z23" s="16" t="s">
        <v>36328</v>
      </c>
      <c r="AA23" s="33">
        <f>CHOOSE(MIN(D6L1116C9,RUN_YEARS),B7L811C7,B7L811C16,B7L811C25,B7L811C34,B7L811C43)</f>
        <v>157011.66666666666</v>
      </c>
      <c r="AB23" s="16" t="s">
        <v>36329</v>
      </c>
      <c r="AC23" s="33">
        <f>IF(D6L1116C12=0,0,D6L1116C10/D6L1116C12)</f>
        <v>1.7798260860521807E-5</v>
      </c>
      <c r="AD23" s="16" t="s">
        <v>36330</v>
      </c>
      <c r="AE23" s="33">
        <f>IF(D6L1116C5=0,0,D6L1116C10/D6L1116C5)</f>
        <v>0.480613552953427</v>
      </c>
      <c r="AF23" s="16" t="s">
        <v>36331</v>
      </c>
      <c r="AG23" s="33">
        <f>CHOOSE(MIN(D6L1116C9,RUN_YEARS),B7L811C5,B7L811C14,B7L811C23,B7L811C32,B7L811C41)</f>
        <v>2435.9074600680128</v>
      </c>
      <c r="AH23" s="16" t="s">
        <v>36332</v>
      </c>
      <c r="AI23" s="33">
        <f>IF(D6L1116C15=0,0,D6L1116C11/D6L1116C15)</f>
        <v>4.6275478237356529E-5</v>
      </c>
      <c r="AJ23" s="16" t="s">
        <v>36333</v>
      </c>
      <c r="AK23" s="33">
        <f>IF(D6L1116C5=0,0,D6L1116C11/D6L1116C5)</f>
        <v>1.9386447046573021E-2</v>
      </c>
      <c r="AL23" s="16" t="s">
        <v>36334</v>
      </c>
      <c r="AM23" s="33">
        <f>D6L1116C8*CHOOSE(MIN(D6L1116C9,RUN_YEARS),B7L811C4,B7L811C13,B7L811C22,B7L811C31,B7L811C40)</f>
        <v>0.42345112066486146</v>
      </c>
      <c r="AN23" s="16" t="s">
        <v>36335</v>
      </c>
      <c r="AO23" s="33">
        <f>D6L1116C8-D6L1116C18</f>
        <v>2.4838062634703597</v>
      </c>
      <c r="AP23" s="16" t="s">
        <v>36336</v>
      </c>
      <c r="AQ23" s="33">
        <f>CHOOSE(MIN(D6L1116C9,RUN_YEARS),B7L811C2,B7L811C11,B7L811C20,B7L811C29,B7L811C38)</f>
        <v>269.48573612834508</v>
      </c>
      <c r="AR23" s="16" t="s">
        <v>36337</v>
      </c>
      <c r="AS23" s="33">
        <f>IF(D6L1116C20=0,0,D6L1116C18/D6L1116C20)</f>
        <v>1.5713303670484026E-3</v>
      </c>
      <c r="AT23" s="16" t="s">
        <v>36338</v>
      </c>
      <c r="AU23" s="33">
        <f>IF(D6L1116C5=0,0,D6L1116C18/D6L1116C5)</f>
        <v>7.2826562067675196E-2</v>
      </c>
      <c r="AV23" s="16" t="s">
        <v>36339</v>
      </c>
      <c r="AW23" s="33">
        <f>CHOOSE(MIN(D6L1116C9,RUN_YEARS),B7L811C1,B7L811C10,B7L811C19,B7L811C28,B7L811C37)</f>
        <v>1580.7027698038814</v>
      </c>
      <c r="AX23" s="16" t="s">
        <v>36340</v>
      </c>
      <c r="AY23" s="33">
        <f>IF(D6L1116C23=0,0,D6L1116C19/D6L1116C23)</f>
        <v>1.5713303670484026E-3</v>
      </c>
      <c r="AZ23" s="16" t="s">
        <v>36341</v>
      </c>
      <c r="BA23" s="33">
        <f>IF(D6L1116C5=0,0,D6L1116C19/D6L1116C5)</f>
        <v>0.42717343793232476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8.3838807741191612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7.2101374657424788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3.6050687328712394</v>
      </c>
      <c r="R24" s="16" t="s">
        <v>36346</v>
      </c>
      <c r="S24" s="15">
        <f>D6L1117C5-D6L1117C7</f>
        <v>3.6050687328712394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3.4652897846931103</v>
      </c>
      <c r="X24" s="16" t="s">
        <v>36348</v>
      </c>
      <c r="Y24" s="33">
        <f>D6L1117C7-D6L1117C10</f>
        <v>0.13977894817812908</v>
      </c>
      <c r="Z24" s="16" t="s">
        <v>36349</v>
      </c>
      <c r="AA24" s="33">
        <f>CHOOSE(MIN(D6L1117C9,RUN_YEARS),B7L811C7,B7L811C16,B7L811C25,B7L811C34,B7L811C43)</f>
        <v>157011.66666666666</v>
      </c>
      <c r="AB24" s="16" t="s">
        <v>36350</v>
      </c>
      <c r="AC24" s="33">
        <f>IF(D6L1117C12=0,0,D6L1117C10/D6L1117C12)</f>
        <v>2.2070269415392343E-5</v>
      </c>
      <c r="AD24" s="16" t="s">
        <v>36351</v>
      </c>
      <c r="AE24" s="33">
        <f>IF(D6L1117C5=0,0,D6L1117C10/D6L1117C5)</f>
        <v>0.48061355295342695</v>
      </c>
      <c r="AF24" s="16" t="s">
        <v>36352</v>
      </c>
      <c r="AG24" s="33">
        <f>CHOOSE(MIN(D6L1117C9,RUN_YEARS),B7L811C5,B7L811C14,B7L811C23,B7L811C32,B7L811C41)</f>
        <v>2435.9074600680128</v>
      </c>
      <c r="AH24" s="16" t="s">
        <v>36353</v>
      </c>
      <c r="AI24" s="33">
        <f>IF(D6L1117C15=0,0,D6L1117C11/D6L1117C15)</f>
        <v>5.7382700480020011E-5</v>
      </c>
      <c r="AJ24" s="16" t="s">
        <v>36354</v>
      </c>
      <c r="AK24" s="33">
        <f>IF(D6L1117C5=0,0,D6L1117C11/D6L1117C5)</f>
        <v>1.9386447046573066E-2</v>
      </c>
      <c r="AL24" s="16" t="s">
        <v>36355</v>
      </c>
      <c r="AM24" s="33">
        <f>D6L1117C8*CHOOSE(MIN(D6L1117C9,RUN_YEARS),B7L811C4,B7L811C13,B7L811C22,B7L811C31,B7L811C40)</f>
        <v>0.52508952366536499</v>
      </c>
      <c r="AN24" s="16" t="s">
        <v>36356</v>
      </c>
      <c r="AO24" s="33">
        <f>D6L1117C8-D6L1117C18</f>
        <v>3.0799792092058746</v>
      </c>
      <c r="AP24" s="16" t="s">
        <v>36357</v>
      </c>
      <c r="AQ24" s="33">
        <f>CHOOSE(MIN(D6L1117C9,RUN_YEARS),B7L811C2,B7L811C11,B7L811C20,B7L811C29,B7L811C38)</f>
        <v>269.48573612834508</v>
      </c>
      <c r="AR24" s="16" t="s">
        <v>36358</v>
      </c>
      <c r="AS24" s="33">
        <f>IF(D6L1117C20=0,0,D6L1117C18/D6L1117C20)</f>
        <v>1.9484872602507104E-3</v>
      </c>
      <c r="AT24" s="16" t="s">
        <v>36359</v>
      </c>
      <c r="AU24" s="33">
        <f>IF(D6L1117C5=0,0,D6L1117C18/D6L1117C5)</f>
        <v>7.2826562067675196E-2</v>
      </c>
      <c r="AV24" s="16" t="s">
        <v>36360</v>
      </c>
      <c r="AW24" s="33">
        <f>CHOOSE(MIN(D6L1117C9,RUN_YEARS),B7L811C1,B7L811C10,B7L811C19,B7L811C28,B7L811C37)</f>
        <v>1580.7027698038814</v>
      </c>
      <c r="AX24" s="16" t="s">
        <v>36361</v>
      </c>
      <c r="AY24" s="33">
        <f>IF(D6L1117C23=0,0,D6L1117C19/D6L1117C23)</f>
        <v>1.9484872602507106E-3</v>
      </c>
      <c r="AZ24" s="16" t="s">
        <v>36362</v>
      </c>
      <c r="BA24" s="33">
        <f>IF(D6L1117C5=0,0,D6L1117C19/D6L1117C5)</f>
        <v>0.42717343793232482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7.2898424623186422</v>
      </c>
      <c r="J25" s="16" t="s">
        <v>36384</v>
      </c>
      <c r="K25" s="21">
        <f>IF(FLOW_THRU_100PCT="Y",1,INDEX(VariabilityMatrix,D6L1118C1,D6L1118C9))</f>
        <v>0.24771933369334387</v>
      </c>
      <c r="L25" s="16" t="s">
        <v>36364</v>
      </c>
      <c r="M25" s="15">
        <f>IF(D6L1118C2&lt;&gt;0,D6L1118C2*D6L1118C4,D6L1118C3*D6L1118C4)</f>
        <v>1.8058349174950192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0.90291745874750962</v>
      </c>
      <c r="R25" s="16" t="s">
        <v>36366</v>
      </c>
      <c r="S25" s="15">
        <f>D6L1118C5-D6L1118C7</f>
        <v>0.90291745874750962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0.86760380180410279</v>
      </c>
      <c r="X25" s="16" t="s">
        <v>36368</v>
      </c>
      <c r="Y25" s="33">
        <f>D6L1118C7-D6L1118C10</f>
        <v>3.5313656943406824E-2</v>
      </c>
      <c r="Z25" s="16" t="s">
        <v>36369</v>
      </c>
      <c r="AA25" s="33">
        <f>CHOOSE(MIN(D6L1118C9,RUN_YEARS),B7L811C7,B7L811C16,B7L811C25,B7L811C34,B7L811C43)</f>
        <v>154224</v>
      </c>
      <c r="AB25" s="16" t="s">
        <v>36370</v>
      </c>
      <c r="AC25" s="33">
        <f>IF(D6L1118C12=0,0,D6L1118C10/D6L1118C12)</f>
        <v>5.6256082179433995E-6</v>
      </c>
      <c r="AD25" s="16" t="s">
        <v>36371</v>
      </c>
      <c r="AE25" s="33">
        <f>IF(D6L1118C5=0,0,D6L1118C10/D6L1118C5)</f>
        <v>0.48044469258995587</v>
      </c>
      <c r="AF25" s="16" t="s">
        <v>36372</v>
      </c>
      <c r="AG25" s="33">
        <f>CHOOSE(MIN(D6L1118C9,RUN_YEARS),B7L811C5,B7L811C14,B7L811C23,B7L811C32,B7L811C41)</f>
        <v>2414.3479640374808</v>
      </c>
      <c r="AH25" s="16" t="s">
        <v>36373</v>
      </c>
      <c r="AI25" s="33">
        <f>IF(D6L1118C15=0,0,D6L1118C11/D6L1118C15)</f>
        <v>1.4626581366652834E-5</v>
      </c>
      <c r="AJ25" s="16" t="s">
        <v>36374</v>
      </c>
      <c r="AK25" s="33">
        <f>IF(D6L1118C5=0,0,D6L1118C11/D6L1118C5)</f>
        <v>1.9555307410044156E-2</v>
      </c>
      <c r="AL25" s="16" t="s">
        <v>36375</v>
      </c>
      <c r="AM25" s="33">
        <f>D6L1118C8*CHOOSE(MIN(D6L1118C9,RUN_YEARS),B7L811C4,B7L811C13,B7L811C22,B7L811C31,B7L811C40)</f>
        <v>0.12881685805606424</v>
      </c>
      <c r="AN25" s="16" t="s">
        <v>36376</v>
      </c>
      <c r="AO25" s="33">
        <f>D6L1118C8-D6L1118C18</f>
        <v>0.77410060069144537</v>
      </c>
      <c r="AP25" s="16" t="s">
        <v>36377</v>
      </c>
      <c r="AQ25" s="33">
        <f>CHOOSE(MIN(D6L1118C9,RUN_YEARS),B7L811C2,B7L811C11,B7L811C20,B7L811C29,B7L811C38)</f>
        <v>258.5148106795985</v>
      </c>
      <c r="AR25" s="16" t="s">
        <v>36378</v>
      </c>
      <c r="AS25" s="33">
        <f>IF(D6L1118C20=0,0,D6L1118C18/D6L1118C20)</f>
        <v>4.9829585282724475E-4</v>
      </c>
      <c r="AT25" s="16" t="s">
        <v>36379</v>
      </c>
      <c r="AU25" s="33">
        <f>IF(D6L1118C5=0,0,D6L1118C18/D6L1118C5)</f>
        <v>7.1333684385034346E-2</v>
      </c>
      <c r="AV25" s="16" t="s">
        <v>36380</v>
      </c>
      <c r="AW25" s="33">
        <f>CHOOSE(MIN(D6L1118C9,RUN_YEARS),B7L811C1,B7L811C10,B7L811C19,B7L811C28,B7L811C37)</f>
        <v>1553.4959729231784</v>
      </c>
      <c r="AX25" s="16" t="s">
        <v>36381</v>
      </c>
      <c r="AY25" s="33">
        <f>IF(D6L1118C23=0,0,D6L1118C19/D6L1118C23)</f>
        <v>4.9829585282724464E-4</v>
      </c>
      <c r="AZ25" s="16" t="s">
        <v>36382</v>
      </c>
      <c r="BA25" s="33">
        <f>IF(D6L1118C5=0,0,D6L1118C19/D6L1118C5)</f>
        <v>0.42866631561496565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72.926968315158859</v>
      </c>
      <c r="J26" s="16" t="s">
        <v>36405</v>
      </c>
      <c r="K26" s="21">
        <f>IF(FLOW_THRU_100PCT="Y",1,INDEX(VariabilityMatrix,D6L1119C1,D6L1119C9))</f>
        <v>0.25117782153644819</v>
      </c>
      <c r="L26" s="16" t="s">
        <v>36385</v>
      </c>
      <c r="M26" s="15">
        <f>IF(D6L1119C2&lt;&gt;0,D6L1119C2*D6L1119C4,D6L1119C3*D6L1119C4)</f>
        <v>18.317637032659185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9.1588185163295925</v>
      </c>
      <c r="R26" s="16" t="s">
        <v>36387</v>
      </c>
      <c r="S26" s="15">
        <f>D6L1119C5-D6L1119C7</f>
        <v>9.1588185163295925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8.8037046159775993</v>
      </c>
      <c r="X26" s="16" t="s">
        <v>36389</v>
      </c>
      <c r="Y26" s="33">
        <f>D6L1119C7-D6L1119C10</f>
        <v>0.35511390035199319</v>
      </c>
      <c r="Z26" s="16" t="s">
        <v>36390</v>
      </c>
      <c r="AA26" s="33">
        <f>CHOOSE(MIN(D6L1119C9,RUN_YEARS),B7L811C7,B7L811C16,B7L811C25,B7L811C34,B7L811C43)</f>
        <v>157011.66666666666</v>
      </c>
      <c r="AB26" s="16" t="s">
        <v>36391</v>
      </c>
      <c r="AC26" s="33">
        <f>IF(D6L1119C12=0,0,D6L1119C10/D6L1119C12)</f>
        <v>5.607038510499814E-5</v>
      </c>
      <c r="AD26" s="16" t="s">
        <v>36392</v>
      </c>
      <c r="AE26" s="33">
        <f>IF(D6L1119C5=0,0,D6L1119C10/D6L1119C5)</f>
        <v>0.48061355295342695</v>
      </c>
      <c r="AF26" s="16" t="s">
        <v>36393</v>
      </c>
      <c r="AG26" s="33">
        <f>CHOOSE(MIN(D6L1119C9,RUN_YEARS),B7L811C5,B7L811C14,B7L811C23,B7L811C32,B7L811C41)</f>
        <v>2435.9074600680128</v>
      </c>
      <c r="AH26" s="16" t="s">
        <v>36394</v>
      </c>
      <c r="AI26" s="33">
        <f>IF(D6L1119C15=0,0,D6L1119C11/D6L1119C15)</f>
        <v>1.4578300127299503E-4</v>
      </c>
      <c r="AJ26" s="16" t="s">
        <v>36395</v>
      </c>
      <c r="AK26" s="33">
        <f>IF(D6L1119C5=0,0,D6L1119C11/D6L1119C5)</f>
        <v>1.9386447046573073E-2</v>
      </c>
      <c r="AL26" s="16" t="s">
        <v>36396</v>
      </c>
      <c r="AM26" s="33">
        <f>D6L1119C8*CHOOSE(MIN(D6L1119C9,RUN_YEARS),B7L811C4,B7L811C13,B7L811C22,B7L811C31,B7L811C40)</f>
        <v>1.3340105302920999</v>
      </c>
      <c r="AN26" s="16" t="s">
        <v>36397</v>
      </c>
      <c r="AO26" s="33">
        <f>D6L1119C8-D6L1119C18</f>
        <v>7.8248079860374924</v>
      </c>
      <c r="AP26" s="16" t="s">
        <v>36398</v>
      </c>
      <c r="AQ26" s="33">
        <f>CHOOSE(MIN(D6L1119C9,RUN_YEARS),B7L811C2,B7L811C11,B7L811C20,B7L811C29,B7L811C38)</f>
        <v>269.48573612834508</v>
      </c>
      <c r="AR26" s="16" t="s">
        <v>36399</v>
      </c>
      <c r="AS26" s="33">
        <f>IF(D6L1119C20=0,0,D6L1119C18/D6L1119C20)</f>
        <v>4.9502083095662062E-3</v>
      </c>
      <c r="AT26" s="16" t="s">
        <v>36400</v>
      </c>
      <c r="AU26" s="33">
        <f>IF(D6L1119C5=0,0,D6L1119C18/D6L1119C5)</f>
        <v>7.2826562067675196E-2</v>
      </c>
      <c r="AV26" s="16" t="s">
        <v>36401</v>
      </c>
      <c r="AW26" s="33">
        <f>CHOOSE(MIN(D6L1119C9,RUN_YEARS),B7L811C1,B7L811C10,B7L811C19,B7L811C28,B7L811C37)</f>
        <v>1580.7027698038814</v>
      </c>
      <c r="AX26" s="16" t="s">
        <v>36402</v>
      </c>
      <c r="AY26" s="33">
        <f>IF(D6L1119C23=0,0,D6L1119C19/D6L1119C23)</f>
        <v>4.9502083095662062E-3</v>
      </c>
      <c r="AZ26" s="16" t="s">
        <v>36403</v>
      </c>
      <c r="BA26" s="33">
        <f>IF(D6L1119C5=0,0,D6L1119C19/D6L1119C5)</f>
        <v>0.42717343793232476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39.624556448556902</v>
      </c>
      <c r="J27" s="16" t="s">
        <v>36426</v>
      </c>
      <c r="K27" s="21">
        <f>IF(FLOW_THRU_100PCT="Y",1,INDEX(VariabilityMatrix,D6L1120C1,D6L1120C9))</f>
        <v>0.24771933369334387</v>
      </c>
      <c r="L27" s="16" t="s">
        <v>36406</v>
      </c>
      <c r="M27" s="15">
        <f>IF(D6L1120C2&lt;&gt;0,D6L1120C2*D6L1120C4,D6L1120C3*D6L1120C4)</f>
        <v>9.8157687213308087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4.9078843606654043</v>
      </c>
      <c r="R27" s="16" t="s">
        <v>36408</v>
      </c>
      <c r="S27" s="15">
        <f>D6L1120C5-D6L1120C7</f>
        <v>4.9078843606654043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4.7159339858538845</v>
      </c>
      <c r="X27" s="16" t="s">
        <v>36410</v>
      </c>
      <c r="Y27" s="33">
        <f>D6L1120C7-D6L1120C10</f>
        <v>0.19195037481151989</v>
      </c>
      <c r="Z27" s="16" t="s">
        <v>36411</v>
      </c>
      <c r="AA27" s="33">
        <f>CHOOSE(MIN(D6L1120C9,RUN_YEARS),B7L811C7,B7L811C16,B7L811C25,B7L811C34,B7L811C43)</f>
        <v>154224</v>
      </c>
      <c r="AB27" s="16" t="s">
        <v>36412</v>
      </c>
      <c r="AC27" s="33">
        <f>IF(D6L1120C12=0,0,D6L1120C10/D6L1120C12)</f>
        <v>3.0578470185275213E-5</v>
      </c>
      <c r="AD27" s="16" t="s">
        <v>36413</v>
      </c>
      <c r="AE27" s="33">
        <f>IF(D6L1120C5=0,0,D6L1120C10/D6L1120C5)</f>
        <v>0.48044469258995587</v>
      </c>
      <c r="AF27" s="16" t="s">
        <v>36414</v>
      </c>
      <c r="AG27" s="33">
        <f>CHOOSE(MIN(D6L1120C9,RUN_YEARS),B7L811C5,B7L811C14,B7L811C23,B7L811C32,B7L811C41)</f>
        <v>2414.3479640374808</v>
      </c>
      <c r="AH27" s="16" t="s">
        <v>36415</v>
      </c>
      <c r="AI27" s="33">
        <f>IF(D6L1120C15=0,0,D6L1120C11/D6L1120C15)</f>
        <v>7.9504022481715481E-5</v>
      </c>
      <c r="AJ27" s="16" t="s">
        <v>36416</v>
      </c>
      <c r="AK27" s="33">
        <f>IF(D6L1120C5=0,0,D6L1120C11/D6L1120C5)</f>
        <v>1.9555307410044142E-2</v>
      </c>
      <c r="AL27" s="16" t="s">
        <v>36417</v>
      </c>
      <c r="AM27" s="33">
        <f>D6L1120C8*CHOOSE(MIN(D6L1120C9,RUN_YEARS),B7L811C4,B7L811C13,B7L811C22,B7L811C31,B7L811C40)</f>
        <v>0.70019494796390402</v>
      </c>
      <c r="AN27" s="16" t="s">
        <v>36418</v>
      </c>
      <c r="AO27" s="33">
        <f>D6L1120C8-D6L1120C18</f>
        <v>4.2076894127014999</v>
      </c>
      <c r="AP27" s="16" t="s">
        <v>36419</v>
      </c>
      <c r="AQ27" s="33">
        <f>CHOOSE(MIN(D6L1120C9,RUN_YEARS),B7L811C2,B7L811C11,B7L811C20,B7L811C29,B7L811C38)</f>
        <v>258.5148106795985</v>
      </c>
      <c r="AR27" s="16" t="s">
        <v>36420</v>
      </c>
      <c r="AS27" s="33">
        <f>IF(D6L1120C20=0,0,D6L1120C18/D6L1120C20)</f>
        <v>2.7085293338636636E-3</v>
      </c>
      <c r="AT27" s="16" t="s">
        <v>36421</v>
      </c>
      <c r="AU27" s="33">
        <f>IF(D6L1120C5=0,0,D6L1120C18/D6L1120C5)</f>
        <v>7.1333684385034346E-2</v>
      </c>
      <c r="AV27" s="16" t="s">
        <v>36422</v>
      </c>
      <c r="AW27" s="33">
        <f>CHOOSE(MIN(D6L1120C9,RUN_YEARS),B7L811C1,B7L811C10,B7L811C19,B7L811C28,B7L811C37)</f>
        <v>1553.4959729231784</v>
      </c>
      <c r="AX27" s="16" t="s">
        <v>36423</v>
      </c>
      <c r="AY27" s="33">
        <f>IF(D6L1120C23=0,0,D6L1120C19/D6L1120C23)</f>
        <v>2.7085293338636632E-3</v>
      </c>
      <c r="AZ27" s="16" t="s">
        <v>36424</v>
      </c>
      <c r="BA27" s="33">
        <f>IF(D6L1120C5=0,0,D6L1120C19/D6L1120C5)</f>
        <v>0.4286663156149656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0.24771933369334387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154224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2414.3479640374808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258.5148106795985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1553.4959729231784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0.24771933369334387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154224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2414.3479640374808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258.5148106795985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1553.4959729231784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0.24771933369334387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154224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2414.3479640374808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258.5148106795985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1553.4959729231784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0.24771933369334387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154224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2414.3479640374808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258.5148106795985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1553.4959729231784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0.24771933369334387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154224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2414.3479640374808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258.5148106795985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1553.4959729231784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5.6759561385783055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4.8813222791773425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2.4406611395886713</v>
      </c>
      <c r="R33" s="16" t="s">
        <v>36534</v>
      </c>
      <c r="S33" s="15">
        <f>D6L1126C5-D6L1126C7</f>
        <v>2.4406611395886713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2.3452053818518612</v>
      </c>
      <c r="X33" s="16" t="s">
        <v>36536</v>
      </c>
      <c r="Y33" s="33">
        <f>D6L1126C7-D6L1126C10</f>
        <v>9.5455757736810032E-2</v>
      </c>
      <c r="Z33" s="16" t="s">
        <v>36537</v>
      </c>
      <c r="AA33" s="33">
        <f>CHOOSE(MIN(D6L1126C9,RUN_YEARS),B7L811C7,B7L811C16,B7L811C25,B7L811C34,B7L811C43)</f>
        <v>154224</v>
      </c>
      <c r="AB33" s="16" t="s">
        <v>36538</v>
      </c>
      <c r="AC33" s="33">
        <f>IF(D6L1126C12=0,0,D6L1126C10/D6L1126C12)</f>
        <v>1.5206487847882698E-5</v>
      </c>
      <c r="AD33" s="16" t="s">
        <v>36539</v>
      </c>
      <c r="AE33" s="33">
        <f>IF(D6L1126C5=0,0,D6L1126C10/D6L1126C5)</f>
        <v>0.48044469258995592</v>
      </c>
      <c r="AF33" s="16" t="s">
        <v>36540</v>
      </c>
      <c r="AG33" s="33">
        <f>CHOOSE(MIN(D6L1126C9,RUN_YEARS),B7L811C5,B7L811C14,B7L811C23,B7L811C32,B7L811C41)</f>
        <v>2414.3479640374808</v>
      </c>
      <c r="AH33" s="16" t="s">
        <v>36541</v>
      </c>
      <c r="AI33" s="33">
        <f>IF(D6L1126C15=0,0,D6L1126C11/D6L1126C15)</f>
        <v>3.9536868404494889E-5</v>
      </c>
      <c r="AJ33" s="16" t="s">
        <v>36542</v>
      </c>
      <c r="AK33" s="33">
        <f>IF(D6L1126C5=0,0,D6L1126C11/D6L1126C5)</f>
        <v>1.9555307410044097E-2</v>
      </c>
      <c r="AL33" s="16" t="s">
        <v>36543</v>
      </c>
      <c r="AM33" s="33">
        <f>D6L1126C8*CHOOSE(MIN(D6L1126C9,RUN_YEARS),B7L811C4,B7L811C13,B7L811C22,B7L811C31,B7L811C40)</f>
        <v>0.34820270284447308</v>
      </c>
      <c r="AN33" s="16" t="s">
        <v>36544</v>
      </c>
      <c r="AO33" s="33">
        <f>D6L1126C8-D6L1126C18</f>
        <v>2.0924584367441983</v>
      </c>
      <c r="AP33" s="16" t="s">
        <v>36545</v>
      </c>
      <c r="AQ33" s="33">
        <f>CHOOSE(MIN(D6L1126C9,RUN_YEARS),B7L811C2,B7L811C11,B7L811C20,B7L811C29,B7L811C38)</f>
        <v>258.5148106795985</v>
      </c>
      <c r="AR33" s="16" t="s">
        <v>36546</v>
      </c>
      <c r="AS33" s="33">
        <f>IF(D6L1126C20=0,0,D6L1126C18/D6L1126C20)</f>
        <v>1.3469352178666202E-3</v>
      </c>
      <c r="AT33" s="16" t="s">
        <v>36547</v>
      </c>
      <c r="AU33" s="33">
        <f>IF(D6L1126C5=0,0,D6L1126C18/D6L1126C5)</f>
        <v>7.1333684385034346E-2</v>
      </c>
      <c r="AV33" s="16" t="s">
        <v>36548</v>
      </c>
      <c r="AW33" s="33">
        <f>CHOOSE(MIN(D6L1126C9,RUN_YEARS),B7L811C1,B7L811C10,B7L811C19,B7L811C28,B7L811C37)</f>
        <v>1553.4959729231784</v>
      </c>
      <c r="AX33" s="16" t="s">
        <v>36549</v>
      </c>
      <c r="AY33" s="33">
        <f>IF(D6L1126C23=0,0,D6L1126C19/D6L1126C23)</f>
        <v>1.34693521786662E-3</v>
      </c>
      <c r="AZ33" s="16" t="s">
        <v>36550</v>
      </c>
      <c r="BA33" s="33">
        <f>IF(D6L1126C5=0,0,D6L1126C19/D6L1126C5)</f>
        <v>0.42866631561496565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0.19601638705028923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0.16857409286324873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8.4287046431624366E-2</v>
      </c>
      <c r="R34" s="16" t="s">
        <v>36554</v>
      </c>
      <c r="S34" s="15">
        <f>D6L1127C5-D6L1127C7</f>
        <v>8.4287046431624366E-2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8.1018993706906905E-2</v>
      </c>
      <c r="X34" s="16" t="s">
        <v>36556</v>
      </c>
      <c r="Y34" s="33">
        <f>D6L1127C7-D6L1127C10</f>
        <v>3.2680527247174601E-3</v>
      </c>
      <c r="Z34" s="16" t="s">
        <v>36557</v>
      </c>
      <c r="AA34" s="33">
        <f>CHOOSE(MIN(D6L1127C9,RUN_YEARS),B7L811C7,B7L811C16,B7L811C25,B7L811C34,B7L811C43)</f>
        <v>157011.66666666666</v>
      </c>
      <c r="AB34" s="16" t="s">
        <v>36558</v>
      </c>
      <c r="AC34" s="33">
        <f>IF(D6L1127C12=0,0,D6L1127C10/D6L1127C12)</f>
        <v>5.160062014939882E-7</v>
      </c>
      <c r="AD34" s="16" t="s">
        <v>36559</v>
      </c>
      <c r="AE34" s="33">
        <f>IF(D6L1127C5=0,0,D6L1127C10/D6L1127C5)</f>
        <v>0.48061355295342695</v>
      </c>
      <c r="AF34" s="16" t="s">
        <v>36560</v>
      </c>
      <c r="AG34" s="33">
        <f>CHOOSE(MIN(D6L1127C9,RUN_YEARS),B7L811C5,B7L811C14,B7L811C23,B7L811C32,B7L811C41)</f>
        <v>2435.9074600680128</v>
      </c>
      <c r="AH34" s="16" t="s">
        <v>36561</v>
      </c>
      <c r="AI34" s="33">
        <f>IF(D6L1127C15=0,0,D6L1127C11/D6L1127C15)</f>
        <v>1.3416161238843667E-6</v>
      </c>
      <c r="AJ34" s="16" t="s">
        <v>36562</v>
      </c>
      <c r="AK34" s="33">
        <f>IF(D6L1127C5=0,0,D6L1127C11/D6L1127C5)</f>
        <v>1.9386447046573056E-2</v>
      </c>
      <c r="AL34" s="16" t="s">
        <v>36563</v>
      </c>
      <c r="AM34" s="33">
        <f>D6L1127C8*CHOOSE(MIN(D6L1127C9,RUN_YEARS),B7L811C4,B7L811C13,B7L811C22,B7L811C31,B7L811C40)</f>
        <v>1.2276671636907426E-2</v>
      </c>
      <c r="AN34" s="16" t="s">
        <v>36564</v>
      </c>
      <c r="AO34" s="33">
        <f>D6L1127C8-D6L1127C18</f>
        <v>7.2010374794716947E-2</v>
      </c>
      <c r="AP34" s="16" t="s">
        <v>36565</v>
      </c>
      <c r="AQ34" s="33">
        <f>CHOOSE(MIN(D6L1127C9,RUN_YEARS),B7L811C2,B7L811C11,B7L811C20,B7L811C29,B7L811C38)</f>
        <v>269.48573612834508</v>
      </c>
      <c r="AR34" s="16" t="s">
        <v>36566</v>
      </c>
      <c r="AS34" s="33">
        <f>IF(D6L1127C20=0,0,D6L1127C18/D6L1127C20)</f>
        <v>4.5555923713381799E-5</v>
      </c>
      <c r="AT34" s="16" t="s">
        <v>36567</v>
      </c>
      <c r="AU34" s="33">
        <f>IF(D6L1127C5=0,0,D6L1127C18/D6L1127C5)</f>
        <v>7.2826562067675196E-2</v>
      </c>
      <c r="AV34" s="16" t="s">
        <v>36568</v>
      </c>
      <c r="AW34" s="33">
        <f>CHOOSE(MIN(D6L1127C9,RUN_YEARS),B7L811C1,B7L811C10,B7L811C19,B7L811C28,B7L811C37)</f>
        <v>1580.7027698038814</v>
      </c>
      <c r="AX34" s="16" t="s">
        <v>36569</v>
      </c>
      <c r="AY34" s="33">
        <f>IF(D6L1127C23=0,0,D6L1127C19/D6L1127C23)</f>
        <v>4.5555923713381805E-5</v>
      </c>
      <c r="AZ34" s="16" t="s">
        <v>36570</v>
      </c>
      <c r="BA34" s="33">
        <f>IF(D6L1127C5=0,0,D6L1127C19/D6L1127C5)</f>
        <v>0.42717343793232487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419.33577222490675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265.22385986786492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132.61192993393246</v>
      </c>
      <c r="R35" s="16" t="s">
        <v>36574</v>
      </c>
      <c r="S35" s="15">
        <f>SUM(D6L1101C8:D6L1127C8)-2*SUM(D6L1109C8,D6L1111C8,D6L1122C8,D6L1124C8,D6L1127C8)</f>
        <v>132.61192993393246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127.46907397250831</v>
      </c>
      <c r="X35" s="16" t="s">
        <v>36576</v>
      </c>
      <c r="Y35" s="33">
        <f>SUM(D6L1101C11:D6L1127C11)-2*SUM(D6L1109C11,D6L1111C11,D6L1122C11,D6L1124C11,D6L1127C11)</f>
        <v>5.1428559614241358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8.1397857018545769E-4</v>
      </c>
      <c r="AD35" s="16" t="s">
        <v>36578</v>
      </c>
      <c r="AE35" s="33">
        <f>IF(D6L1128C5=0,0,D6L1128C10/D6L1128C5)</f>
        <v>0.4806093766828281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2.116344282482187E-3</v>
      </c>
      <c r="AJ35" s="16" t="s">
        <v>36580</v>
      </c>
      <c r="AK35" s="33">
        <f>IF(D6L1128C5=0,0,D6L1128C11/D6L1128C5)</f>
        <v>1.9390623317171833E-2</v>
      </c>
      <c r="AL35" s="16" t="s">
        <v>36581</v>
      </c>
      <c r="AM35" s="33">
        <f>SUM(D6L1101C18:D6L1127C18)-2*SUM(D6L1109C18,D6L1111C18,D6L1122C18,D6L1124C18,D6L1127C18)</f>
        <v>19.29326021639455</v>
      </c>
      <c r="AN35" s="16" t="s">
        <v>36582</v>
      </c>
      <c r="AO35" s="33">
        <f>SUM(D6L1101C19:D6L1127C19)-2*SUM(D6L1109C19,D6L1111C19,D6L1122C19,D6L1124C19,D6L1127C19)</f>
        <v>113.31866971753792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7.1892582446598602E-2</v>
      </c>
      <c r="AT35" s="16" t="s">
        <v>36584</v>
      </c>
      <c r="AU35" s="33">
        <f>IF(D6L1128C5=0,0,D6L1128C18/D6L1128C5)</f>
        <v>7.2743305319538348E-2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7.1892582446598616E-2</v>
      </c>
      <c r="AZ35" s="16" t="s">
        <v>36586</v>
      </c>
      <c r="BA35" s="33">
        <f>IF(D6L1128C5=0,0,D6L1128C19/D6L1128C5)</f>
        <v>0.42725669468046168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3.6815317828260032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1.8407658914130016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0.92038294570650081</v>
      </c>
      <c r="R36" s="16" t="s">
        <v>36591</v>
      </c>
      <c r="S36" s="15">
        <f>D6L1129C5-D6L1129C7</f>
        <v>0.92038294570650081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0.88438620282999569</v>
      </c>
      <c r="X36" s="16" t="s">
        <v>36593</v>
      </c>
      <c r="Y36" s="33">
        <f>D6L1129C7-D6L1129C10</f>
        <v>3.5996742876505117E-2</v>
      </c>
      <c r="Z36" s="16" t="s">
        <v>36594</v>
      </c>
      <c r="AA36" s="33">
        <f>CHOOSE(MIN(D6L1129C9,RUN_YEARS),B7L811C7,B7L811C16,B7L811C25,B7L811C34,B7L811C43)</f>
        <v>154224</v>
      </c>
      <c r="AB36" s="16" t="s">
        <v>36595</v>
      </c>
      <c r="AC36" s="33">
        <f>IF(D6L1129C12=0,0,D6L1129C10/D6L1129C12)</f>
        <v>5.7344265667470413E-6</v>
      </c>
      <c r="AD36" s="16" t="s">
        <v>36596</v>
      </c>
      <c r="AE36" s="33">
        <f>IF(D6L1129C5=0,0,D6L1129C10/D6L1129C5)</f>
        <v>0.48044469258995587</v>
      </c>
      <c r="AF36" s="16" t="s">
        <v>36597</v>
      </c>
      <c r="AG36" s="33">
        <f>CHOOSE(MIN(D6L1129C9,RUN_YEARS),B7L811C5,B7L811C14,B7L811C23,B7L811C32,B7L811C41)</f>
        <v>2414.3479640374808</v>
      </c>
      <c r="AH36" s="16" t="s">
        <v>36598</v>
      </c>
      <c r="AI36" s="33">
        <f>IF(D6L1129C15=0,0,D6L1129C11/D6L1129C15)</f>
        <v>1.4909509073542267E-5</v>
      </c>
      <c r="AJ36" s="16" t="s">
        <v>36599</v>
      </c>
      <c r="AK36" s="33">
        <f>IF(D6L1129C5=0,0,D6L1129C11/D6L1129C5)</f>
        <v>1.9555307410044107E-2</v>
      </c>
      <c r="AL36" s="16" t="s">
        <v>36600</v>
      </c>
      <c r="AM36" s="33">
        <f>D6L1129C8*CHOOSE(MIN(D6L1129C9,RUN_YEARS),B7L811C4,B7L811C13,B7L811C22,B7L811C31,B7L811C40)</f>
        <v>0.13130861312479147</v>
      </c>
      <c r="AN36" s="16" t="s">
        <v>36601</v>
      </c>
      <c r="AO36" s="33">
        <f>D6L1129C8-D6L1129C18</f>
        <v>0.78907433258170934</v>
      </c>
      <c r="AP36" s="16" t="s">
        <v>36602</v>
      </c>
      <c r="AQ36" s="33">
        <f>CHOOSE(MIN(D6L1129C9,RUN_YEARS),B7L811C2,B7L811C11,B7L811C20,B7L811C29,B7L811C38)</f>
        <v>258.5148106795985</v>
      </c>
      <c r="AR36" s="16" t="s">
        <v>36603</v>
      </c>
      <c r="AS36" s="33">
        <f>IF(D6L1129C20=0,0,D6L1129C18/D6L1129C20)</f>
        <v>5.0793458517753743E-4</v>
      </c>
      <c r="AT36" s="16" t="s">
        <v>36604</v>
      </c>
      <c r="AU36" s="33">
        <f>IF(D6L1129C5=0,0,D6L1129C18/D6L1129C5)</f>
        <v>7.1333684385034346E-2</v>
      </c>
      <c r="AV36" s="16" t="s">
        <v>36605</v>
      </c>
      <c r="AW36" s="33">
        <f>CHOOSE(MIN(D6L1129C9,RUN_YEARS),B7L811C1,B7L811C10,B7L811C19,B7L811C28,B7L811C37)</f>
        <v>1553.4959729231784</v>
      </c>
      <c r="AX36" s="16" t="s">
        <v>36606</v>
      </c>
      <c r="AY36" s="33">
        <f>IF(D6L1129C23=0,0,D6L1129C19/D6L1129C23)</f>
        <v>5.0793458517753732E-4</v>
      </c>
      <c r="AZ36" s="16" t="s">
        <v>36607</v>
      </c>
      <c r="BA36" s="33">
        <f>IF(D6L1129C5=0,0,D6L1129C19/D6L1129C5)</f>
        <v>0.42866631561496565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154224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2414.3479640374808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258.5148106795985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1553.4959729231784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19.120396295498601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9.5601981477493005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4.7800990738746503</v>
      </c>
      <c r="R38" s="16" t="s">
        <v>36631</v>
      </c>
      <c r="S38" s="15">
        <f>D6L1131C5-D6L1131C7</f>
        <v>4.7800990738746503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4.593146460194478</v>
      </c>
      <c r="X38" s="16" t="s">
        <v>36633</v>
      </c>
      <c r="Y38" s="33">
        <f>D6L1131C7-D6L1131C10</f>
        <v>0.18695261368017224</v>
      </c>
      <c r="Z38" s="16" t="s">
        <v>36634</v>
      </c>
      <c r="AA38" s="33">
        <f>CHOOSE(MIN(D6L1131C9,RUN_YEARS),B7L811C7,B7L811C16,B7L811C25,B7L811C34,B7L811C43)</f>
        <v>154224</v>
      </c>
      <c r="AB38" s="16" t="s">
        <v>36635</v>
      </c>
      <c r="AC38" s="33">
        <f>IF(D6L1131C12=0,0,D6L1131C10/D6L1131C12)</f>
        <v>2.9782306646141185E-5</v>
      </c>
      <c r="AD38" s="16" t="s">
        <v>36636</v>
      </c>
      <c r="AE38" s="33">
        <f>IF(D6L1131C5=0,0,D6L1131C10/D6L1131C5)</f>
        <v>0.48044469258995587</v>
      </c>
      <c r="AF38" s="16" t="s">
        <v>36637</v>
      </c>
      <c r="AG38" s="33">
        <f>CHOOSE(MIN(D6L1131C9,RUN_YEARS),B7L811C5,B7L811C14,B7L811C23,B7L811C32,B7L811C41)</f>
        <v>2414.3479640374808</v>
      </c>
      <c r="AH38" s="16" t="s">
        <v>36638</v>
      </c>
      <c r="AI38" s="33">
        <f>IF(D6L1131C15=0,0,D6L1131C11/D6L1131C15)</f>
        <v>7.7433997279967038E-5</v>
      </c>
      <c r="AJ38" s="16" t="s">
        <v>36639</v>
      </c>
      <c r="AK38" s="33">
        <f>IF(D6L1131C5=0,0,D6L1131C11/D6L1131C5)</f>
        <v>1.9555307410044149E-2</v>
      </c>
      <c r="AL38" s="16" t="s">
        <v>36640</v>
      </c>
      <c r="AM38" s="33">
        <f>D6L1131C8*CHOOSE(MIN(D6L1131C9,RUN_YEARS),B7L811C4,B7L811C13,B7L811C22,B7L811C31,B7L811C40)</f>
        <v>0.68196415732993854</v>
      </c>
      <c r="AN38" s="16" t="s">
        <v>36641</v>
      </c>
      <c r="AO38" s="33">
        <f>D6L1131C8-D6L1131C18</f>
        <v>4.0981349165447121</v>
      </c>
      <c r="AP38" s="16" t="s">
        <v>36642</v>
      </c>
      <c r="AQ38" s="33">
        <f>CHOOSE(MIN(D6L1131C9,RUN_YEARS),B7L811C2,B7L811C11,B7L811C20,B7L811C29,B7L811C38)</f>
        <v>258.5148106795985</v>
      </c>
      <c r="AR38" s="16" t="s">
        <v>36643</v>
      </c>
      <c r="AS38" s="33">
        <f>IF(D6L1131C20=0,0,D6L1131C18/D6L1131C20)</f>
        <v>2.6380080720990501E-3</v>
      </c>
      <c r="AT38" s="16" t="s">
        <v>36644</v>
      </c>
      <c r="AU38" s="33">
        <f>IF(D6L1131C5=0,0,D6L1131C18/D6L1131C5)</f>
        <v>7.1333684385034346E-2</v>
      </c>
      <c r="AV38" s="16" t="s">
        <v>36645</v>
      </c>
      <c r="AW38" s="33">
        <f>CHOOSE(MIN(D6L1131C9,RUN_YEARS),B7L811C1,B7L811C10,B7L811C19,B7L811C28,B7L811C37)</f>
        <v>1553.4959729231784</v>
      </c>
      <c r="AX38" s="16" t="s">
        <v>36646</v>
      </c>
      <c r="AY38" s="33">
        <f>IF(D6L1131C23=0,0,D6L1131C19/D6L1131C23)</f>
        <v>2.6380080720990501E-3</v>
      </c>
      <c r="AZ38" s="16" t="s">
        <v>36647</v>
      </c>
      <c r="BA38" s="33">
        <f>IF(D6L1131C5=0,0,D6L1131C19/D6L1131C5)</f>
        <v>0.42866631561496571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154224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2414.3479640374808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258.5148106795985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1553.4959729231784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548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548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219.20000000000002</v>
      </c>
      <c r="R40" s="16" t="s">
        <v>36672</v>
      </c>
      <c r="S40" s="15">
        <f>D6L1133C5-D6L1133C7</f>
        <v>328.79999999999995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210.62695323143666</v>
      </c>
      <c r="X40" s="16" t="s">
        <v>36674</v>
      </c>
      <c r="Y40" s="33">
        <f>D6L1133C7-D6L1133C10</f>
        <v>8.5730467685633585</v>
      </c>
      <c r="Z40" s="16" t="s">
        <v>36675</v>
      </c>
      <c r="AA40" s="33">
        <f>CHOOSE(MIN(D6L1133C9,RUN_YEARS),B7L811C7,B7L811C16,B7L811C25,B7L811C34,B7L811C43)</f>
        <v>154224</v>
      </c>
      <c r="AB40" s="16" t="s">
        <v>36676</v>
      </c>
      <c r="AC40" s="33">
        <f>IF(D6L1133C12=0,0,D6L1133C10/D6L1133C12)</f>
        <v>1.3657209852645286E-3</v>
      </c>
      <c r="AD40" s="16" t="s">
        <v>36677</v>
      </c>
      <c r="AE40" s="33">
        <f>IF(D6L1133C5=0,0,D6L1133C10/D6L1133C5)</f>
        <v>0.38435575407196471</v>
      </c>
      <c r="AF40" s="16" t="s">
        <v>36678</v>
      </c>
      <c r="AG40" s="33">
        <f>CHOOSE(MIN(D6L1133C9,RUN_YEARS),B7L811C5,B7L811C14,B7L811C23,B7L811C32,B7L811C41)</f>
        <v>2414.3479640374808</v>
      </c>
      <c r="AH40" s="16" t="s">
        <v>36679</v>
      </c>
      <c r="AI40" s="33">
        <f>IF(D6L1133C15=0,0,D6L1133C11/D6L1133C15)</f>
        <v>3.5508745616877739E-3</v>
      </c>
      <c r="AJ40" s="16" t="s">
        <v>36680</v>
      </c>
      <c r="AK40" s="33">
        <f>IF(D6L1133C5=0,0,D6L1133C11/D6L1133C5)</f>
        <v>1.5644245928035327E-2</v>
      </c>
      <c r="AL40" s="16" t="s">
        <v>36681</v>
      </c>
      <c r="AM40" s="33">
        <f>D6L1133C8*CHOOSE(MIN(D6L1133C9,RUN_YEARS),B7L811C4,B7L811C13,B7L811C22,B7L811C31,B7L811C40)</f>
        <v>46.90903085159858</v>
      </c>
      <c r="AN40" s="16" t="s">
        <v>36682</v>
      </c>
      <c r="AO40" s="33">
        <f>D6L1133C8-D6L1133C18</f>
        <v>281.89096914840138</v>
      </c>
      <c r="AP40" s="16" t="s">
        <v>36683</v>
      </c>
      <c r="AQ40" s="33">
        <f>CHOOSE(MIN(D6L1133C9,RUN_YEARS),B7L811C2,B7L811C11,B7L811C20,B7L811C29,B7L811C38)</f>
        <v>258.5148106795985</v>
      </c>
      <c r="AR40" s="16" t="s">
        <v>36684</v>
      </c>
      <c r="AS40" s="33">
        <f>IF(D6L1133C20=0,0,D6L1133C18/D6L1133C20)</f>
        <v>0.18145587375934646</v>
      </c>
      <c r="AT40" s="16" t="s">
        <v>36685</v>
      </c>
      <c r="AU40" s="33">
        <f>IF(D6L1133C5=0,0,D6L1133C18/D6L1133C5)</f>
        <v>8.5600421262041204E-2</v>
      </c>
      <c r="AV40" s="16" t="s">
        <v>36686</v>
      </c>
      <c r="AW40" s="33">
        <f>CHOOSE(MIN(D6L1133C9,RUN_YEARS),B7L811C1,B7L811C10,B7L811C19,B7L811C28,B7L811C37)</f>
        <v>1553.4959729231784</v>
      </c>
      <c r="AX40" s="16" t="s">
        <v>36687</v>
      </c>
      <c r="AY40" s="33">
        <f>IF(D6L1133C23=0,0,D6L1133C19/D6L1133C23)</f>
        <v>0.18145587375934646</v>
      </c>
      <c r="AZ40" s="16" t="s">
        <v>36688</v>
      </c>
      <c r="BA40" s="33">
        <f>IF(D6L1133C5=0,0,D6L1133C19/D6L1133C5)</f>
        <v>0.51439957873795872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28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28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154224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2414.3479640374808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3.9946863255619234</v>
      </c>
      <c r="AN41" s="16" t="s">
        <v>36701</v>
      </c>
      <c r="AO41" s="33">
        <f>D6L1134C8-D6L1134C18</f>
        <v>24.005313674438078</v>
      </c>
      <c r="AP41" s="16" t="s">
        <v>36702</v>
      </c>
      <c r="AQ41" s="33">
        <f>CHOOSE(MIN(D6L1134C9,RUN_YEARS),B7L811C2,B7L811C11,B7L811C20,B7L811C29,B7L811C38)</f>
        <v>258.5148106795985</v>
      </c>
      <c r="AR41" s="16" t="s">
        <v>36703</v>
      </c>
      <c r="AS41" s="33">
        <f>IF(D6L1134C20=0,0,D6L1134C18/D6L1134C20)</f>
        <v>1.545244667050396E-2</v>
      </c>
      <c r="AT41" s="16" t="s">
        <v>36704</v>
      </c>
      <c r="AU41" s="33">
        <f>IF(D6L1134C5=0,0,D6L1134C18/D6L1134C5)</f>
        <v>0.14266736877006869</v>
      </c>
      <c r="AV41" s="16" t="s">
        <v>36705</v>
      </c>
      <c r="AW41" s="33">
        <f>CHOOSE(MIN(D6L1134C9,RUN_YEARS),B7L811C1,B7L811C10,B7L811C19,B7L811C28,B7L811C37)</f>
        <v>1553.4959729231784</v>
      </c>
      <c r="AX41" s="16" t="s">
        <v>36706</v>
      </c>
      <c r="AY41" s="33">
        <f>IF(D6L1134C23=0,0,D6L1134C19/D6L1134C23)</f>
        <v>1.545244667050396E-2</v>
      </c>
      <c r="AZ41" s="16" t="s">
        <v>36707</v>
      </c>
      <c r="BA41" s="33">
        <f>IF(D6L1134C5=0,0,D6L1134C19/D6L1134C5)</f>
        <v>0.85733263122993131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6476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6476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6476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6222.7196584251087</v>
      </c>
      <c r="X42" s="16" t="s">
        <v>36714</v>
      </c>
      <c r="Y42" s="33">
        <f>D6L1135C7-D6L1135C10</f>
        <v>253.28034157489128</v>
      </c>
      <c r="Z42" s="16" t="s">
        <v>36715</v>
      </c>
      <c r="AA42" s="33">
        <f>CHOOSE(MIN(D6L1135C9,RUN_YEARS),B7L811C7,B7L811C16,B7L811C25,B7L811C34,B7L811C43)</f>
        <v>154224</v>
      </c>
      <c r="AB42" s="16" t="s">
        <v>36716</v>
      </c>
      <c r="AC42" s="33">
        <f>IF(D6L1135C12=0,0,D6L1135C10/D6L1135C12)</f>
        <v>4.0348581663198393E-2</v>
      </c>
      <c r="AD42" s="16" t="s">
        <v>36717</v>
      </c>
      <c r="AE42" s="33">
        <f>IF(D6L1135C5=0,0,D6L1135C10/D6L1135C5)</f>
        <v>0.96088938517991174</v>
      </c>
      <c r="AF42" s="16" t="s">
        <v>36718</v>
      </c>
      <c r="AG42" s="33">
        <f>CHOOSE(MIN(D6L1135C9,RUN_YEARS),B7L811C5,B7L811C14,B7L811C23,B7L811C32,B7L811C41)</f>
        <v>2414.3479640374808</v>
      </c>
      <c r="AH42" s="16" t="s">
        <v>36719</v>
      </c>
      <c r="AI42" s="33">
        <f>IF(D6L1135C15=0,0,D6L1135C11/D6L1135C15)</f>
        <v>0.10490631232431553</v>
      </c>
      <c r="AJ42" s="16" t="s">
        <v>36720</v>
      </c>
      <c r="AK42" s="33">
        <f>IF(D6L1135C5=0,0,D6L1135C11/D6L1135C5)</f>
        <v>3.9110614820088214E-2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258.5148106795985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1553.4959729231784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22750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22750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22750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154224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2414.3479640374808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3245.6826395190628</v>
      </c>
      <c r="AN43" s="16" t="s">
        <v>36742</v>
      </c>
      <c r="AO43" s="33">
        <f>D6L1136C8-D6L1136C18</f>
        <v>19504.317360480938</v>
      </c>
      <c r="AP43" s="16" t="s">
        <v>36743</v>
      </c>
      <c r="AQ43" s="33">
        <f>CHOOSE(MIN(D6L1136C9,RUN_YEARS),B7L811C2,B7L811C11,B7L811C20,B7L811C29,B7L811C38)</f>
        <v>258.5148106795985</v>
      </c>
      <c r="AR43" s="16" t="s">
        <v>36744</v>
      </c>
      <c r="AS43" s="33">
        <f>IF(D6L1136C20=0,0,D6L1136C18/D6L1136C20)</f>
        <v>12.555112919784468</v>
      </c>
      <c r="AT43" s="16" t="s">
        <v>36745</v>
      </c>
      <c r="AU43" s="33">
        <f>IF(D6L1136C5=0,0,D6L1136C18/D6L1136C5)</f>
        <v>0.14266736877006869</v>
      </c>
      <c r="AV43" s="16" t="s">
        <v>36746</v>
      </c>
      <c r="AW43" s="33">
        <f>CHOOSE(MIN(D6L1136C9,RUN_YEARS),B7L811C1,B7L811C10,B7L811C19,B7L811C28,B7L811C37)</f>
        <v>1553.4959729231784</v>
      </c>
      <c r="AX43" s="16" t="s">
        <v>36747</v>
      </c>
      <c r="AY43" s="33">
        <f>IF(D6L1136C23=0,0,D6L1136C19/D6L1136C23)</f>
        <v>12.555112919784467</v>
      </c>
      <c r="AZ43" s="16" t="s">
        <v>36748</v>
      </c>
      <c r="BA43" s="33">
        <f>IF(D6L1136C5=0,0,D6L1136C19/D6L1136C5)</f>
        <v>0.85733263122993131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29824.801928078326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29813.400964039163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6700.9004820195814</v>
      </c>
      <c r="R44" s="16" t="s">
        <v>36752</v>
      </c>
      <c r="S44" s="15">
        <f>SUM(D6L1129C8:D6L1136C8)</f>
        <v>23112.500482019583</v>
      </c>
      <c r="U44" s="21" t="str">
        <f>NULL_VALUE</f>
        <v>n/a</v>
      </c>
      <c r="V44" s="16" t="s">
        <v>36753</v>
      </c>
      <c r="W44" s="33">
        <f>SUM(D6L1129C10:D6L1136C10)</f>
        <v>6438.8241443195702</v>
      </c>
      <c r="X44" s="16" t="s">
        <v>36754</v>
      </c>
      <c r="Y44" s="33">
        <f>SUM(D6L1129C11:D6L1136C11)</f>
        <v>262.07633770001132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4.174981938167581E-2</v>
      </c>
      <c r="AD44" s="16" t="s">
        <v>36756</v>
      </c>
      <c r="AE44" s="33">
        <f>IF(D6L1137C5=0,0,D6L1137C10/D6L1137C5)</f>
        <v>0.21597080293140863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0.10854953039235682</v>
      </c>
      <c r="AJ44" s="16" t="s">
        <v>36758</v>
      </c>
      <c r="AK44" s="33">
        <f>IF(D6L1137C5=0,0,D6L1137C11/D6L1137C5)</f>
        <v>8.7905548922824015E-3</v>
      </c>
      <c r="AL44" s="16" t="s">
        <v>36759</v>
      </c>
      <c r="AM44" s="33">
        <f>SUM(D6L1129C18:D6L1136C18)</f>
        <v>3297.3996294666781</v>
      </c>
      <c r="AN44" s="16" t="s">
        <v>36760</v>
      </c>
      <c r="AO44" s="33">
        <f>SUM(D6L1129C19:D6L1136C19)</f>
        <v>19815.100852552903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12.755167182871595</v>
      </c>
      <c r="AT44" s="16" t="s">
        <v>36762</v>
      </c>
      <c r="AU44" s="33">
        <f>IF(D6L1137C5=0,0,D6L1137C18/D6L1137C5)</f>
        <v>0.11060125724817479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12.755167182871594</v>
      </c>
      <c r="AZ44" s="16" t="s">
        <v>36764</v>
      </c>
      <c r="BA44" s="33">
        <f>IF(D6L1137C5=0,0,D6L1137C19/D6L1137C5)</f>
        <v>0.66463738492813418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37.152023710396755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18.576011855198377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9.2880059275991886</v>
      </c>
      <c r="R45" s="16" t="s">
        <v>36769</v>
      </c>
      <c r="S45" s="15">
        <f>D6L1138C5-D6L1138C7</f>
        <v>9.2880059275991886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8.9247463053181608</v>
      </c>
      <c r="X45" s="16" t="s">
        <v>36771</v>
      </c>
      <c r="Y45" s="33">
        <f>D6L1138C7-D6L1138C10</f>
        <v>0.36325962228102782</v>
      </c>
      <c r="Z45" s="16" t="s">
        <v>36772</v>
      </c>
      <c r="AA45" s="33">
        <f>CHOOSE(MIN(D6L1138C9,RUN_YEARS),B7L811C7,B7L811C16,B7L811C25,B7L811C34,B7L811C43)</f>
        <v>154224</v>
      </c>
      <c r="AB45" s="16" t="s">
        <v>36773</v>
      </c>
      <c r="AC45" s="33">
        <f>IF(D6L1138C12=0,0,D6L1138C10/D6L1138C12)</f>
        <v>5.786872539499793E-5</v>
      </c>
      <c r="AD45" s="16" t="s">
        <v>36774</v>
      </c>
      <c r="AE45" s="33">
        <f>IF(D6L1138C5=0,0,D6L1138C10/D6L1138C5)</f>
        <v>0.48044469258995592</v>
      </c>
      <c r="AF45" s="16" t="s">
        <v>36775</v>
      </c>
      <c r="AG45" s="33">
        <f>CHOOSE(MIN(D6L1138C9,RUN_YEARS),B7L811C5,B7L811C14,B7L811C23,B7L811C32,B7L811C41)</f>
        <v>2414.3479640374808</v>
      </c>
      <c r="AH45" s="16" t="s">
        <v>36776</v>
      </c>
      <c r="AI45" s="33">
        <f>IF(D6L1138C15=0,0,D6L1138C11/D6L1138C15)</f>
        <v>1.5045868602699413E-4</v>
      </c>
      <c r="AJ45" s="16" t="s">
        <v>36777</v>
      </c>
      <c r="AK45" s="33">
        <f>IF(D6L1138C5=0,0,D6L1138C11/D6L1138C5)</f>
        <v>1.9555307410044097E-2</v>
      </c>
      <c r="AL45" s="16" t="s">
        <v>36778</v>
      </c>
      <c r="AM45" s="33">
        <f>D6L1138C8*CHOOSE(MIN(D6L1138C9,RUN_YEARS),B7L811C4,B7L811C13,B7L811C22,B7L811C31,B7L811C40)</f>
        <v>1.3250953668113774</v>
      </c>
      <c r="AN45" s="16" t="s">
        <v>36779</v>
      </c>
      <c r="AO45" s="33">
        <f>D6L1138C8-D6L1138C18</f>
        <v>7.9629105607878117</v>
      </c>
      <c r="AP45" s="16" t="s">
        <v>36780</v>
      </c>
      <c r="AQ45" s="33">
        <f>CHOOSE(MIN(D6L1138C9,RUN_YEARS),B7L811C2,B7L811C11,B7L811C20,B7L811C29,B7L811C38)</f>
        <v>258.5148106795985</v>
      </c>
      <c r="AR45" s="16" t="s">
        <v>36781</v>
      </c>
      <c r="AS45" s="33">
        <f>IF(D6L1138C20=0,0,D6L1138C18/D6L1138C20)</f>
        <v>5.1258005811268261E-3</v>
      </c>
      <c r="AT45" s="16" t="s">
        <v>36782</v>
      </c>
      <c r="AU45" s="33">
        <f>IF(D6L1138C5=0,0,D6L1138C18/D6L1138C5)</f>
        <v>7.1333684385034346E-2</v>
      </c>
      <c r="AV45" s="16" t="s">
        <v>36783</v>
      </c>
      <c r="AW45" s="33">
        <f>CHOOSE(MIN(D6L1138C9,RUN_YEARS),B7L811C1,B7L811C10,B7L811C19,B7L811C28,B7L811C37)</f>
        <v>1553.4959729231784</v>
      </c>
      <c r="AX45" s="16" t="s">
        <v>36784</v>
      </c>
      <c r="AY45" s="33">
        <f>IF(D6L1138C23=0,0,D6L1138C19/D6L1138C23)</f>
        <v>5.1258005811268261E-3</v>
      </c>
      <c r="AZ45" s="16" t="s">
        <v>36785</v>
      </c>
      <c r="BA45" s="33">
        <f>IF(D6L1138C5=0,0,D6L1138C19/D6L1138C5)</f>
        <v>0.42866631561496565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1186.6536051261705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1186.6536051261705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474.66144205046822</v>
      </c>
      <c r="R46" s="16" t="s">
        <v>36789</v>
      </c>
      <c r="S46" s="15">
        <f>D6L1139C5-D6L1139C7</f>
        <v>711.99216307570236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456.09714122048473</v>
      </c>
      <c r="X46" s="16" t="s">
        <v>36791</v>
      </c>
      <c r="Y46" s="33">
        <f>D6L1139C7-D6L1139C10</f>
        <v>18.564300829983495</v>
      </c>
      <c r="Z46" s="16" t="s">
        <v>36792</v>
      </c>
      <c r="AA46" s="33">
        <f>CHOOSE(MIN(D6L1139C9,RUN_YEARS),B7L811C7,B7L811C16,B7L811C25,B7L811C34,B7L811C43)</f>
        <v>154224</v>
      </c>
      <c r="AB46" s="16" t="s">
        <v>36793</v>
      </c>
      <c r="AC46" s="33">
        <f>IF(D6L1139C12=0,0,D6L1139C10/D6L1139C12)</f>
        <v>2.9573681218259462E-3</v>
      </c>
      <c r="AD46" s="16" t="s">
        <v>36794</v>
      </c>
      <c r="AE46" s="33">
        <f>IF(D6L1139C5=0,0,D6L1139C10/D6L1139C5)</f>
        <v>0.38435575407196471</v>
      </c>
      <c r="AF46" s="16" t="s">
        <v>36795</v>
      </c>
      <c r="AG46" s="33">
        <f>CHOOSE(MIN(D6L1139C9,RUN_YEARS),B7L811C5,B7L811C14,B7L811C23,B7L811C32,B7L811C41)</f>
        <v>2414.3479640374808</v>
      </c>
      <c r="AH46" s="16" t="s">
        <v>36796</v>
      </c>
      <c r="AI46" s="33">
        <f>IF(D6L1139C15=0,0,D6L1139C11/D6L1139C15)</f>
        <v>7.6891571167474427E-3</v>
      </c>
      <c r="AJ46" s="16" t="s">
        <v>36797</v>
      </c>
      <c r="AK46" s="33">
        <f>IF(D6L1139C5=0,0,D6L1139C11/D6L1139C5)</f>
        <v>1.5644245928035292E-2</v>
      </c>
      <c r="AL46" s="16" t="s">
        <v>36798</v>
      </c>
      <c r="AM46" s="33">
        <f>D6L1139C8*CHOOSE(MIN(D6L1139C9,RUN_YEARS),B7L811C4,B7L811C13,B7L811C22,B7L811C31,B7L811C40)</f>
        <v>101.57804849092011</v>
      </c>
      <c r="AN46" s="16" t="s">
        <v>36799</v>
      </c>
      <c r="AO46" s="33">
        <f>D6L1139C8-D6L1139C18</f>
        <v>610.41411458478228</v>
      </c>
      <c r="AP46" s="16" t="s">
        <v>36800</v>
      </c>
      <c r="AQ46" s="33">
        <f>CHOOSE(MIN(D6L1139C9,RUN_YEARS),B7L811C2,B7L811C11,B7L811C20,B7L811C29,B7L811C38)</f>
        <v>258.5148106795985</v>
      </c>
      <c r="AR46" s="16" t="s">
        <v>36801</v>
      </c>
      <c r="AS46" s="33">
        <f>IF(D6L1139C20=0,0,D6L1139C18/D6L1139C20)</f>
        <v>0.39292931891943034</v>
      </c>
      <c r="AT46" s="16" t="s">
        <v>36802</v>
      </c>
      <c r="AU46" s="33">
        <f>IF(D6L1139C5=0,0,D6L1139C18/D6L1139C5)</f>
        <v>8.5600421262041218E-2</v>
      </c>
      <c r="AV46" s="16" t="s">
        <v>36803</v>
      </c>
      <c r="AW46" s="33">
        <f>CHOOSE(MIN(D6L1139C9,RUN_YEARS),B7L811C1,B7L811C10,B7L811C19,B7L811C28,B7L811C37)</f>
        <v>1553.4959729231784</v>
      </c>
      <c r="AX46" s="16" t="s">
        <v>36804</v>
      </c>
      <c r="AY46" s="33">
        <f>IF(D6L1139C23=0,0,D6L1139C19/D6L1139C23)</f>
        <v>0.39292931891943034</v>
      </c>
      <c r="AZ46" s="16" t="s">
        <v>36805</v>
      </c>
      <c r="BA46" s="33">
        <f>IF(D6L1139C5=0,0,D6L1139C19/D6L1139C5)</f>
        <v>0.51439957873795883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1223.8056288365674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1205.229616981369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483.94944797806744</v>
      </c>
      <c r="R47" s="16" t="s">
        <v>36809</v>
      </c>
      <c r="S47" s="15">
        <f>SUM(D6L1138C8:D6L1139C8)</f>
        <v>721.28016900330158</v>
      </c>
      <c r="U47" s="21" t="str">
        <f>NULL_VALUE</f>
        <v>n/a</v>
      </c>
      <c r="V47" s="16" t="s">
        <v>36810</v>
      </c>
      <c r="W47" s="33">
        <f>SUM(D6L1138C10:D6L1139C10)</f>
        <v>465.02188752580287</v>
      </c>
      <c r="X47" s="16" t="s">
        <v>36811</v>
      </c>
      <c r="Y47" s="33">
        <f>SUM(D6L1138C11:D6L1139C11)</f>
        <v>18.927560452264522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3.0152368472209441E-3</v>
      </c>
      <c r="AD47" s="16" t="s">
        <v>36813</v>
      </c>
      <c r="AE47" s="33">
        <f>IF(D6L1140C5=0,0,D6L1140C10/D6L1140C5)</f>
        <v>0.38583675755537911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7.8396158027744366E-3</v>
      </c>
      <c r="AJ47" s="16" t="s">
        <v>36815</v>
      </c>
      <c r="AK47" s="33">
        <f>IF(D6L1140C5=0,0,D6L1140C11/D6L1140C5)</f>
        <v>1.5704526494852235E-2</v>
      </c>
      <c r="AL47" s="16" t="s">
        <v>36816</v>
      </c>
      <c r="AM47" s="33">
        <f>SUM(D6L1138C18:D6L1139C18)</f>
        <v>102.90314385773149</v>
      </c>
      <c r="AN47" s="16" t="s">
        <v>36817</v>
      </c>
      <c r="AO47" s="33">
        <f>SUM(D6L1138C19:D6L1139C19)</f>
        <v>618.37702514557009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0.39805511950055716</v>
      </c>
      <c r="AT47" s="16" t="s">
        <v>36819</v>
      </c>
      <c r="AU47" s="33">
        <f>IF(D6L1140C5=0,0,D6L1140C18/D6L1140C5)</f>
        <v>8.5380530322067438E-2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0.39805511950055716</v>
      </c>
      <c r="AZ47" s="16" t="s">
        <v>36821</v>
      </c>
      <c r="BA47" s="33">
        <f>IF(D6L1140C5=0,0,D6L1140C19/D6L1140C5)</f>
        <v>0.51307818562770124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31467.943329139798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31283.854440888397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7317.4618599315818</v>
      </c>
      <c r="R48" s="16" t="s">
        <v>36826</v>
      </c>
      <c r="S48" s="15">
        <f>SUM(D6L1128C8,D6L1137C8,D6L1140C8)</f>
        <v>23966.392580956817</v>
      </c>
      <c r="U48" s="21" t="str">
        <f>NULL_VALUE</f>
        <v>n/a</v>
      </c>
      <c r="V48" s="16" t="s">
        <v>36827</v>
      </c>
      <c r="W48" s="33">
        <f>SUM(D6L1128C10,D6L1137C10,D6L1140C10)</f>
        <v>7031.315105817881</v>
      </c>
      <c r="X48" s="16" t="s">
        <v>36828</v>
      </c>
      <c r="Y48" s="33">
        <f>SUM(D6L1128C11,D6L1137C11,D6L1140C11)</f>
        <v>286.14675411369996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4.5579034799082208E-2</v>
      </c>
      <c r="AD48" s="16" t="s">
        <v>36830</v>
      </c>
      <c r="AE48" s="33">
        <f>IF(D6L1141C5=0,0,D6L1141C10/D6L1141C5)</f>
        <v>0.22475859293821104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0.11850549047761344</v>
      </c>
      <c r="AJ48" s="16" t="s">
        <v>36832</v>
      </c>
      <c r="AK48" s="33">
        <f>IF(D6L1141C5=0,0,D6L1141C11/D6L1141C5)</f>
        <v>9.1467870320897059E-3</v>
      </c>
      <c r="AL48" s="16" t="s">
        <v>36833</v>
      </c>
      <c r="AM48" s="33">
        <f>SUM(D6L1128C18,D6L1137C18,D6L1140C18)</f>
        <v>3419.5960335408045</v>
      </c>
      <c r="AN48" s="16" t="s">
        <v>36834</v>
      </c>
      <c r="AO48" s="33">
        <f>SUM(D6L1128C19,D6L1137C19,D6L1140C19)</f>
        <v>20546.796547416012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13.225114884818751</v>
      </c>
      <c r="AT48" s="16" t="s">
        <v>36836</v>
      </c>
      <c r="AU48" s="33">
        <f>IF(D6L1141C5=0,0,D6L1141C18/D6L1141C5)</f>
        <v>0.10930865440517294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13.225114884818749</v>
      </c>
      <c r="AZ48" s="16" t="s">
        <v>36838</v>
      </c>
      <c r="BA48" s="33">
        <f>IF(D6L1141C5=0,0,D6L1141C19/D6L1141C5)</f>
        <v>0.65678596562452629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3859.8973333333338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3319.5117066666671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1659.7558533333336</v>
      </c>
      <c r="R8" s="16" t="s">
        <v>36847</v>
      </c>
      <c r="S8" s="15">
        <f>D6L1201C5-D6L1201C7</f>
        <v>1659.7558533333336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1595.9723124584971</v>
      </c>
      <c r="X8" s="16" t="s">
        <v>36849</v>
      </c>
      <c r="Y8" s="33">
        <f>D6L1201C7-D6L1201C10</f>
        <v>63.78354087483649</v>
      </c>
      <c r="Z8" s="16" t="s">
        <v>36850</v>
      </c>
      <c r="AA8" s="33">
        <f>CHOOSE(MIN(D6L1201C9,RUN_YEARS),B7L812C7,B7L812C16,B7L812C25,B7L812C34,B7L812C43)</f>
        <v>56055.666666666672</v>
      </c>
      <c r="AB8" s="16" t="s">
        <v>36851</v>
      </c>
      <c r="AC8" s="33">
        <f>IF(D6L1201C12=0,0,D6L1201C10/D6L1201C12)</f>
        <v>2.8471203847220267E-2</v>
      </c>
      <c r="AD8" s="16" t="s">
        <v>36852</v>
      </c>
      <c r="AE8" s="33">
        <f>IF(D6L1201C5=0,0,D6L1201C10/D6L1201C5)</f>
        <v>0.48078526406557381</v>
      </c>
      <c r="AF8" s="16" t="s">
        <v>36853</v>
      </c>
      <c r="AG8" s="33">
        <f>CHOOSE(MIN(D6L1201C9,RUN_YEARS),B7L812C5,B7L812C14,B7L812C23,B7L812C32,B7L812C41)</f>
        <v>861.64713081148784</v>
      </c>
      <c r="AH8" s="16" t="s">
        <v>36854</v>
      </c>
      <c r="AI8" s="33">
        <f>IF(D6L1201C15=0,0,D6L1201C11/D6L1201C15)</f>
        <v>7.4025130002772707E-2</v>
      </c>
      <c r="AJ8" s="16" t="s">
        <v>36855</v>
      </c>
      <c r="AK8" s="33">
        <f>IF(D6L1201C5=0,0,D6L1201C11/D6L1201C5)</f>
        <v>1.921473593442621E-2</v>
      </c>
      <c r="AL8" s="16" t="s">
        <v>36856</v>
      </c>
      <c r="AM8" s="33">
        <f>D6L1201C8*CHOOSE(MIN(D6L1201C9,RUN_YEARS),B7L812C4,B7L812C13,B7L812C22,B7L812C31,B7L812C40)</f>
        <v>303.11422209746047</v>
      </c>
      <c r="AN8" s="16" t="s">
        <v>36857</v>
      </c>
      <c r="AO8" s="33">
        <f>D6L1201C8-D6L1201C18</f>
        <v>1356.6416312358731</v>
      </c>
      <c r="AP8" s="16" t="s">
        <v>36858</v>
      </c>
      <c r="AQ8" s="33">
        <f>CHOOSE(MIN(D6L1201C9,RUN_YEARS),B7L812C2,B7L812C11,B7L812C20,B7L812C29,B7L812C38)</f>
        <v>96.210701513678202</v>
      </c>
      <c r="AR8" s="16" t="s">
        <v>36859</v>
      </c>
      <c r="AS8" s="33">
        <f>IF(D6L1201C20=0,0,D6L1201C18/D6L1201C20)</f>
        <v>3.1505250177847102</v>
      </c>
      <c r="AT8" s="16" t="s">
        <v>36860</v>
      </c>
      <c r="AU8" s="33">
        <f>IF(D6L1201C5=0,0,D6L1201C18/D6L1201C5)</f>
        <v>9.1312894450321661E-2</v>
      </c>
      <c r="AV8" s="16" t="s">
        <v>36861</v>
      </c>
      <c r="AW8" s="33">
        <f>CHOOSE(MIN(D6L1201C9,RUN_YEARS),B7L812C1,B7L812C10,B7L812C19,B7L812C28,B7L812C37)</f>
        <v>430.6081124820887</v>
      </c>
      <c r="AX8" s="16" t="s">
        <v>36862</v>
      </c>
      <c r="AY8" s="33">
        <f>IF(D6L1201C23=0,0,D6L1201C19/D6L1201C23)</f>
        <v>3.1505250177847106</v>
      </c>
      <c r="AZ8" s="16" t="s">
        <v>36863</v>
      </c>
      <c r="BA8" s="33">
        <f>IF(D6L1201C5=0,0,D6L1201C19/D6L1201C5)</f>
        <v>0.40868710554967835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10.035895940657564</v>
      </c>
      <c r="J9" s="16" t="s">
        <v>36884</v>
      </c>
      <c r="K9" s="21">
        <f>IF(FLOW_THRU_100PCT="Y",1,INDEX(VariabilityMatrix,D6L1202C1,D6L1202C9))</f>
        <v>0.50242991238089707</v>
      </c>
      <c r="L9" s="16" t="s">
        <v>36864</v>
      </c>
      <c r="M9" s="15">
        <f>IF(D6L1202C2&lt;&gt;0,D6L1202C2*D6L1202C4,D6L1202C3*D6L1202C4)</f>
        <v>5.0423343181283808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2.5211671590641904</v>
      </c>
      <c r="R9" s="16" t="s">
        <v>36866</v>
      </c>
      <c r="S9" s="15">
        <f>D6L1202C5-D6L1202C7</f>
        <v>2.5211671590641904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2.4240528748329391</v>
      </c>
      <c r="X9" s="16" t="s">
        <v>36868</v>
      </c>
      <c r="Y9" s="33">
        <f>D6L1202C7-D6L1202C10</f>
        <v>9.7114284231251347E-2</v>
      </c>
      <c r="Z9" s="16" t="s">
        <v>36869</v>
      </c>
      <c r="AA9" s="33">
        <f>CHOOSE(MIN(D6L1202C9,RUN_YEARS),B7L812C7,B7L812C16,B7L812C25,B7L812C34,B7L812C43)</f>
        <v>51015.600000000006</v>
      </c>
      <c r="AB9" s="16" t="s">
        <v>36870</v>
      </c>
      <c r="AC9" s="33">
        <f>IF(D6L1202C12=0,0,D6L1202C10/D6L1202C12)</f>
        <v>4.7515914246484191E-5</v>
      </c>
      <c r="AD9" s="16" t="s">
        <v>36871</v>
      </c>
      <c r="AE9" s="33">
        <f>IF(D6L1202C5=0,0,D6L1202C10/D6L1202C5)</f>
        <v>0.48074021314253151</v>
      </c>
      <c r="AF9" s="16" t="s">
        <v>36872</v>
      </c>
      <c r="AG9" s="33">
        <f>CHOOSE(MIN(D6L1202C9,RUN_YEARS),B7L812C5,B7L812C14,B7L812C23,B7L812C32,B7L812C41)</f>
        <v>786.08711151999523</v>
      </c>
      <c r="AH9" s="16" t="s">
        <v>36873</v>
      </c>
      <c r="AI9" s="33">
        <f>IF(D6L1202C15=0,0,D6L1202C11/D6L1202C15)</f>
        <v>1.2354137704085878E-4</v>
      </c>
      <c r="AJ9" s="16" t="s">
        <v>36874</v>
      </c>
      <c r="AK9" s="33">
        <f>IF(D6L1202C5=0,0,D6L1202C11/D6L1202C5)</f>
        <v>1.9259786857468493E-2</v>
      </c>
      <c r="AL9" s="16" t="s">
        <v>36875</v>
      </c>
      <c r="AM9" s="33">
        <f>D6L1202C8*CHOOSE(MIN(D6L1202C9,RUN_YEARS),B7L812C4,B7L812C13,B7L812C22,B7L812C31,B7L812C40)</f>
        <v>0.45940361276941305</v>
      </c>
      <c r="AN9" s="16" t="s">
        <v>36876</v>
      </c>
      <c r="AO9" s="33">
        <f>D6L1202C8-D6L1202C18</f>
        <v>2.0617635462947774</v>
      </c>
      <c r="AP9" s="16" t="s">
        <v>36877</v>
      </c>
      <c r="AQ9" s="33">
        <f>CHOOSE(MIN(D6L1202C9,RUN_YEARS),B7L812C2,B7L812C11,B7L812C20,B7L812C29,B7L812C38)</f>
        <v>87.301414972286224</v>
      </c>
      <c r="AR9" s="16" t="s">
        <v>36878</v>
      </c>
      <c r="AS9" s="33">
        <f>IF(D6L1202C20=0,0,D6L1202C18/D6L1202C20)</f>
        <v>5.2622699519274735E-3</v>
      </c>
      <c r="AT9" s="16" t="s">
        <v>36879</v>
      </c>
      <c r="AU9" s="33">
        <f>IF(D6L1202C5=0,0,D6L1202C18/D6L1202C5)</f>
        <v>9.1109312430504408E-2</v>
      </c>
      <c r="AV9" s="16" t="s">
        <v>36880</v>
      </c>
      <c r="AW9" s="33">
        <f>CHOOSE(MIN(D6L1202C9,RUN_YEARS),B7L812C1,B7L812C10,B7L812C19,B7L812C28,B7L812C37)</f>
        <v>391.80117423272645</v>
      </c>
      <c r="AX9" s="16" t="s">
        <v>36881</v>
      </c>
      <c r="AY9" s="33">
        <f>IF(D6L1202C23=0,0,D6L1202C19/D6L1202C23)</f>
        <v>5.2622699519274743E-3</v>
      </c>
      <c r="AZ9" s="16" t="s">
        <v>36882</v>
      </c>
      <c r="BA9" s="33">
        <f>IF(D6L1202C5=0,0,D6L1202C19/D6L1202C5)</f>
        <v>0.40889068756949559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6.4222775276426649</v>
      </c>
      <c r="J10" s="16" t="s">
        <v>36905</v>
      </c>
      <c r="K10" s="21">
        <f>IF(FLOW_THRU_100PCT="Y",1,INDEX(VariabilityMatrix,D6L1203C1,D6L1203C9))</f>
        <v>0.50242991238089707</v>
      </c>
      <c r="L10" s="16" t="s">
        <v>36885</v>
      </c>
      <c r="M10" s="15">
        <f>IF(D6L1203C2&lt;&gt;0,D6L1203C2*D6L1203C4,D6L1203C3*D6L1203C4)</f>
        <v>3.2267443354993084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1.6133721677496542</v>
      </c>
      <c r="R10" s="16" t="s">
        <v>36887</v>
      </c>
      <c r="S10" s="15">
        <f>D6L1203C5-D6L1203C7</f>
        <v>1.6133721677496542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1.5512257596043937</v>
      </c>
      <c r="X10" s="16" t="s">
        <v>36889</v>
      </c>
      <c r="Y10" s="33">
        <f>D6L1203C7-D6L1203C10</f>
        <v>6.2146408145260512E-2</v>
      </c>
      <c r="Z10" s="16" t="s">
        <v>36890</v>
      </c>
      <c r="AA10" s="33">
        <f>CHOOSE(MIN(D6L1203C9,RUN_YEARS),B7L812C7,B7L812C16,B7L812C25,B7L812C34,B7L812C43)</f>
        <v>51015.600000000006</v>
      </c>
      <c r="AB10" s="16" t="s">
        <v>36891</v>
      </c>
      <c r="AC10" s="33">
        <f>IF(D6L1203C12=0,0,D6L1203C10/D6L1203C12)</f>
        <v>3.0406890433600575E-5</v>
      </c>
      <c r="AD10" s="16" t="s">
        <v>36892</v>
      </c>
      <c r="AE10" s="33">
        <f>IF(D6L1203C5=0,0,D6L1203C10/D6L1203C5)</f>
        <v>0.48074021314253151</v>
      </c>
      <c r="AF10" s="16" t="s">
        <v>36893</v>
      </c>
      <c r="AG10" s="33">
        <f>CHOOSE(MIN(D6L1203C9,RUN_YEARS),B7L812C5,B7L812C14,B7L812C23,B7L812C32,B7L812C41)</f>
        <v>786.08711151999523</v>
      </c>
      <c r="AH10" s="16" t="s">
        <v>36894</v>
      </c>
      <c r="AI10" s="33">
        <f>IF(D6L1203C15=0,0,D6L1203C11/D6L1203C15)</f>
        <v>7.9057915127361461E-5</v>
      </c>
      <c r="AJ10" s="16" t="s">
        <v>36895</v>
      </c>
      <c r="AK10" s="33">
        <f>IF(D6L1203C5=0,0,D6L1203C11/D6L1203C5)</f>
        <v>1.92597868574685E-2</v>
      </c>
      <c r="AL10" s="16" t="s">
        <v>36896</v>
      </c>
      <c r="AM10" s="33">
        <f>D6L1203C8*CHOOSE(MIN(D6L1203C9,RUN_YEARS),B7L812C4,B7L812C13,B7L812C22,B7L812C31,B7L812C40)</f>
        <v>0.29398645779636684</v>
      </c>
      <c r="AN10" s="16" t="s">
        <v>36897</v>
      </c>
      <c r="AO10" s="33">
        <f>D6L1203C8-D6L1203C18</f>
        <v>1.3193857099532873</v>
      </c>
      <c r="AP10" s="16" t="s">
        <v>36898</v>
      </c>
      <c r="AQ10" s="33">
        <f>CHOOSE(MIN(D6L1203C9,RUN_YEARS),B7L812C2,B7L812C11,B7L812C20,B7L812C29,B7L812C38)</f>
        <v>87.301414972286224</v>
      </c>
      <c r="AR10" s="16" t="s">
        <v>36899</v>
      </c>
      <c r="AS10" s="33">
        <f>IF(D6L1203C20=0,0,D6L1203C18/D6L1203C20)</f>
        <v>3.3674878911148535E-3</v>
      </c>
      <c r="AT10" s="16" t="s">
        <v>36900</v>
      </c>
      <c r="AU10" s="33">
        <f>IF(D6L1203C5=0,0,D6L1203C18/D6L1203C5)</f>
        <v>9.1109312430504408E-2</v>
      </c>
      <c r="AV10" s="16" t="s">
        <v>36901</v>
      </c>
      <c r="AW10" s="33">
        <f>CHOOSE(MIN(D6L1203C9,RUN_YEARS),B7L812C1,B7L812C10,B7L812C19,B7L812C28,B7L812C37)</f>
        <v>391.80117423272645</v>
      </c>
      <c r="AX10" s="16" t="s">
        <v>36902</v>
      </c>
      <c r="AY10" s="33">
        <f>IF(D6L1203C23=0,0,D6L1203C19/D6L1203C23)</f>
        <v>3.3674878911148535E-3</v>
      </c>
      <c r="AZ10" s="16" t="s">
        <v>36903</v>
      </c>
      <c r="BA10" s="33">
        <f>IF(D6L1203C5=0,0,D6L1203C19/D6L1203C5)</f>
        <v>0.40889068756949559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0.51355610596660961</v>
      </c>
      <c r="J11" s="16" t="s">
        <v>36926</v>
      </c>
      <c r="K11" s="21">
        <f>IF(FLOW_THRU_100PCT="Y",1,INDEX(VariabilityMatrix,D6L1204C1,D6L1204C9))</f>
        <v>0.50703557707360414</v>
      </c>
      <c r="L11" s="16" t="s">
        <v>36906</v>
      </c>
      <c r="M11" s="15">
        <f>IF(D6L1204C2&lt;&gt;0,D6L1204C2*D6L1204C4,D6L1204C3*D6L1204C4)</f>
        <v>0.26039121654845288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0.13019560827422644</v>
      </c>
      <c r="R11" s="16" t="s">
        <v>36908</v>
      </c>
      <c r="S11" s="15">
        <f>D6L1204C5-D6L1204C7</f>
        <v>0.13019560827422644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0.12514572654196698</v>
      </c>
      <c r="X11" s="16" t="s">
        <v>36910</v>
      </c>
      <c r="Y11" s="33">
        <f>D6L1204C7-D6L1204C10</f>
        <v>5.0498817322594536E-3</v>
      </c>
      <c r="Z11" s="16" t="s">
        <v>36911</v>
      </c>
      <c r="AA11" s="33">
        <f>CHOOSE(MIN(D6L1204C9,RUN_YEARS),B7L812C7,B7L812C16,B7L812C25,B7L812C34,B7L812C43)</f>
        <v>62773</v>
      </c>
      <c r="AB11" s="16" t="s">
        <v>36912</v>
      </c>
      <c r="AC11" s="33">
        <f>IF(D6L1204C12=0,0,D6L1204C10/D6L1204C12)</f>
        <v>1.9936234773225271E-6</v>
      </c>
      <c r="AD11" s="16" t="s">
        <v>36913</v>
      </c>
      <c r="AE11" s="33">
        <f>IF(D6L1204C5=0,0,D6L1204C10/D6L1204C5)</f>
        <v>0.48060655885710418</v>
      </c>
      <c r="AF11" s="16" t="s">
        <v>36914</v>
      </c>
      <c r="AG11" s="33">
        <f>CHOOSE(MIN(D6L1204C9,RUN_YEARS),B7L812C5,B7L812C14,B7L812C23,B7L812C32,B7L812C41)</f>
        <v>974.23722523756976</v>
      </c>
      <c r="AH11" s="16" t="s">
        <v>36915</v>
      </c>
      <c r="AI11" s="33">
        <f>IF(D6L1204C15=0,0,D6L1204C11/D6L1204C15)</f>
        <v>5.183421041038572E-6</v>
      </c>
      <c r="AJ11" s="16" t="s">
        <v>36916</v>
      </c>
      <c r="AK11" s="33">
        <f>IF(D6L1204C5=0,0,D6L1204C11/D6L1204C5)</f>
        <v>1.9393441142895793E-2</v>
      </c>
      <c r="AL11" s="16" t="s">
        <v>36917</v>
      </c>
      <c r="AM11" s="33">
        <f>D6L1204C8*CHOOSE(MIN(D6L1204C9,RUN_YEARS),B7L812C4,B7L812C13,B7L812C22,B7L812C31,B7L812C40)</f>
        <v>2.3138355383195822E-2</v>
      </c>
      <c r="AN11" s="16" t="s">
        <v>36918</v>
      </c>
      <c r="AO11" s="33">
        <f>D6L1204C8-D6L1204C18</f>
        <v>0.10705725289103062</v>
      </c>
      <c r="AP11" s="16" t="s">
        <v>36919</v>
      </c>
      <c r="AQ11" s="33">
        <f>CHOOSE(MIN(D6L1204C9,RUN_YEARS),B7L812C2,B7L812C11,B7L812C20,B7L812C29,B7L812C38)</f>
        <v>105.22195125784856</v>
      </c>
      <c r="AR11" s="16" t="s">
        <v>36920</v>
      </c>
      <c r="AS11" s="33">
        <f>IF(D6L1204C20=0,0,D6L1204C18/D6L1204C20)</f>
        <v>2.1990045904485088E-4</v>
      </c>
      <c r="AT11" s="16" t="s">
        <v>36921</v>
      </c>
      <c r="AU11" s="33">
        <f>IF(D6L1204C5=0,0,D6L1204C18/D6L1204C5)</f>
        <v>8.8859968818841867E-2</v>
      </c>
      <c r="AV11" s="16" t="s">
        <v>36922</v>
      </c>
      <c r="AW11" s="33">
        <f>CHOOSE(MIN(D6L1204C9,RUN_YEARS),B7L812C1,B7L812C10,B7L812C19,B7L812C28,B7L812C37)</f>
        <v>486.84415374137632</v>
      </c>
      <c r="AX11" s="16" t="s">
        <v>36923</v>
      </c>
      <c r="AY11" s="33">
        <f>IF(D6L1204C23=0,0,D6L1204C19/D6L1204C23)</f>
        <v>2.1990045904485088E-4</v>
      </c>
      <c r="AZ11" s="16" t="s">
        <v>36924</v>
      </c>
      <c r="BA11" s="33">
        <f>IF(D6L1204C5=0,0,D6L1204C19/D6L1204C5)</f>
        <v>0.41114003118115816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148.22008484769373</v>
      </c>
      <c r="J12" s="16" t="s">
        <v>36947</v>
      </c>
      <c r="K12" s="21">
        <f>IF(FLOW_THRU_100PCT="Y",1,INDEX(VariabilityMatrix,D6L1205C1,D6L1205C9))</f>
        <v>0.24509333403043171</v>
      </c>
      <c r="L12" s="16" t="s">
        <v>36927</v>
      </c>
      <c r="M12" s="15">
        <f>IF(D6L1205C2&lt;&gt;0,D6L1205C2*D6L1205C4,D6L1205C3*D6L1205C4)</f>
        <v>36.327754765594726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18.163877382797363</v>
      </c>
      <c r="R12" s="16" t="s">
        <v>36929</v>
      </c>
      <c r="S12" s="15">
        <f>D6L1205C5-D6L1205C7</f>
        <v>18.163877382797363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17.464212569001624</v>
      </c>
      <c r="X12" s="16" t="s">
        <v>36931</v>
      </c>
      <c r="Y12" s="33">
        <f>D6L1205C7-D6L1205C10</f>
        <v>0.69966481379573864</v>
      </c>
      <c r="Z12" s="16" t="s">
        <v>36932</v>
      </c>
      <c r="AA12" s="33">
        <f>CHOOSE(MIN(D6L1205C9,RUN_YEARS),B7L812C7,B7L812C16,B7L812C25,B7L812C34,B7L812C43)</f>
        <v>51015.600000000006</v>
      </c>
      <c r="AB12" s="16" t="s">
        <v>36933</v>
      </c>
      <c r="AC12" s="33">
        <f>IF(D6L1205C12=0,0,D6L1205C10/D6L1205C12)</f>
        <v>3.4233082760962575E-4</v>
      </c>
      <c r="AD12" s="16" t="s">
        <v>36934</v>
      </c>
      <c r="AE12" s="33">
        <f>IF(D6L1205C5=0,0,D6L1205C10/D6L1205C5)</f>
        <v>0.48074021314253151</v>
      </c>
      <c r="AF12" s="16" t="s">
        <v>36935</v>
      </c>
      <c r="AG12" s="33">
        <f>CHOOSE(MIN(D6L1205C9,RUN_YEARS),B7L812C5,B7L812C14,B7L812C23,B7L812C32,B7L812C41)</f>
        <v>786.08711151999523</v>
      </c>
      <c r="AH12" s="16" t="s">
        <v>36936</v>
      </c>
      <c r="AI12" s="33">
        <f>IF(D6L1205C15=0,0,D6L1205C11/D6L1205C15)</f>
        <v>8.9006015178502479E-4</v>
      </c>
      <c r="AJ12" s="16" t="s">
        <v>36937</v>
      </c>
      <c r="AK12" s="33">
        <f>IF(D6L1205C5=0,0,D6L1205C11/D6L1205C5)</f>
        <v>1.9259786857468462E-2</v>
      </c>
      <c r="AL12" s="16" t="s">
        <v>36938</v>
      </c>
      <c r="AM12" s="33">
        <f>D6L1205C8*CHOOSE(MIN(D6L1205C9,RUN_YEARS),B7L812C4,B7L812C13,B7L812C22,B7L812C31,B7L812C40)</f>
        <v>3.3097967588373152</v>
      </c>
      <c r="AN12" s="16" t="s">
        <v>36939</v>
      </c>
      <c r="AO12" s="33">
        <f>D6L1205C8-D6L1205C18</f>
        <v>14.854080623960048</v>
      </c>
      <c r="AP12" s="16" t="s">
        <v>36940</v>
      </c>
      <c r="AQ12" s="33">
        <f>CHOOSE(MIN(D6L1205C9,RUN_YEARS),B7L812C2,B7L812C11,B7L812C20,B7L812C29,B7L812C38)</f>
        <v>87.301414972286224</v>
      </c>
      <c r="AR12" s="16" t="s">
        <v>36941</v>
      </c>
      <c r="AS12" s="33">
        <f>IF(D6L1205C20=0,0,D6L1205C18/D6L1205C20)</f>
        <v>3.7912292256523081E-2</v>
      </c>
      <c r="AT12" s="16" t="s">
        <v>36942</v>
      </c>
      <c r="AU12" s="33">
        <f>IF(D6L1205C5=0,0,D6L1205C18/D6L1205C5)</f>
        <v>9.1109312430504408E-2</v>
      </c>
      <c r="AV12" s="16" t="s">
        <v>36943</v>
      </c>
      <c r="AW12" s="33">
        <f>CHOOSE(MIN(D6L1205C9,RUN_YEARS),B7L812C1,B7L812C10,B7L812C19,B7L812C28,B7L812C37)</f>
        <v>391.80117423272645</v>
      </c>
      <c r="AX12" s="16" t="s">
        <v>36944</v>
      </c>
      <c r="AY12" s="33">
        <f>IF(D6L1205C23=0,0,D6L1205C19/D6L1205C23)</f>
        <v>3.7912292256523088E-2</v>
      </c>
      <c r="AZ12" s="16" t="s">
        <v>36945</v>
      </c>
      <c r="BA12" s="33">
        <f>IF(D6L1205C5=0,0,D6L1205C19/D6L1205C5)</f>
        <v>0.40889068756949559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70.960802020616185</v>
      </c>
      <c r="J13" s="16" t="s">
        <v>36968</v>
      </c>
      <c r="K13" s="21">
        <f>IF(FLOW_THRU_100PCT="Y",1,INDEX(VariabilityMatrix,D6L1206C1,D6L1206C9))</f>
        <v>0.50242991238089707</v>
      </c>
      <c r="L13" s="16" t="s">
        <v>36948</v>
      </c>
      <c r="M13" s="15">
        <f>IF(D6L1206C2&lt;&gt;0,D6L1206C2*D6L1206C4,D6L1206C3*D6L1206C4)</f>
        <v>35.652829541696377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17.826414770848189</v>
      </c>
      <c r="R13" s="16" t="s">
        <v>36950</v>
      </c>
      <c r="S13" s="15">
        <f>D6L1206C5-D6L1206C7</f>
        <v>17.826414770848189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17.139748873009459</v>
      </c>
      <c r="X13" s="16" t="s">
        <v>36952</v>
      </c>
      <c r="Y13" s="33">
        <f>D6L1206C7-D6L1206C10</f>
        <v>0.68666589783872922</v>
      </c>
      <c r="Z13" s="16" t="s">
        <v>36953</v>
      </c>
      <c r="AA13" s="33">
        <f>CHOOSE(MIN(D6L1206C9,RUN_YEARS),B7L812C7,B7L812C16,B7L812C25,B7L812C34,B7L812C43)</f>
        <v>51015.600000000006</v>
      </c>
      <c r="AB13" s="16" t="s">
        <v>36954</v>
      </c>
      <c r="AC13" s="33">
        <f>IF(D6L1206C12=0,0,D6L1206C10/D6L1206C12)</f>
        <v>3.3597073979350353E-4</v>
      </c>
      <c r="AD13" s="16" t="s">
        <v>36955</v>
      </c>
      <c r="AE13" s="33">
        <f>IF(D6L1206C5=0,0,D6L1206C10/D6L1206C5)</f>
        <v>0.48074021314253146</v>
      </c>
      <c r="AF13" s="16" t="s">
        <v>36956</v>
      </c>
      <c r="AG13" s="33">
        <f>CHOOSE(MIN(D6L1206C9,RUN_YEARS),B7L812C5,B7L812C14,B7L812C23,B7L812C32,B7L812C41)</f>
        <v>786.08711151999523</v>
      </c>
      <c r="AH13" s="16" t="s">
        <v>36957</v>
      </c>
      <c r="AI13" s="33">
        <f>IF(D6L1206C15=0,0,D6L1206C11/D6L1206C15)</f>
        <v>8.7352392346310966E-4</v>
      </c>
      <c r="AJ13" s="16" t="s">
        <v>36958</v>
      </c>
      <c r="AK13" s="33">
        <f>IF(D6L1206C5=0,0,D6L1206C11/D6L1206C5)</f>
        <v>1.9259786857468517E-2</v>
      </c>
      <c r="AL13" s="16" t="s">
        <v>36959</v>
      </c>
      <c r="AM13" s="33">
        <f>D6L1206C8*CHOOSE(MIN(D6L1206C9,RUN_YEARS),B7L812C4,B7L812C13,B7L812C22,B7L812C31,B7L812C40)</f>
        <v>3.2483047857459324</v>
      </c>
      <c r="AN13" s="16" t="s">
        <v>36960</v>
      </c>
      <c r="AO13" s="33">
        <f>D6L1206C8-D6L1206C18</f>
        <v>14.578109985102255</v>
      </c>
      <c r="AP13" s="16" t="s">
        <v>36961</v>
      </c>
      <c r="AQ13" s="33">
        <f>CHOOSE(MIN(D6L1206C9,RUN_YEARS),B7L812C2,B7L812C11,B7L812C20,B7L812C29,B7L812C38)</f>
        <v>87.301414972286224</v>
      </c>
      <c r="AR13" s="16" t="s">
        <v>36962</v>
      </c>
      <c r="AS13" s="33">
        <f>IF(D6L1206C20=0,0,D6L1206C18/D6L1206C20)</f>
        <v>3.7207928265276163E-2</v>
      </c>
      <c r="AT13" s="16" t="s">
        <v>36963</v>
      </c>
      <c r="AU13" s="33">
        <f>IF(D6L1206C5=0,0,D6L1206C18/D6L1206C5)</f>
        <v>9.1109312430504408E-2</v>
      </c>
      <c r="AV13" s="16" t="s">
        <v>36964</v>
      </c>
      <c r="AW13" s="33">
        <f>CHOOSE(MIN(D6L1206C9,RUN_YEARS),B7L812C1,B7L812C10,B7L812C19,B7L812C28,B7L812C37)</f>
        <v>391.80117423272645</v>
      </c>
      <c r="AX13" s="16" t="s">
        <v>36965</v>
      </c>
      <c r="AY13" s="33">
        <f>IF(D6L1206C23=0,0,D6L1206C19/D6L1206C23)</f>
        <v>3.720792826527617E-2</v>
      </c>
      <c r="AZ13" s="16" t="s">
        <v>36966</v>
      </c>
      <c r="BA13" s="33">
        <f>IF(D6L1206C5=0,0,D6L1206C19/D6L1206C5)</f>
        <v>0.40889068756949559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3.4304393819904431</v>
      </c>
      <c r="J14" s="16" t="s">
        <v>36989</v>
      </c>
      <c r="K14" s="21">
        <f>IF(FLOW_THRU_100PCT="Y",1,INDEX(VariabilityMatrix,D6L1207C1,D6L1207C9))</f>
        <v>0.50703557707360414</v>
      </c>
      <c r="L14" s="16" t="s">
        <v>36969</v>
      </c>
      <c r="M14" s="15">
        <f>IF(D6L1207C2&lt;&gt;0,D6L1207C2*D6L1207C4,D6L1207C3*D6L1207C4)</f>
        <v>1.7393548116635422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0.86967740583177111</v>
      </c>
      <c r="R14" s="16" t="s">
        <v>36971</v>
      </c>
      <c r="S14" s="15">
        <f>D6L1207C5-D6L1207C7</f>
        <v>0.86967740583177111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0.83594533066516152</v>
      </c>
      <c r="X14" s="16" t="s">
        <v>36973</v>
      </c>
      <c r="Y14" s="33">
        <f>D6L1207C7-D6L1207C10</f>
        <v>3.3732075166609587E-2</v>
      </c>
      <c r="Z14" s="16" t="s">
        <v>36974</v>
      </c>
      <c r="AA14" s="33">
        <f>CHOOSE(MIN(D6L1207C9,RUN_YEARS),B7L812C7,B7L812C16,B7L812C25,B7L812C34,B7L812C43)</f>
        <v>62773</v>
      </c>
      <c r="AB14" s="16" t="s">
        <v>36975</v>
      </c>
      <c r="AC14" s="33">
        <f>IF(D6L1207C12=0,0,D6L1207C10/D6L1207C12)</f>
        <v>1.3316956823238678E-5</v>
      </c>
      <c r="AD14" s="16" t="s">
        <v>36976</v>
      </c>
      <c r="AE14" s="33">
        <f>IF(D6L1207C5=0,0,D6L1207C10/D6L1207C5)</f>
        <v>0.48060655885710418</v>
      </c>
      <c r="AF14" s="16" t="s">
        <v>36977</v>
      </c>
      <c r="AG14" s="33">
        <f>CHOOSE(MIN(D6L1207C9,RUN_YEARS),B7L812C5,B7L812C14,B7L812C23,B7L812C32,B7L812C41)</f>
        <v>974.23722523756976</v>
      </c>
      <c r="AH14" s="16" t="s">
        <v>36978</v>
      </c>
      <c r="AI14" s="33">
        <f>IF(D6L1207C15=0,0,D6L1207C11/D6L1207C15)</f>
        <v>3.4624087740420668E-5</v>
      </c>
      <c r="AJ14" s="16" t="s">
        <v>36979</v>
      </c>
      <c r="AK14" s="33">
        <f>IF(D6L1207C5=0,0,D6L1207C11/D6L1207C5)</f>
        <v>1.9393441142895842E-2</v>
      </c>
      <c r="AL14" s="16" t="s">
        <v>36980</v>
      </c>
      <c r="AM14" s="33">
        <f>D6L1207C8*CHOOSE(MIN(D6L1207C9,RUN_YEARS),B7L812C4,B7L812C13,B7L812C22,B7L812C31,B7L812C40)</f>
        <v>0.15455901432932492</v>
      </c>
      <c r="AN14" s="16" t="s">
        <v>36981</v>
      </c>
      <c r="AO14" s="33">
        <f>D6L1207C8-D6L1207C18</f>
        <v>0.71511839150244616</v>
      </c>
      <c r="AP14" s="16" t="s">
        <v>36982</v>
      </c>
      <c r="AQ14" s="33">
        <f>CHOOSE(MIN(D6L1207C9,RUN_YEARS),B7L812C2,B7L812C11,B7L812C20,B7L812C29,B7L812C38)</f>
        <v>105.22195125784856</v>
      </c>
      <c r="AR14" s="16" t="s">
        <v>36983</v>
      </c>
      <c r="AS14" s="33">
        <f>IF(D6L1207C20=0,0,D6L1207C18/D6L1207C20)</f>
        <v>1.4688856505861109E-3</v>
      </c>
      <c r="AT14" s="16" t="s">
        <v>36984</v>
      </c>
      <c r="AU14" s="33">
        <f>IF(D6L1207C5=0,0,D6L1207C18/D6L1207C5)</f>
        <v>8.8859968818841867E-2</v>
      </c>
      <c r="AV14" s="16" t="s">
        <v>36985</v>
      </c>
      <c r="AW14" s="33">
        <f>CHOOSE(MIN(D6L1207C9,RUN_YEARS),B7L812C1,B7L812C10,B7L812C19,B7L812C28,B7L812C37)</f>
        <v>486.84415374137632</v>
      </c>
      <c r="AX14" s="16" t="s">
        <v>36986</v>
      </c>
      <c r="AY14" s="33">
        <f>IF(D6L1207C23=0,0,D6L1207C19/D6L1207C23)</f>
        <v>1.4688856505861109E-3</v>
      </c>
      <c r="AZ14" s="16" t="s">
        <v>36987</v>
      </c>
      <c r="BA14" s="33">
        <f>IF(D6L1207C5=0,0,D6L1207C19/D6L1207C5)</f>
        <v>0.41114003118115811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0.50703557707360414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62773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974.23722523756976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105.22195125784856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486.84415374137632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0.50703557707360414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62773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974.23722523756976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105.22195125784856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486.84415374137632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0.50703557707360414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62773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974.23722523756976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105.22195125784856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486.84415374137632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0.50703557707360414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62773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974.23722523756976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105.22195125784856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486.84415374137632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0.50703557707360414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62773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974.23722523756976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105.22195125784856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486.84415374137632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1.4156376262261048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1.21744835855445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0.608724179277225</v>
      </c>
      <c r="R20" s="16" t="s">
        <v>37097</v>
      </c>
      <c r="S20" s="15">
        <f>D6L1213C5-D6L1213C7</f>
        <v>0.608724179277225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0.58511366619108418</v>
      </c>
      <c r="X20" s="16" t="s">
        <v>37099</v>
      </c>
      <c r="Y20" s="33">
        <f>D6L1213C7-D6L1213C10</f>
        <v>2.3610513086140816E-2</v>
      </c>
      <c r="Z20" s="16" t="s">
        <v>37100</v>
      </c>
      <c r="AA20" s="33">
        <f>CHOOSE(MIN(D6L1213C9,RUN_YEARS),B7L812C7,B7L812C16,B7L812C25,B7L812C34,B7L812C43)</f>
        <v>62773</v>
      </c>
      <c r="AB20" s="16" t="s">
        <v>37101</v>
      </c>
      <c r="AC20" s="33">
        <f>IF(D6L1213C12=0,0,D6L1213C10/D6L1213C12)</f>
        <v>9.3211040764514071E-6</v>
      </c>
      <c r="AD20" s="16" t="s">
        <v>37102</v>
      </c>
      <c r="AE20" s="33">
        <f>IF(D6L1213C5=0,0,D6L1213C10/D6L1213C5)</f>
        <v>0.48060655885710418</v>
      </c>
      <c r="AF20" s="16" t="s">
        <v>37103</v>
      </c>
      <c r="AG20" s="33">
        <f>CHOOSE(MIN(D6L1213C9,RUN_YEARS),B7L812C5,B7L812C14,B7L812C23,B7L812C32,B7L812C41)</f>
        <v>974.23722523756976</v>
      </c>
      <c r="AH20" s="16" t="s">
        <v>37104</v>
      </c>
      <c r="AI20" s="33">
        <f>IF(D6L1213C15=0,0,D6L1213C11/D6L1213C15)</f>
        <v>2.4234870598773664E-5</v>
      </c>
      <c r="AJ20" s="16" t="s">
        <v>37105</v>
      </c>
      <c r="AK20" s="33">
        <f>IF(D6L1213C5=0,0,D6L1213C11/D6L1213C5)</f>
        <v>1.939344114289579E-2</v>
      </c>
      <c r="AL20" s="16" t="s">
        <v>37106</v>
      </c>
      <c r="AM20" s="33">
        <f>D6L1213C8*CHOOSE(MIN(D6L1213C9,RUN_YEARS),B7L812C4,B7L812C13,B7L812C22,B7L812C31,B7L812C40)</f>
        <v>0.10818242317969864</v>
      </c>
      <c r="AN20" s="16" t="s">
        <v>37107</v>
      </c>
      <c r="AO20" s="33">
        <f>D6L1213C8-D6L1213C18</f>
        <v>0.50054175609752638</v>
      </c>
      <c r="AP20" s="16" t="s">
        <v>37108</v>
      </c>
      <c r="AQ20" s="33">
        <f>CHOOSE(MIN(D6L1213C9,RUN_YEARS),B7L812C2,B7L812C11,B7L812C20,B7L812C29,B7L812C38)</f>
        <v>105.22195125784856</v>
      </c>
      <c r="AR20" s="16" t="s">
        <v>37109</v>
      </c>
      <c r="AS20" s="33">
        <f>IF(D6L1213C20=0,0,D6L1213C18/D6L1213C20)</f>
        <v>1.0281354972651608E-3</v>
      </c>
      <c r="AT20" s="16" t="s">
        <v>37110</v>
      </c>
      <c r="AU20" s="33">
        <f>IF(D6L1213C5=0,0,D6L1213C18/D6L1213C5)</f>
        <v>8.8859968818841867E-2</v>
      </c>
      <c r="AV20" s="16" t="s">
        <v>37111</v>
      </c>
      <c r="AW20" s="33">
        <f>CHOOSE(MIN(D6L1213C9,RUN_YEARS),B7L812C1,B7L812C10,B7L812C19,B7L812C28,B7L812C37)</f>
        <v>486.84415374137632</v>
      </c>
      <c r="AX20" s="16" t="s">
        <v>37112</v>
      </c>
      <c r="AY20" s="33">
        <f>IF(D6L1213C23=0,0,D6L1213C19/D6L1213C23)</f>
        <v>1.0281354972651608E-3</v>
      </c>
      <c r="AZ20" s="16" t="s">
        <v>37113</v>
      </c>
      <c r="BA20" s="33">
        <f>IF(D6L1213C5=0,0,D6L1213C19/D6L1213C5)</f>
        <v>0.41114003118115816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0.50242991238089707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51015.600000000006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786.08711151999523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87.301414972286224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391.80117423272645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12.806509094912656</v>
      </c>
      <c r="J22" s="16" t="s">
        <v>37156</v>
      </c>
      <c r="K22" s="21">
        <f>IF(FLOW_THRU_100PCT="Y",1,INDEX(VariabilityMatrix,D6L1215C1,D6L1215C9))</f>
        <v>0.50731682038623638</v>
      </c>
      <c r="L22" s="16" t="s">
        <v>37136</v>
      </c>
      <c r="M22" s="15">
        <f>IF(D6L1215C2&lt;&gt;0,D6L1215C2*D6L1215C4,D6L1215C3*D6L1215C4)</f>
        <v>6.4969574742785063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3.2484787371392532</v>
      </c>
      <c r="R22" s="16" t="s">
        <v>37138</v>
      </c>
      <c r="S22" s="15">
        <f>D6L1215C5-D6L1215C7</f>
        <v>3.2484787371392532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3.123641414893795</v>
      </c>
      <c r="X22" s="16" t="s">
        <v>37140</v>
      </c>
      <c r="Y22" s="33">
        <f>D6L1215C7-D6L1215C10</f>
        <v>0.12483732224545818</v>
      </c>
      <c r="Z22" s="16" t="s">
        <v>37141</v>
      </c>
      <c r="AA22" s="33">
        <f>CHOOSE(MIN(D6L1215C9,RUN_YEARS),B7L812C7,B7L812C16,B7L812C25,B7L812C34,B7L812C43)</f>
        <v>56055.666666666672</v>
      </c>
      <c r="AB22" s="16" t="s">
        <v>37142</v>
      </c>
      <c r="AC22" s="33">
        <f>IF(D6L1215C12=0,0,D6L1215C10/D6L1215C12)</f>
        <v>5.5723918751487413E-5</v>
      </c>
      <c r="AD22" s="16" t="s">
        <v>37143</v>
      </c>
      <c r="AE22" s="33">
        <f>IF(D6L1215C5=0,0,D6L1215C10/D6L1215C5)</f>
        <v>0.48078526406557381</v>
      </c>
      <c r="AF22" s="16" t="s">
        <v>37144</v>
      </c>
      <c r="AG22" s="33">
        <f>CHOOSE(MIN(D6L1215C9,RUN_YEARS),B7L812C5,B7L812C14,B7L812C23,B7L812C32,B7L812C41)</f>
        <v>861.64713081148784</v>
      </c>
      <c r="AH22" s="16" t="s">
        <v>37145</v>
      </c>
      <c r="AI22" s="33">
        <f>IF(D6L1215C15=0,0,D6L1215C11/D6L1215C15)</f>
        <v>1.4488218875386731E-4</v>
      </c>
      <c r="AJ22" s="16" t="s">
        <v>37146</v>
      </c>
      <c r="AK22" s="33">
        <f>IF(D6L1215C5=0,0,D6L1215C11/D6L1215C5)</f>
        <v>1.9214735934426214E-2</v>
      </c>
      <c r="AL22" s="16" t="s">
        <v>37147</v>
      </c>
      <c r="AM22" s="33">
        <f>D6L1215C8*CHOOSE(MIN(D6L1215C9,RUN_YEARS),B7L812C4,B7L812C13,B7L812C22,B7L812C31,B7L812C40)</f>
        <v>0.59325599209702151</v>
      </c>
      <c r="AN22" s="16" t="s">
        <v>37148</v>
      </c>
      <c r="AO22" s="33">
        <f>D6L1215C8-D6L1215C18</f>
        <v>2.6552227450422317</v>
      </c>
      <c r="AP22" s="16" t="s">
        <v>37149</v>
      </c>
      <c r="AQ22" s="33">
        <f>CHOOSE(MIN(D6L1215C9,RUN_YEARS),B7L812C2,B7L812C11,B7L812C20,B7L812C29,B7L812C38)</f>
        <v>96.210701513678202</v>
      </c>
      <c r="AR22" s="16" t="s">
        <v>37150</v>
      </c>
      <c r="AS22" s="33">
        <f>IF(D6L1215C20=0,0,D6L1215C18/D6L1215C20)</f>
        <v>6.166216260388443E-3</v>
      </c>
      <c r="AT22" s="16" t="s">
        <v>37151</v>
      </c>
      <c r="AU22" s="33">
        <f>IF(D6L1215C5=0,0,D6L1215C18/D6L1215C5)</f>
        <v>9.1312894450321633E-2</v>
      </c>
      <c r="AV22" s="16" t="s">
        <v>37152</v>
      </c>
      <c r="AW22" s="33">
        <f>CHOOSE(MIN(D6L1215C9,RUN_YEARS),B7L812C1,B7L812C10,B7L812C19,B7L812C28,B7L812C37)</f>
        <v>430.6081124820887</v>
      </c>
      <c r="AX22" s="16" t="s">
        <v>37153</v>
      </c>
      <c r="AY22" s="33">
        <f>IF(D6L1215C23=0,0,D6L1215C19/D6L1215C23)</f>
        <v>6.1662162603884447E-3</v>
      </c>
      <c r="AZ22" s="16" t="s">
        <v>37154</v>
      </c>
      <c r="BA22" s="33">
        <f>IF(D6L1215C5=0,0,D6L1215C19/D6L1215C5)</f>
        <v>0.40868710554967835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362.79912398566859</v>
      </c>
      <c r="J23" s="16" t="s">
        <v>37177</v>
      </c>
      <c r="K23" s="21">
        <f>IF(FLOW_THRU_100PCT="Y",1,INDEX(VariabilityMatrix,D6L1216C1,D6L1216C9))</f>
        <v>0.25117782153644819</v>
      </c>
      <c r="L23" s="16" t="s">
        <v>37157</v>
      </c>
      <c r="M23" s="15">
        <f>IF(D6L1216C2&lt;&gt;0,D6L1216C2*D6L1216C4,D6L1216C3*D6L1216C4)</f>
        <v>91.127093618052001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45.563546809026001</v>
      </c>
      <c r="R23" s="16" t="s">
        <v>37159</v>
      </c>
      <c r="S23" s="15">
        <f>D6L1216C5-D6L1216C7</f>
        <v>45.563546809026001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43.812563768683397</v>
      </c>
      <c r="X23" s="16" t="s">
        <v>37161</v>
      </c>
      <c r="Y23" s="33">
        <f>D6L1216C7-D6L1216C10</f>
        <v>1.7509830403426037</v>
      </c>
      <c r="Z23" s="16" t="s">
        <v>37162</v>
      </c>
      <c r="AA23" s="33">
        <f>CHOOSE(MIN(D6L1216C9,RUN_YEARS),B7L812C7,B7L812C16,B7L812C25,B7L812C34,B7L812C43)</f>
        <v>56055.666666666672</v>
      </c>
      <c r="AB23" s="16" t="s">
        <v>37163</v>
      </c>
      <c r="AC23" s="33">
        <f>IF(D6L1216C12=0,0,D6L1216C10/D6L1216C12)</f>
        <v>7.8159027220590352E-4</v>
      </c>
      <c r="AD23" s="16" t="s">
        <v>37164</v>
      </c>
      <c r="AE23" s="33">
        <f>IF(D6L1216C5=0,0,D6L1216C10/D6L1216C5)</f>
        <v>0.48078526406557381</v>
      </c>
      <c r="AF23" s="16" t="s">
        <v>37165</v>
      </c>
      <c r="AG23" s="33">
        <f>CHOOSE(MIN(D6L1216C9,RUN_YEARS),B7L812C5,B7L812C14,B7L812C23,B7L812C32,B7L812C41)</f>
        <v>861.64713081148784</v>
      </c>
      <c r="AH23" s="16" t="s">
        <v>37166</v>
      </c>
      <c r="AI23" s="33">
        <f>IF(D6L1216C15=0,0,D6L1216C11/D6L1216C15)</f>
        <v>2.0321347077353474E-3</v>
      </c>
      <c r="AJ23" s="16" t="s">
        <v>37167</v>
      </c>
      <c r="AK23" s="33">
        <f>IF(D6L1216C5=0,0,D6L1216C11/D6L1216C5)</f>
        <v>1.9214735934426193E-2</v>
      </c>
      <c r="AL23" s="16" t="s">
        <v>37168</v>
      </c>
      <c r="AM23" s="33">
        <f>D6L1216C8*CHOOSE(MIN(D6L1216C9,RUN_YEARS),B7L812C4,B7L812C13,B7L812C22,B7L812C31,B7L812C40)</f>
        <v>8.3210786811097623</v>
      </c>
      <c r="AN23" s="16" t="s">
        <v>37169</v>
      </c>
      <c r="AO23" s="33">
        <f>D6L1216C8-D6L1216C18</f>
        <v>37.24246812791624</v>
      </c>
      <c r="AP23" s="16" t="s">
        <v>37170</v>
      </c>
      <c r="AQ23" s="33">
        <f>CHOOSE(MIN(D6L1216C9,RUN_YEARS),B7L812C2,B7L812C11,B7L812C20,B7L812C29,B7L812C38)</f>
        <v>96.210701513678202</v>
      </c>
      <c r="AR23" s="16" t="s">
        <v>37171</v>
      </c>
      <c r="AS23" s="33">
        <f>IF(D6L1216C20=0,0,D6L1216C18/D6L1216C20)</f>
        <v>8.6488078251115971E-2</v>
      </c>
      <c r="AT23" s="16" t="s">
        <v>37172</v>
      </c>
      <c r="AU23" s="33">
        <f>IF(D6L1216C5=0,0,D6L1216C18/D6L1216C5)</f>
        <v>9.1312894450321661E-2</v>
      </c>
      <c r="AV23" s="16" t="s">
        <v>37173</v>
      </c>
      <c r="AW23" s="33">
        <f>CHOOSE(MIN(D6L1216C9,RUN_YEARS),B7L812C1,B7L812C10,B7L812C19,B7L812C28,B7L812C37)</f>
        <v>430.6081124820887</v>
      </c>
      <c r="AX23" s="16" t="s">
        <v>37174</v>
      </c>
      <c r="AY23" s="33">
        <f>IF(D6L1216C23=0,0,D6L1216C19/D6L1216C23)</f>
        <v>8.6488078251115985E-2</v>
      </c>
      <c r="AZ23" s="16" t="s">
        <v>37175</v>
      </c>
      <c r="BA23" s="33">
        <f>IF(D6L1216C5=0,0,D6L1216C19/D6L1216C5)</f>
        <v>0.40868710554967835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131.39508946728472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112.99977694186485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56.499888470932426</v>
      </c>
      <c r="R24" s="16" t="s">
        <v>37180</v>
      </c>
      <c r="S24" s="15">
        <f>D6L1217C5-D6L1217C7</f>
        <v>56.499888470932426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54.328627596345434</v>
      </c>
      <c r="X24" s="16" t="s">
        <v>37182</v>
      </c>
      <c r="Y24" s="33">
        <f>D6L1217C7-D6L1217C10</f>
        <v>2.1712608745869915</v>
      </c>
      <c r="Z24" s="16" t="s">
        <v>37183</v>
      </c>
      <c r="AA24" s="33">
        <f>CHOOSE(MIN(D6L1217C9,RUN_YEARS),B7L812C7,B7L812C16,B7L812C25,B7L812C34,B7L812C43)</f>
        <v>56055.666666666672</v>
      </c>
      <c r="AB24" s="16" t="s">
        <v>37184</v>
      </c>
      <c r="AC24" s="33">
        <f>IF(D6L1217C12=0,0,D6L1217C10/D6L1217C12)</f>
        <v>9.6919064256980431E-4</v>
      </c>
      <c r="AD24" s="16" t="s">
        <v>37185</v>
      </c>
      <c r="AE24" s="33">
        <f>IF(D6L1217C5=0,0,D6L1217C10/D6L1217C5)</f>
        <v>0.48078526406557381</v>
      </c>
      <c r="AF24" s="16" t="s">
        <v>37186</v>
      </c>
      <c r="AG24" s="33">
        <f>CHOOSE(MIN(D6L1217C9,RUN_YEARS),B7L812C5,B7L812C14,B7L812C23,B7L812C32,B7L812C41)</f>
        <v>861.64713081148784</v>
      </c>
      <c r="AH24" s="16" t="s">
        <v>37187</v>
      </c>
      <c r="AI24" s="33">
        <f>IF(D6L1217C15=0,0,D6L1217C11/D6L1217C15)</f>
        <v>2.519895670681485E-3</v>
      </c>
      <c r="AJ24" s="16" t="s">
        <v>37188</v>
      </c>
      <c r="AK24" s="33">
        <f>IF(D6L1217C5=0,0,D6L1217C11/D6L1217C5)</f>
        <v>1.9214735934426162E-2</v>
      </c>
      <c r="AL24" s="16" t="s">
        <v>37189</v>
      </c>
      <c r="AM24" s="33">
        <f>D6L1217C8*CHOOSE(MIN(D6L1217C9,RUN_YEARS),B7L812C4,B7L812C13,B7L812C22,B7L812C31,B7L812C40)</f>
        <v>10.318336704802395</v>
      </c>
      <c r="AN24" s="16" t="s">
        <v>37190</v>
      </c>
      <c r="AO24" s="33">
        <f>D6L1217C8-D6L1217C18</f>
        <v>46.181551766130028</v>
      </c>
      <c r="AP24" s="16" t="s">
        <v>37191</v>
      </c>
      <c r="AQ24" s="33">
        <f>CHOOSE(MIN(D6L1217C9,RUN_YEARS),B7L812C2,B7L812C11,B7L812C20,B7L812C29,B7L812C38)</f>
        <v>96.210701513678202</v>
      </c>
      <c r="AR24" s="16" t="s">
        <v>37192</v>
      </c>
      <c r="AS24" s="33">
        <f>IF(D6L1217C20=0,0,D6L1217C18/D6L1217C20)</f>
        <v>0.1072472868658529</v>
      </c>
      <c r="AT24" s="16" t="s">
        <v>37193</v>
      </c>
      <c r="AU24" s="33">
        <f>IF(D6L1217C5=0,0,D6L1217C18/D6L1217C5)</f>
        <v>9.1312894450321647E-2</v>
      </c>
      <c r="AV24" s="16" t="s">
        <v>37194</v>
      </c>
      <c r="AW24" s="33">
        <f>CHOOSE(MIN(D6L1217C9,RUN_YEARS),B7L812C1,B7L812C10,B7L812C19,B7L812C28,B7L812C37)</f>
        <v>430.6081124820887</v>
      </c>
      <c r="AX24" s="16" t="s">
        <v>37195</v>
      </c>
      <c r="AY24" s="33">
        <f>IF(D6L1217C23=0,0,D6L1217C19/D6L1217C23)</f>
        <v>0.10724728686585291</v>
      </c>
      <c r="AZ24" s="16" t="s">
        <v>37196</v>
      </c>
      <c r="BA24" s="33">
        <f>IF(D6L1217C5=0,0,D6L1217C19/D6L1217C5)</f>
        <v>0.4086871055496783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114.24894131314792</v>
      </c>
      <c r="J25" s="16" t="s">
        <v>37218</v>
      </c>
      <c r="K25" s="21">
        <f>IF(FLOW_THRU_100PCT="Y",1,INDEX(VariabilityMatrix,D6L1218C1,D6L1218C9))</f>
        <v>0.24771933369334387</v>
      </c>
      <c r="L25" s="16" t="s">
        <v>37198</v>
      </c>
      <c r="M25" s="15">
        <f>IF(D6L1218C2&lt;&gt;0,D6L1218C2*D6L1218C4,D6L1218C3*D6L1218C4)</f>
        <v>28.301671617262951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14.150835808631475</v>
      </c>
      <c r="R25" s="16" t="s">
        <v>37200</v>
      </c>
      <c r="S25" s="15">
        <f>D6L1218C5-D6L1218C7</f>
        <v>14.150835808631475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13.601969005876521</v>
      </c>
      <c r="X25" s="16" t="s">
        <v>37202</v>
      </c>
      <c r="Y25" s="33">
        <f>D6L1218C7-D6L1218C10</f>
        <v>0.54886680275495436</v>
      </c>
      <c r="Z25" s="16" t="s">
        <v>37203</v>
      </c>
      <c r="AA25" s="33">
        <f>CHOOSE(MIN(D6L1218C9,RUN_YEARS),B7L812C7,B7L812C16,B7L812C25,B7L812C34,B7L812C43)</f>
        <v>62773</v>
      </c>
      <c r="AB25" s="16" t="s">
        <v>37204</v>
      </c>
      <c r="AC25" s="33">
        <f>IF(D6L1218C12=0,0,D6L1218C10/D6L1218C12)</f>
        <v>2.1668502390958727E-4</v>
      </c>
      <c r="AD25" s="16" t="s">
        <v>37205</v>
      </c>
      <c r="AE25" s="33">
        <f>IF(D6L1218C5=0,0,D6L1218C10/D6L1218C5)</f>
        <v>0.48060655885710418</v>
      </c>
      <c r="AF25" s="16" t="s">
        <v>37206</v>
      </c>
      <c r="AG25" s="33">
        <f>CHOOSE(MIN(D6L1218C9,RUN_YEARS),B7L812C5,B7L812C14,B7L812C23,B7L812C32,B7L812C41)</f>
        <v>974.23722523756976</v>
      </c>
      <c r="AH25" s="16" t="s">
        <v>37207</v>
      </c>
      <c r="AI25" s="33">
        <f>IF(D6L1218C15=0,0,D6L1218C11/D6L1218C15)</f>
        <v>5.633810621649281E-4</v>
      </c>
      <c r="AJ25" s="16" t="s">
        <v>37208</v>
      </c>
      <c r="AK25" s="33">
        <f>IF(D6L1218C5=0,0,D6L1218C11/D6L1218C5)</f>
        <v>1.9393441142895824E-2</v>
      </c>
      <c r="AL25" s="16" t="s">
        <v>37209</v>
      </c>
      <c r="AM25" s="33">
        <f>D6L1218C8*CHOOSE(MIN(D6L1218C9,RUN_YEARS),B7L812C4,B7L812C13,B7L812C22,B7L812C31,B7L812C40)</f>
        <v>2.5148856574310878</v>
      </c>
      <c r="AN25" s="16" t="s">
        <v>37210</v>
      </c>
      <c r="AO25" s="33">
        <f>D6L1218C8-D6L1218C18</f>
        <v>11.635950151200387</v>
      </c>
      <c r="AP25" s="16" t="s">
        <v>37211</v>
      </c>
      <c r="AQ25" s="33">
        <f>CHOOSE(MIN(D6L1218C9,RUN_YEARS),B7L812C2,B7L812C11,B7L812C20,B7L812C29,B7L812C38)</f>
        <v>105.22195125784856</v>
      </c>
      <c r="AR25" s="16" t="s">
        <v>37212</v>
      </c>
      <c r="AS25" s="33">
        <f>IF(D6L1218C20=0,0,D6L1218C18/D6L1218C20)</f>
        <v>2.3900770013932822E-2</v>
      </c>
      <c r="AT25" s="16" t="s">
        <v>37213</v>
      </c>
      <c r="AU25" s="33">
        <f>IF(D6L1218C5=0,0,D6L1218C18/D6L1218C5)</f>
        <v>8.8859968818841867E-2</v>
      </c>
      <c r="AV25" s="16" t="s">
        <v>37214</v>
      </c>
      <c r="AW25" s="33">
        <f>CHOOSE(MIN(D6L1218C9,RUN_YEARS),B7L812C1,B7L812C10,B7L812C19,B7L812C28,B7L812C37)</f>
        <v>486.84415374137632</v>
      </c>
      <c r="AX25" s="16" t="s">
        <v>37215</v>
      </c>
      <c r="AY25" s="33">
        <f>IF(D6L1218C23=0,0,D6L1218C19/D6L1218C23)</f>
        <v>2.3900770013932818E-2</v>
      </c>
      <c r="AZ25" s="16" t="s">
        <v>37216</v>
      </c>
      <c r="BA25" s="33">
        <f>IF(D6L1218C5=0,0,D6L1218C19/D6L1218C5)</f>
        <v>0.41114003118115811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1142.9367597793494</v>
      </c>
      <c r="J26" s="16" t="s">
        <v>37239</v>
      </c>
      <c r="K26" s="21">
        <f>IF(FLOW_THRU_100PCT="Y",1,INDEX(VariabilityMatrix,D6L1219C1,D6L1219C9))</f>
        <v>0.25117782153644819</v>
      </c>
      <c r="L26" s="16" t="s">
        <v>37219</v>
      </c>
      <c r="M26" s="15">
        <f>IF(D6L1219C2&lt;&gt;0,D6L1219C2*D6L1219C4,D6L1219C3*D6L1219C4)</f>
        <v>287.08036547530378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143.54018273765189</v>
      </c>
      <c r="R26" s="16" t="s">
        <v>37221</v>
      </c>
      <c r="S26" s="15">
        <f>D6L1219C5-D6L1219C7</f>
        <v>143.54018273765189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138.02400932308538</v>
      </c>
      <c r="X26" s="16" t="s">
        <v>37223</v>
      </c>
      <c r="Y26" s="33">
        <f>D6L1219C7-D6L1219C10</f>
        <v>5.5161734145665093</v>
      </c>
      <c r="Z26" s="16" t="s">
        <v>37224</v>
      </c>
      <c r="AA26" s="33">
        <f>CHOOSE(MIN(D6L1219C9,RUN_YEARS),B7L812C7,B7L812C16,B7L812C25,B7L812C34,B7L812C43)</f>
        <v>56055.666666666672</v>
      </c>
      <c r="AB26" s="16" t="s">
        <v>37225</v>
      </c>
      <c r="AC26" s="33">
        <f>IF(D6L1219C12=0,0,D6L1219C10/D6L1219C12)</f>
        <v>2.4622668417064947E-3</v>
      </c>
      <c r="AD26" s="16" t="s">
        <v>37226</v>
      </c>
      <c r="AE26" s="33">
        <f>IF(D6L1219C5=0,0,D6L1219C10/D6L1219C5)</f>
        <v>0.48078526406557387</v>
      </c>
      <c r="AF26" s="16" t="s">
        <v>37227</v>
      </c>
      <c r="AG26" s="33">
        <f>CHOOSE(MIN(D6L1219C9,RUN_YEARS),B7L812C5,B7L812C14,B7L812C23,B7L812C32,B7L812C41)</f>
        <v>861.64713081148784</v>
      </c>
      <c r="AH26" s="16" t="s">
        <v>37228</v>
      </c>
      <c r="AI26" s="33">
        <f>IF(D6L1219C15=0,0,D6L1219C11/D6L1219C15)</f>
        <v>6.4018937884368632E-3</v>
      </c>
      <c r="AJ26" s="16" t="s">
        <v>37229</v>
      </c>
      <c r="AK26" s="33">
        <f>IF(D6L1219C5=0,0,D6L1219C11/D6L1219C5)</f>
        <v>1.9214735934426141E-2</v>
      </c>
      <c r="AL26" s="16" t="s">
        <v>37230</v>
      </c>
      <c r="AM26" s="33">
        <f>D6L1219C8*CHOOSE(MIN(D6L1219C9,RUN_YEARS),B7L812C4,B7L812C13,B7L812C22,B7L812C31,B7L812C40)</f>
        <v>26.214139111406176</v>
      </c>
      <c r="AN26" s="16" t="s">
        <v>37231</v>
      </c>
      <c r="AO26" s="33">
        <f>D6L1219C8-D6L1219C18</f>
        <v>117.32604362624571</v>
      </c>
      <c r="AP26" s="16" t="s">
        <v>37232</v>
      </c>
      <c r="AQ26" s="33">
        <f>CHOOSE(MIN(D6L1219C9,RUN_YEARS),B7L812C2,B7L812C11,B7L812C20,B7L812C29,B7L812C38)</f>
        <v>96.210701513678202</v>
      </c>
      <c r="AR26" s="16" t="s">
        <v>37233</v>
      </c>
      <c r="AS26" s="33">
        <f>IF(D6L1219C20=0,0,D6L1219C18/D6L1219C20)</f>
        <v>0.27246593880909736</v>
      </c>
      <c r="AT26" s="16" t="s">
        <v>37234</v>
      </c>
      <c r="AU26" s="33">
        <f>IF(D6L1219C5=0,0,D6L1219C18/D6L1219C5)</f>
        <v>9.1312894450321647E-2</v>
      </c>
      <c r="AV26" s="16" t="s">
        <v>37235</v>
      </c>
      <c r="AW26" s="33">
        <f>CHOOSE(MIN(D6L1219C9,RUN_YEARS),B7L812C1,B7L812C10,B7L812C19,B7L812C28,B7L812C37)</f>
        <v>430.6081124820887</v>
      </c>
      <c r="AX26" s="16" t="s">
        <v>37236</v>
      </c>
      <c r="AY26" s="33">
        <f>IF(D6L1219C23=0,0,D6L1219C19/D6L1219C23)</f>
        <v>0.27246593880909742</v>
      </c>
      <c r="AZ26" s="16" t="s">
        <v>37237</v>
      </c>
      <c r="BA26" s="33">
        <f>IF(D6L1219C5=0,0,D6L1219C19/D6L1219C5)</f>
        <v>0.40868710554967835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621.00980201577556</v>
      </c>
      <c r="J27" s="16" t="s">
        <v>37260</v>
      </c>
      <c r="K27" s="21">
        <f>IF(FLOW_THRU_100PCT="Y",1,INDEX(VariabilityMatrix,D6L1220C1,D6L1220C9))</f>
        <v>0.24771933369334387</v>
      </c>
      <c r="L27" s="16" t="s">
        <v>37240</v>
      </c>
      <c r="M27" s="15">
        <f>IF(D6L1220C2&lt;&gt;0,D6L1220C2*D6L1220C4,D6L1220C3*D6L1220C4)</f>
        <v>153.83613437238333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76.918067186191664</v>
      </c>
      <c r="R27" s="16" t="s">
        <v>37242</v>
      </c>
      <c r="S27" s="15">
        <f>D6L1220C5-D6L1220C7</f>
        <v>76.918067186191664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73.93465516859024</v>
      </c>
      <c r="X27" s="16" t="s">
        <v>37244</v>
      </c>
      <c r="Y27" s="33">
        <f>D6L1220C7-D6L1220C10</f>
        <v>2.9834120176014238</v>
      </c>
      <c r="Z27" s="16" t="s">
        <v>37245</v>
      </c>
      <c r="AA27" s="33">
        <f>CHOOSE(MIN(D6L1220C9,RUN_YEARS),B7L812C7,B7L812C16,B7L812C25,B7L812C34,B7L812C43)</f>
        <v>62773</v>
      </c>
      <c r="AB27" s="16" t="s">
        <v>37246</v>
      </c>
      <c r="AC27" s="33">
        <f>IF(D6L1220C12=0,0,D6L1220C10/D6L1220C12)</f>
        <v>1.1778098094497673E-3</v>
      </c>
      <c r="AD27" s="16" t="s">
        <v>37247</v>
      </c>
      <c r="AE27" s="33">
        <f>IF(D6L1220C5=0,0,D6L1220C10/D6L1220C5)</f>
        <v>0.48060655885710424</v>
      </c>
      <c r="AF27" s="16" t="s">
        <v>37248</v>
      </c>
      <c r="AG27" s="33">
        <f>CHOOSE(MIN(D6L1220C9,RUN_YEARS),B7L812C5,B7L812C14,B7L812C23,B7L812C32,B7L812C41)</f>
        <v>974.23722523756976</v>
      </c>
      <c r="AH27" s="16" t="s">
        <v>37249</v>
      </c>
      <c r="AI27" s="33">
        <f>IF(D6L1220C15=0,0,D6L1220C11/D6L1220C15)</f>
        <v>3.0623055045693954E-3</v>
      </c>
      <c r="AJ27" s="16" t="s">
        <v>37250</v>
      </c>
      <c r="AK27" s="33">
        <f>IF(D6L1220C5=0,0,D6L1220C11/D6L1220C5)</f>
        <v>1.939344114289579E-2</v>
      </c>
      <c r="AL27" s="16" t="s">
        <v>37251</v>
      </c>
      <c r="AM27" s="33">
        <f>D6L1220C8*CHOOSE(MIN(D6L1220C9,RUN_YEARS),B7L812C4,B7L812C13,B7L812C22,B7L812C31,B7L812C40)</f>
        <v>13.669874103541151</v>
      </c>
      <c r="AN27" s="16" t="s">
        <v>37252</v>
      </c>
      <c r="AO27" s="33">
        <f>D6L1220C8-D6L1220C18</f>
        <v>63.248193082650516</v>
      </c>
      <c r="AP27" s="16" t="s">
        <v>37253</v>
      </c>
      <c r="AQ27" s="33">
        <f>CHOOSE(MIN(D6L1220C9,RUN_YEARS),B7L812C2,B7L812C11,B7L812C20,B7L812C29,B7L812C38)</f>
        <v>105.22195125784856</v>
      </c>
      <c r="AR27" s="16" t="s">
        <v>37254</v>
      </c>
      <c r="AS27" s="33">
        <f>IF(D6L1220C20=0,0,D6L1220C18/D6L1220C20)</f>
        <v>0.12991466077304387</v>
      </c>
      <c r="AT27" s="16" t="s">
        <v>37255</v>
      </c>
      <c r="AU27" s="33">
        <f>IF(D6L1220C5=0,0,D6L1220C18/D6L1220C5)</f>
        <v>8.8859968818841867E-2</v>
      </c>
      <c r="AV27" s="16" t="s">
        <v>37256</v>
      </c>
      <c r="AW27" s="33">
        <f>CHOOSE(MIN(D6L1220C9,RUN_YEARS),B7L812C1,B7L812C10,B7L812C19,B7L812C28,B7L812C37)</f>
        <v>486.84415374137632</v>
      </c>
      <c r="AX27" s="16" t="s">
        <v>37257</v>
      </c>
      <c r="AY27" s="33">
        <f>IF(D6L1220C23=0,0,D6L1220C19/D6L1220C23)</f>
        <v>0.12991466077304387</v>
      </c>
      <c r="AZ27" s="16" t="s">
        <v>37258</v>
      </c>
      <c r="BA27" s="33">
        <f>IF(D6L1220C5=0,0,D6L1220C19/D6L1220C5)</f>
        <v>0.41114003118115816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0.24771933369334387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62773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974.23722523756976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105.22195125784856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486.84415374137632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0.24771933369334387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62773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974.23722523756976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105.22195125784856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486.84415374137632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0.24771933369334387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62773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974.23722523756976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105.22195125784856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486.84415374137632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0.24771933369334387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62773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974.23722523756976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105.22195125784856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486.84415374137632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0.24771933369334387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62773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974.23722523756976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105.22195125784856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486.84415374137632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88.955554680968831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76.501777025633189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38.250888512816594</v>
      </c>
      <c r="R33" s="16" t="s">
        <v>37368</v>
      </c>
      <c r="S33" s="15">
        <f>D6L1226C5-D6L1226C7</f>
        <v>38.250888512816594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36.767255802743037</v>
      </c>
      <c r="X33" s="16" t="s">
        <v>37370</v>
      </c>
      <c r="Y33" s="33">
        <f>D6L1226C7-D6L1226C10</f>
        <v>1.4836327100735573</v>
      </c>
      <c r="Z33" s="16" t="s">
        <v>37371</v>
      </c>
      <c r="AA33" s="33">
        <f>CHOOSE(MIN(D6L1226C9,RUN_YEARS),B7L812C7,B7L812C16,B7L812C25,B7L812C34,B7L812C43)</f>
        <v>62773</v>
      </c>
      <c r="AB33" s="16" t="s">
        <v>37372</v>
      </c>
      <c r="AC33" s="33">
        <f>IF(D6L1226C12=0,0,D6L1226C10/D6L1226C12)</f>
        <v>5.8571767802626982E-4</v>
      </c>
      <c r="AD33" s="16" t="s">
        <v>37373</v>
      </c>
      <c r="AE33" s="33">
        <f>IF(D6L1226C5=0,0,D6L1226C10/D6L1226C5)</f>
        <v>0.48060655885710418</v>
      </c>
      <c r="AF33" s="16" t="s">
        <v>37374</v>
      </c>
      <c r="AG33" s="33">
        <f>CHOOSE(MIN(D6L1226C9,RUN_YEARS),B7L812C5,B7L812C14,B7L812C23,B7L812C32,B7L812C41)</f>
        <v>974.23722523756976</v>
      </c>
      <c r="AH33" s="16" t="s">
        <v>37375</v>
      </c>
      <c r="AI33" s="33">
        <f>IF(D6L1226C15=0,0,D6L1226C11/D6L1226C15)</f>
        <v>1.522865962868305E-3</v>
      </c>
      <c r="AJ33" s="16" t="s">
        <v>37376</v>
      </c>
      <c r="AK33" s="33">
        <f>IF(D6L1226C5=0,0,D6L1226C11/D6L1226C5)</f>
        <v>1.9393441142895824E-2</v>
      </c>
      <c r="AL33" s="16" t="s">
        <v>37377</v>
      </c>
      <c r="AM33" s="33">
        <f>D6L1226C8*CHOOSE(MIN(D6L1226C9,RUN_YEARS),B7L812C4,B7L812C13,B7L812C22,B7L812C31,B7L812C40)</f>
        <v>6.7979455210837578</v>
      </c>
      <c r="AN33" s="16" t="s">
        <v>37378</v>
      </c>
      <c r="AO33" s="33">
        <f>D6L1226C8-D6L1226C18</f>
        <v>31.452942991732836</v>
      </c>
      <c r="AP33" s="16" t="s">
        <v>37379</v>
      </c>
      <c r="AQ33" s="33">
        <f>CHOOSE(MIN(D6L1226C9,RUN_YEARS),B7L812C2,B7L812C11,B7L812C20,B7L812C29,B7L812C38)</f>
        <v>105.22195125784856</v>
      </c>
      <c r="AR33" s="16" t="s">
        <v>37380</v>
      </c>
      <c r="AS33" s="33">
        <f>IF(D6L1226C20=0,0,D6L1226C18/D6L1226C20)</f>
        <v>6.4605773223357671E-2</v>
      </c>
      <c r="AT33" s="16" t="s">
        <v>37381</v>
      </c>
      <c r="AU33" s="33">
        <f>IF(D6L1226C5=0,0,D6L1226C18/D6L1226C5)</f>
        <v>8.8859968818841867E-2</v>
      </c>
      <c r="AV33" s="16" t="s">
        <v>37382</v>
      </c>
      <c r="AW33" s="33">
        <f>CHOOSE(MIN(D6L1226C9,RUN_YEARS),B7L812C1,B7L812C10,B7L812C19,B7L812C28,B7L812C37)</f>
        <v>486.84415374137632</v>
      </c>
      <c r="AX33" s="16" t="s">
        <v>37383</v>
      </c>
      <c r="AY33" s="33">
        <f>IF(D6L1226C23=0,0,D6L1226C19/D6L1226C23)</f>
        <v>6.4605773223357671E-2</v>
      </c>
      <c r="AZ33" s="16" t="s">
        <v>37384</v>
      </c>
      <c r="BA33" s="33">
        <f>IF(D6L1226C5=0,0,D6L1226C19/D6L1226C5)</f>
        <v>0.41114003118115816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3.0720368535098395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2.641951694018462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1.320975847009231</v>
      </c>
      <c r="R34" s="16" t="s">
        <v>37388</v>
      </c>
      <c r="S34" s="15">
        <f>D6L1227C5-D6L1227C7</f>
        <v>1.320975847009231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1.2702114428571563</v>
      </c>
      <c r="X34" s="16" t="s">
        <v>37390</v>
      </c>
      <c r="Y34" s="33">
        <f>D6L1227C7-D6L1227C10</f>
        <v>5.0764404152074727E-2</v>
      </c>
      <c r="Z34" s="16" t="s">
        <v>37391</v>
      </c>
      <c r="AA34" s="33">
        <f>CHOOSE(MIN(D6L1227C9,RUN_YEARS),B7L812C7,B7L812C16,B7L812C25,B7L812C34,B7L812C43)</f>
        <v>56055.666666666672</v>
      </c>
      <c r="AB34" s="16" t="s">
        <v>37392</v>
      </c>
      <c r="AC34" s="33">
        <f>IF(D6L1227C12=0,0,D6L1227C10/D6L1227C12)</f>
        <v>2.2659822251520623E-5</v>
      </c>
      <c r="AD34" s="16" t="s">
        <v>37393</v>
      </c>
      <c r="AE34" s="33">
        <f>IF(D6L1227C5=0,0,D6L1227C10/D6L1227C5)</f>
        <v>0.48078526406557381</v>
      </c>
      <c r="AF34" s="16" t="s">
        <v>37394</v>
      </c>
      <c r="AG34" s="33">
        <f>CHOOSE(MIN(D6L1227C9,RUN_YEARS),B7L812C5,B7L812C14,B7L812C23,B7L812C32,B7L812C41)</f>
        <v>861.64713081148784</v>
      </c>
      <c r="AH34" s="16" t="s">
        <v>37395</v>
      </c>
      <c r="AI34" s="33">
        <f>IF(D6L1227C15=0,0,D6L1227C11/D6L1227C15)</f>
        <v>5.8915537853953609E-5</v>
      </c>
      <c r="AJ34" s="16" t="s">
        <v>37396</v>
      </c>
      <c r="AK34" s="33">
        <f>IF(D6L1227C5=0,0,D6L1227C11/D6L1227C5)</f>
        <v>1.9214735934426203E-2</v>
      </c>
      <c r="AL34" s="16" t="s">
        <v>37397</v>
      </c>
      <c r="AM34" s="33">
        <f>D6L1227C8*CHOOSE(MIN(D6L1227C9,RUN_YEARS),B7L812C4,B7L812C13,B7L812C22,B7L812C31,B7L812C40)</f>
        <v>0.24124425617875628</v>
      </c>
      <c r="AN34" s="16" t="s">
        <v>37398</v>
      </c>
      <c r="AO34" s="33">
        <f>D6L1227C8-D6L1227C18</f>
        <v>1.0797315908304748</v>
      </c>
      <c r="AP34" s="16" t="s">
        <v>37399</v>
      </c>
      <c r="AQ34" s="33">
        <f>CHOOSE(MIN(D6L1227C9,RUN_YEARS),B7L812C2,B7L812C11,B7L812C20,B7L812C29,B7L812C38)</f>
        <v>96.210701513678202</v>
      </c>
      <c r="AR34" s="16" t="s">
        <v>37400</v>
      </c>
      <c r="AS34" s="33">
        <f>IF(D6L1227C20=0,0,D6L1227C18/D6L1227C20)</f>
        <v>2.5074576152472891E-3</v>
      </c>
      <c r="AT34" s="16" t="s">
        <v>37401</v>
      </c>
      <c r="AU34" s="33">
        <f>IF(D6L1227C5=0,0,D6L1227C18/D6L1227C5)</f>
        <v>9.1312894450321647E-2</v>
      </c>
      <c r="AV34" s="16" t="s">
        <v>37402</v>
      </c>
      <c r="AW34" s="33">
        <f>CHOOSE(MIN(D6L1227C9,RUN_YEARS),B7L812C1,B7L812C10,B7L812C19,B7L812C28,B7L812C37)</f>
        <v>430.6081124820887</v>
      </c>
      <c r="AX34" s="16" t="s">
        <v>37403</v>
      </c>
      <c r="AY34" s="33">
        <f>IF(D6L1227C23=0,0,D6L1227C19/D6L1227C23)</f>
        <v>2.5074576152472896E-3</v>
      </c>
      <c r="AZ34" s="16" t="s">
        <v>37404</v>
      </c>
      <c r="BA34" s="33">
        <f>IF(D6L1227C5=0,0,D6L1227C19/D6L1227C5)</f>
        <v>0.40868710554967835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6571.9757702677243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4156.6803888451122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2078.3401944225561</v>
      </c>
      <c r="R35" s="16" t="s">
        <v>37408</v>
      </c>
      <c r="S35" s="15">
        <f>SUM(D6L1201C8:D6L1227C8)-2*SUM(D6L1209C8,D6L1211C8,D6L1222C8,D6L1224C8,D6L1227C8)</f>
        <v>2078.3401944225561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1998.4202678957047</v>
      </c>
      <c r="X35" s="16" t="s">
        <v>37410</v>
      </c>
      <c r="Y35" s="33">
        <f>SUM(D6L1201C11:D6L1227C11)-2*SUM(D6L1209C11,D6L1211C11,D6L1222C11,D6L1224C11,D6L1227C11)</f>
        <v>79.91992652685191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3.547838426804828E-2</v>
      </c>
      <c r="AD35" s="16" t="s">
        <v>37412</v>
      </c>
      <c r="AE35" s="33">
        <f>IF(D6L1228C5=0,0,D6L1228C10/D6L1228C5)</f>
        <v>0.48077313648137948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9.2243799096925552E-2</v>
      </c>
      <c r="AJ35" s="16" t="s">
        <v>37414</v>
      </c>
      <c r="AK35" s="33">
        <f>IF(D6L1228C5=0,0,D6L1228C11/D6L1228C5)</f>
        <v>1.9226863518620633E-2</v>
      </c>
      <c r="AL35" s="16" t="s">
        <v>37415</v>
      </c>
      <c r="AM35" s="33">
        <f>SUM(D6L1201C18:D6L1227C18)-2*SUM(D6L1209C18,D6L1211C18,D6L1222C18,D6L1224C18,D6L1227C18)</f>
        <v>378.89986502079421</v>
      </c>
      <c r="AN35" s="16" t="s">
        <v>37416</v>
      </c>
      <c r="AO35" s="33">
        <f>SUM(D6L1201C19:D6L1227C19)-2*SUM(D6L1209C19,D6L1211C19,D6L1222C19,D6L1224C19,D6L1227C19)</f>
        <v>1699.4403294017625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3.92527318433799</v>
      </c>
      <c r="AT35" s="16" t="s">
        <v>37418</v>
      </c>
      <c r="AU35" s="33">
        <f>IF(D6L1228C5=0,0,D6L1228C18/D6L1228C5)</f>
        <v>9.1154438055331785E-2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3.9252731843379904</v>
      </c>
      <c r="AZ35" s="16" t="s">
        <v>37420</v>
      </c>
      <c r="BA35" s="33">
        <f>IF(D6L1228C5=0,0,D6L1228C19/D6L1228C5)</f>
        <v>0.40884556194466837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57.698243929512202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28.849121964756101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14.424560982378051</v>
      </c>
      <c r="R36" s="16" t="s">
        <v>37425</v>
      </c>
      <c r="S36" s="15">
        <f>D6L1229C5-D6L1229C7</f>
        <v>14.424560982378051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13.865077233530331</v>
      </c>
      <c r="X36" s="16" t="s">
        <v>37427</v>
      </c>
      <c r="Y36" s="33">
        <f>D6L1229C7-D6L1229C10</f>
        <v>0.55948374884772001</v>
      </c>
      <c r="Z36" s="16" t="s">
        <v>37428</v>
      </c>
      <c r="AA36" s="33">
        <f>CHOOSE(MIN(D6L1229C9,RUN_YEARS),B7L812C7,B7L812C16,B7L812C25,B7L812C34,B7L812C43)</f>
        <v>62773</v>
      </c>
      <c r="AB36" s="16" t="s">
        <v>37429</v>
      </c>
      <c r="AC36" s="33">
        <f>IF(D6L1229C12=0,0,D6L1229C10/D6L1229C12)</f>
        <v>2.2087644741418014E-4</v>
      </c>
      <c r="AD36" s="16" t="s">
        <v>37430</v>
      </c>
      <c r="AE36" s="33">
        <f>IF(D6L1229C5=0,0,D6L1229C10/D6L1229C5)</f>
        <v>0.48060655885710418</v>
      </c>
      <c r="AF36" s="16" t="s">
        <v>37431</v>
      </c>
      <c r="AG36" s="33">
        <f>CHOOSE(MIN(D6L1229C9,RUN_YEARS),B7L812C5,B7L812C14,B7L812C23,B7L812C32,B7L812C41)</f>
        <v>974.23722523756976</v>
      </c>
      <c r="AH36" s="16" t="s">
        <v>37432</v>
      </c>
      <c r="AI36" s="33">
        <f>IF(D6L1229C15=0,0,D6L1229C11/D6L1229C15)</f>
        <v>5.7427876327686902E-4</v>
      </c>
      <c r="AJ36" s="16" t="s">
        <v>37433</v>
      </c>
      <c r="AK36" s="33">
        <f>IF(D6L1229C5=0,0,D6L1229C11/D6L1229C5)</f>
        <v>1.9393441142895804E-2</v>
      </c>
      <c r="AL36" s="16" t="s">
        <v>37434</v>
      </c>
      <c r="AM36" s="33">
        <f>D6L1229C8*CHOOSE(MIN(D6L1229C9,RUN_YEARS),B7L812C4,B7L812C13,B7L812C22,B7L812C31,B7L812C40)</f>
        <v>2.5635320782391933</v>
      </c>
      <c r="AN36" s="16" t="s">
        <v>37435</v>
      </c>
      <c r="AO36" s="33">
        <f>D6L1229C8-D6L1229C18</f>
        <v>11.861028904138857</v>
      </c>
      <c r="AP36" s="16" t="s">
        <v>37436</v>
      </c>
      <c r="AQ36" s="33">
        <f>CHOOSE(MIN(D6L1229C9,RUN_YEARS),B7L812C2,B7L812C11,B7L812C20,B7L812C29,B7L812C38)</f>
        <v>105.22195125784856</v>
      </c>
      <c r="AR36" s="16" t="s">
        <v>37437</v>
      </c>
      <c r="AS36" s="33">
        <f>IF(D6L1229C20=0,0,D6L1229C18/D6L1229C20)</f>
        <v>2.4363091993582262E-2</v>
      </c>
      <c r="AT36" s="16" t="s">
        <v>37438</v>
      </c>
      <c r="AU36" s="33">
        <f>IF(D6L1229C5=0,0,D6L1229C18/D6L1229C5)</f>
        <v>8.8859968818841867E-2</v>
      </c>
      <c r="AV36" s="16" t="s">
        <v>37439</v>
      </c>
      <c r="AW36" s="33">
        <f>CHOOSE(MIN(D6L1229C9,RUN_YEARS),B7L812C1,B7L812C10,B7L812C19,B7L812C28,B7L812C37)</f>
        <v>486.84415374137632</v>
      </c>
      <c r="AX36" s="16" t="s">
        <v>37440</v>
      </c>
      <c r="AY36" s="33">
        <f>IF(D6L1229C23=0,0,D6L1229C19/D6L1229C23)</f>
        <v>2.4363091993582262E-2</v>
      </c>
      <c r="AZ36" s="16" t="s">
        <v>37441</v>
      </c>
      <c r="BA36" s="33">
        <f>IF(D6L1229C5=0,0,D6L1229C19/D6L1229C5)</f>
        <v>0.41114003118115811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62773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974.23722523756976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105.22195125784856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486.84415374137632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27.633857419771697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13.816928709885849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6.9084643549429243</v>
      </c>
      <c r="R38" s="16" t="s">
        <v>37465</v>
      </c>
      <c r="S38" s="15">
        <f>D6L1231C5-D6L1231C7</f>
        <v>6.9084643549429243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6.6405065612321659</v>
      </c>
      <c r="X38" s="16" t="s">
        <v>37467</v>
      </c>
      <c r="Y38" s="33">
        <f>D6L1231C7-D6L1231C10</f>
        <v>0.26795779371075845</v>
      </c>
      <c r="Z38" s="16" t="s">
        <v>37468</v>
      </c>
      <c r="AA38" s="33">
        <f>CHOOSE(MIN(D6L1231C9,RUN_YEARS),B7L812C7,B7L812C16,B7L812C25,B7L812C34,B7L812C43)</f>
        <v>62773</v>
      </c>
      <c r="AB38" s="16" t="s">
        <v>37469</v>
      </c>
      <c r="AC38" s="33">
        <f>IF(D6L1231C12=0,0,D6L1231C10/D6L1231C12)</f>
        <v>1.0578603159371332E-4</v>
      </c>
      <c r="AD38" s="16" t="s">
        <v>37470</v>
      </c>
      <c r="AE38" s="33">
        <f>IF(D6L1231C5=0,0,D6L1231C10/D6L1231C5)</f>
        <v>0.48060655885710418</v>
      </c>
      <c r="AF38" s="16" t="s">
        <v>37471</v>
      </c>
      <c r="AG38" s="33">
        <f>CHOOSE(MIN(D6L1231C9,RUN_YEARS),B7L812C5,B7L812C14,B7L812C23,B7L812C32,B7L812C41)</f>
        <v>974.23722523756976</v>
      </c>
      <c r="AH38" s="16" t="s">
        <v>37472</v>
      </c>
      <c r="AI38" s="33">
        <f>IF(D6L1231C15=0,0,D6L1231C11/D6L1231C15)</f>
        <v>2.7504368214365486E-4</v>
      </c>
      <c r="AJ38" s="16" t="s">
        <v>37473</v>
      </c>
      <c r="AK38" s="33">
        <f>IF(D6L1231C5=0,0,D6L1231C11/D6L1231C5)</f>
        <v>1.9393441142895804E-2</v>
      </c>
      <c r="AL38" s="16" t="s">
        <v>37474</v>
      </c>
      <c r="AM38" s="33">
        <f>D6L1231C8*CHOOSE(MIN(D6L1231C9,RUN_YEARS),B7L812C4,B7L812C13,B7L812C22,B7L812C31,B7L812C40)</f>
        <v>1.2277718543326175</v>
      </c>
      <c r="AN38" s="16" t="s">
        <v>37475</v>
      </c>
      <c r="AO38" s="33">
        <f>D6L1231C8-D6L1231C18</f>
        <v>5.6806925006103066</v>
      </c>
      <c r="AP38" s="16" t="s">
        <v>37476</v>
      </c>
      <c r="AQ38" s="33">
        <f>CHOOSE(MIN(D6L1231C9,RUN_YEARS),B7L812C2,B7L812C11,B7L812C20,B7L812C29,B7L812C38)</f>
        <v>105.22195125784856</v>
      </c>
      <c r="AR38" s="16" t="s">
        <v>37477</v>
      </c>
      <c r="AS38" s="33">
        <f>IF(D6L1231C20=0,0,D6L1231C18/D6L1231C20)</f>
        <v>1.1668400363760004E-2</v>
      </c>
      <c r="AT38" s="16" t="s">
        <v>37478</v>
      </c>
      <c r="AU38" s="33">
        <f>IF(D6L1231C5=0,0,D6L1231C18/D6L1231C5)</f>
        <v>8.8859968818841867E-2</v>
      </c>
      <c r="AV38" s="16" t="s">
        <v>37479</v>
      </c>
      <c r="AW38" s="33">
        <f>CHOOSE(MIN(D6L1231C9,RUN_YEARS),B7L812C1,B7L812C10,B7L812C19,B7L812C28,B7L812C37)</f>
        <v>486.84415374137632</v>
      </c>
      <c r="AX38" s="16" t="s">
        <v>37480</v>
      </c>
      <c r="AY38" s="33">
        <f>IF(D6L1231C23=0,0,D6L1231C19/D6L1231C23)</f>
        <v>1.1668400363760004E-2</v>
      </c>
      <c r="AZ38" s="16" t="s">
        <v>37481</v>
      </c>
      <c r="BA38" s="33">
        <f>IF(D6L1231C5=0,0,D6L1231C19/D6L1231C5)</f>
        <v>0.41114003118115811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62773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974.23722523756976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105.22195125784856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486.84415374137632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792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792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316.8</v>
      </c>
      <c r="R40" s="16" t="s">
        <v>37506</v>
      </c>
      <c r="S40" s="15">
        <f>D6L1233C5-D6L1233C7</f>
        <v>475.2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304.5123156918612</v>
      </c>
      <c r="X40" s="16" t="s">
        <v>37508</v>
      </c>
      <c r="Y40" s="33">
        <f>D6L1233C7-D6L1233C10</f>
        <v>12.287684308138807</v>
      </c>
      <c r="Z40" s="16" t="s">
        <v>37509</v>
      </c>
      <c r="AA40" s="33">
        <f>CHOOSE(MIN(D6L1233C9,RUN_YEARS),B7L812C7,B7L812C16,B7L812C25,B7L812C34,B7L812C43)</f>
        <v>62773</v>
      </c>
      <c r="AB40" s="16" t="s">
        <v>37510</v>
      </c>
      <c r="AC40" s="33">
        <f>IF(D6L1233C12=0,0,D6L1233C10/D6L1233C12)</f>
        <v>4.8510078487862809E-3</v>
      </c>
      <c r="AD40" s="16" t="s">
        <v>37511</v>
      </c>
      <c r="AE40" s="33">
        <f>IF(D6L1233C5=0,0,D6L1233C10/D6L1233C5)</f>
        <v>0.38448524708568332</v>
      </c>
      <c r="AF40" s="16" t="s">
        <v>37512</v>
      </c>
      <c r="AG40" s="33">
        <f>CHOOSE(MIN(D6L1233C9,RUN_YEARS),B7L812C5,B7L812C14,B7L812C23,B7L812C32,B7L812C41)</f>
        <v>974.23722523756976</v>
      </c>
      <c r="AH40" s="16" t="s">
        <v>37513</v>
      </c>
      <c r="AI40" s="33">
        <f>IF(D6L1233C15=0,0,D6L1233C11/D6L1233C15)</f>
        <v>1.261262040684437E-2</v>
      </c>
      <c r="AJ40" s="16" t="s">
        <v>37514</v>
      </c>
      <c r="AK40" s="33">
        <f>IF(D6L1233C5=0,0,D6L1233C11/D6L1233C5)</f>
        <v>1.5514752914316676E-2</v>
      </c>
      <c r="AL40" s="16" t="s">
        <v>37515</v>
      </c>
      <c r="AM40" s="33">
        <f>D6L1233C8*CHOOSE(MIN(D6L1233C9,RUN_YEARS),B7L812C4,B7L812C13,B7L812C22,B7L812C31,B7L812C40)</f>
        <v>84.452514365427305</v>
      </c>
      <c r="AN40" s="16" t="s">
        <v>37516</v>
      </c>
      <c r="AO40" s="33">
        <f>D6L1233C8-D6L1233C18</f>
        <v>390.74748563457268</v>
      </c>
      <c r="AP40" s="16" t="s">
        <v>37517</v>
      </c>
      <c r="AQ40" s="33">
        <f>CHOOSE(MIN(D6L1233C9,RUN_YEARS),B7L812C2,B7L812C11,B7L812C20,B7L812C29,B7L812C38)</f>
        <v>105.22195125784856</v>
      </c>
      <c r="AR40" s="16" t="s">
        <v>37518</v>
      </c>
      <c r="AS40" s="33">
        <f>IF(D6L1233C20=0,0,D6L1233C18/D6L1233C20)</f>
        <v>0.80261307983611407</v>
      </c>
      <c r="AT40" s="16" t="s">
        <v>37519</v>
      </c>
      <c r="AU40" s="33">
        <f>IF(D6L1233C5=0,0,D6L1233C18/D6L1233C5)</f>
        <v>0.10663196258261023</v>
      </c>
      <c r="AV40" s="16" t="s">
        <v>37520</v>
      </c>
      <c r="AW40" s="33">
        <f>CHOOSE(MIN(D6L1233C9,RUN_YEARS),B7L812C1,B7L812C10,B7L812C19,B7L812C28,B7L812C37)</f>
        <v>486.84415374137632</v>
      </c>
      <c r="AX40" s="16" t="s">
        <v>37521</v>
      </c>
      <c r="AY40" s="33">
        <f>IF(D6L1233C23=0,0,D6L1233C19/D6L1233C23)</f>
        <v>0.80261307983611407</v>
      </c>
      <c r="AZ40" s="16" t="s">
        <v>37522</v>
      </c>
      <c r="BA40" s="33">
        <f>IF(D6L1233C5=0,0,D6L1233C19/D6L1233C5)</f>
        <v>0.49336803741738977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15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62773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974.23722523756976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2.6657990645652561</v>
      </c>
      <c r="AN41" s="16" t="s">
        <v>37535</v>
      </c>
      <c r="AO41" s="33">
        <f>D6L1234C8-D6L1234C18</f>
        <v>12.334200935434744</v>
      </c>
      <c r="AP41" s="16" t="s">
        <v>37536</v>
      </c>
      <c r="AQ41" s="33">
        <f>CHOOSE(MIN(D6L1234C9,RUN_YEARS),B7L812C2,B7L812C11,B7L812C20,B7L812C29,B7L812C38)</f>
        <v>105.22195125784856</v>
      </c>
      <c r="AR41" s="16" t="s">
        <v>37537</v>
      </c>
      <c r="AS41" s="33">
        <f>IF(D6L1234C20=0,0,D6L1234C18/D6L1234C20)</f>
        <v>2.5335008833210673E-2</v>
      </c>
      <c r="AT41" s="16" t="s">
        <v>37538</v>
      </c>
      <c r="AU41" s="33">
        <f>IF(D6L1234C5=0,0,D6L1234C18/D6L1234C5)</f>
        <v>0.17771993763768373</v>
      </c>
      <c r="AV41" s="16" t="s">
        <v>37539</v>
      </c>
      <c r="AW41" s="33">
        <f>CHOOSE(MIN(D6L1234C9,RUN_YEARS),B7L812C1,B7L812C10,B7L812C19,B7L812C28,B7L812C37)</f>
        <v>486.84415374137632</v>
      </c>
      <c r="AX41" s="16" t="s">
        <v>37540</v>
      </c>
      <c r="AY41" s="33">
        <f>IF(D6L1234C23=0,0,D6L1234C19/D6L1234C23)</f>
        <v>2.5335008833210673E-2</v>
      </c>
      <c r="AZ41" s="16" t="s">
        <v>37541</v>
      </c>
      <c r="BA41" s="33">
        <f>IF(D6L1234C5=0,0,D6L1234C19/D6L1234C5)</f>
        <v>0.82228006236231621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4074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4074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4074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3915.9822415676849</v>
      </c>
      <c r="X42" s="16" t="s">
        <v>37548</v>
      </c>
      <c r="Y42" s="33">
        <f>D6L1235C7-D6L1235C10</f>
        <v>158.01775843231508</v>
      </c>
      <c r="Z42" s="16" t="s">
        <v>37549</v>
      </c>
      <c r="AA42" s="33">
        <f>CHOOSE(MIN(D6L1235C9,RUN_YEARS),B7L812C7,B7L812C16,B7L812C25,B7L812C34,B7L812C43)</f>
        <v>62773</v>
      </c>
      <c r="AB42" s="16" t="s">
        <v>37550</v>
      </c>
      <c r="AC42" s="33">
        <f>IF(D6L1235C12=0,0,D6L1235C10/D6L1235C12)</f>
        <v>6.2383225934202362E-2</v>
      </c>
      <c r="AD42" s="16" t="s">
        <v>37551</v>
      </c>
      <c r="AE42" s="33">
        <f>IF(D6L1235C5=0,0,D6L1235C10/D6L1235C5)</f>
        <v>0.96121311771420836</v>
      </c>
      <c r="AF42" s="16" t="s">
        <v>37552</v>
      </c>
      <c r="AG42" s="33">
        <f>CHOOSE(MIN(D6L1235C9,RUN_YEARS),B7L812C5,B7L812C14,B7L812C23,B7L812C32,B7L812C41)</f>
        <v>974.23722523756976</v>
      </c>
      <c r="AH42" s="16" t="s">
        <v>37553</v>
      </c>
      <c r="AI42" s="33">
        <f>IF(D6L1235C15=0,0,D6L1235C11/D6L1235C15)</f>
        <v>0.16219638742892639</v>
      </c>
      <c r="AJ42" s="16" t="s">
        <v>37554</v>
      </c>
      <c r="AK42" s="33">
        <f>IF(D6L1235C5=0,0,D6L1235C11/D6L1235C5)</f>
        <v>3.8786882285791621E-2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105.22195125784856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486.84415374137632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8337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8337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8337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62773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974.23722523756976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1481.6511200853693</v>
      </c>
      <c r="AN43" s="16" t="s">
        <v>37576</v>
      </c>
      <c r="AO43" s="33">
        <f>D6L1236C8-D6L1236C18</f>
        <v>6855.3488799146307</v>
      </c>
      <c r="AP43" s="16" t="s">
        <v>37577</v>
      </c>
      <c r="AQ43" s="33">
        <f>CHOOSE(MIN(D6L1236C9,RUN_YEARS),B7L812C2,B7L812C11,B7L812C20,B7L812C29,B7L812C38)</f>
        <v>105.22195125784856</v>
      </c>
      <c r="AR43" s="16" t="s">
        <v>37578</v>
      </c>
      <c r="AS43" s="33">
        <f>IF(D6L1236C20=0,0,D6L1236C18/D6L1236C20)</f>
        <v>14.08119790949849</v>
      </c>
      <c r="AT43" s="16" t="s">
        <v>37579</v>
      </c>
      <c r="AU43" s="33">
        <f>IF(D6L1236C5=0,0,D6L1236C18/D6L1236C5)</f>
        <v>0.17771993763768373</v>
      </c>
      <c r="AV43" s="16" t="s">
        <v>37580</v>
      </c>
      <c r="AW43" s="33">
        <f>CHOOSE(MIN(D6L1236C9,RUN_YEARS),B7L812C1,B7L812C10,B7L812C19,B7L812C28,B7L812C37)</f>
        <v>486.84415374137632</v>
      </c>
      <c r="AX43" s="16" t="s">
        <v>37581</v>
      </c>
      <c r="AY43" s="33">
        <f>IF(D6L1236C23=0,0,D6L1236C19/D6L1236C23)</f>
        <v>14.081197909498492</v>
      </c>
      <c r="AZ43" s="16" t="s">
        <v>37582</v>
      </c>
      <c r="BA43" s="33">
        <f>IF(D6L1236C5=0,0,D6L1236C19/D6L1236C5)</f>
        <v>0.82228006236231632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13303.332101349284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13260.666050674641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4412.1330253373208</v>
      </c>
      <c r="R44" s="16" t="s">
        <v>37586</v>
      </c>
      <c r="S44" s="15">
        <f>SUM(D6L1229C8:D6L1236C8)</f>
        <v>8848.5330253373213</v>
      </c>
      <c r="U44" s="21" t="str">
        <f>NULL_VALUE</f>
        <v>n/a</v>
      </c>
      <c r="V44" s="16" t="s">
        <v>37587</v>
      </c>
      <c r="W44" s="33">
        <f>SUM(D6L1229C10:D6L1236C10)</f>
        <v>4241.0001410543082</v>
      </c>
      <c r="X44" s="16" t="s">
        <v>37588</v>
      </c>
      <c r="Y44" s="33">
        <f>SUM(D6L1229C11:D6L1236C11)</f>
        <v>171.13288428301237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6.7560896261996531E-2</v>
      </c>
      <c r="AD44" s="16" t="s">
        <v>37590</v>
      </c>
      <c r="AE44" s="33">
        <f>IF(D6L1237C5=0,0,D6L1237C10/D6L1237C5)</f>
        <v>0.31981803363780098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0.17565833028119129</v>
      </c>
      <c r="AJ44" s="16" t="s">
        <v>37592</v>
      </c>
      <c r="AK44" s="33">
        <f>IF(D6L1237C5=0,0,D6L1237C11/D6L1237C5)</f>
        <v>1.2905300806840388E-2</v>
      </c>
      <c r="AL44" s="16" t="s">
        <v>37593</v>
      </c>
      <c r="AM44" s="33">
        <f>SUM(D6L1229C18:D6L1236C18)</f>
        <v>1572.5607374479337</v>
      </c>
      <c r="AN44" s="16" t="s">
        <v>37594</v>
      </c>
      <c r="AO44" s="33">
        <f>SUM(D6L1229C19:D6L1236C19)</f>
        <v>7275.9722878893872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14.945177490525158</v>
      </c>
      <c r="AT44" s="16" t="s">
        <v>37596</v>
      </c>
      <c r="AU44" s="33">
        <f>IF(D6L1237C5=0,0,D6L1237C18/D6L1237C5)</f>
        <v>0.11858836738957988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14.945177490525159</v>
      </c>
      <c r="AZ44" s="16" t="s">
        <v>37598</v>
      </c>
      <c r="BA44" s="33">
        <f>IF(D6L1237C5=0,0,D6L1237C19/D6L1237C5)</f>
        <v>0.5486882981657788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149.23566449863668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74.61783224931834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37.30891612465917</v>
      </c>
      <c r="R45" s="16" t="s">
        <v>37603</v>
      </c>
      <c r="S45" s="15">
        <f>D6L1238C5-D6L1238C7</f>
        <v>37.30891612465917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35.861819586721545</v>
      </c>
      <c r="X45" s="16" t="s">
        <v>37605</v>
      </c>
      <c r="Y45" s="33">
        <f>D6L1238C7-D6L1238C10</f>
        <v>1.4470965379376253</v>
      </c>
      <c r="Z45" s="16" t="s">
        <v>37606</v>
      </c>
      <c r="AA45" s="33">
        <f>CHOOSE(MIN(D6L1238C9,RUN_YEARS),B7L812C7,B7L812C16,B7L812C25,B7L812C34,B7L812C43)</f>
        <v>62773</v>
      </c>
      <c r="AB45" s="16" t="s">
        <v>37607</v>
      </c>
      <c r="AC45" s="33">
        <f>IF(D6L1238C12=0,0,D6L1238C10/D6L1238C12)</f>
        <v>5.7129370249504635E-4</v>
      </c>
      <c r="AD45" s="16" t="s">
        <v>37608</v>
      </c>
      <c r="AE45" s="33">
        <f>IF(D6L1238C5=0,0,D6L1238C10/D6L1238C5)</f>
        <v>0.48060655885710424</v>
      </c>
      <c r="AF45" s="16" t="s">
        <v>37609</v>
      </c>
      <c r="AG45" s="33">
        <f>CHOOSE(MIN(D6L1238C9,RUN_YEARS),B7L812C5,B7L812C14,B7L812C23,B7L812C32,B7L812C41)</f>
        <v>974.23722523756976</v>
      </c>
      <c r="AH45" s="16" t="s">
        <v>37610</v>
      </c>
      <c r="AI45" s="33">
        <f>IF(D6L1238C15=0,0,D6L1238C11/D6L1238C15)</f>
        <v>1.4853636264871195E-3</v>
      </c>
      <c r="AJ45" s="16" t="s">
        <v>37611</v>
      </c>
      <c r="AK45" s="33">
        <f>IF(D6L1238C5=0,0,D6L1238C11/D6L1238C5)</f>
        <v>1.9393441142895772E-2</v>
      </c>
      <c r="AL45" s="16" t="s">
        <v>37612</v>
      </c>
      <c r="AM45" s="33">
        <f>D6L1238C8*CHOOSE(MIN(D6L1238C9,RUN_YEARS),B7L812C4,B7L812C13,B7L812C22,B7L812C31,B7L812C40)</f>
        <v>6.6305382470040009</v>
      </c>
      <c r="AN45" s="16" t="s">
        <v>37613</v>
      </c>
      <c r="AO45" s="33">
        <f>D6L1238C8-D6L1238C18</f>
        <v>30.678377877655169</v>
      </c>
      <c r="AP45" s="16" t="s">
        <v>37614</v>
      </c>
      <c r="AQ45" s="33">
        <f>CHOOSE(MIN(D6L1238C9,RUN_YEARS),B7L812C2,B7L812C11,B7L812C20,B7L812C29,B7L812C38)</f>
        <v>105.22195125784856</v>
      </c>
      <c r="AR45" s="16" t="s">
        <v>37615</v>
      </c>
      <c r="AS45" s="33">
        <f>IF(D6L1238C20=0,0,D6L1238C18/D6L1238C20)</f>
        <v>6.3014781305050407E-2</v>
      </c>
      <c r="AT45" s="16" t="s">
        <v>37616</v>
      </c>
      <c r="AU45" s="33">
        <f>IF(D6L1238C5=0,0,D6L1238C18/D6L1238C5)</f>
        <v>8.8859968818841867E-2</v>
      </c>
      <c r="AV45" s="16" t="s">
        <v>37617</v>
      </c>
      <c r="AW45" s="33">
        <f>CHOOSE(MIN(D6L1238C9,RUN_YEARS),B7L812C1,B7L812C10,B7L812C19,B7L812C28,B7L812C37)</f>
        <v>486.84415374137632</v>
      </c>
      <c r="AX45" s="16" t="s">
        <v>37618</v>
      </c>
      <c r="AY45" s="33">
        <f>IF(D6L1238C23=0,0,D6L1238C19/D6L1238C23)</f>
        <v>6.3014781305050407E-2</v>
      </c>
      <c r="AZ45" s="16" t="s">
        <v>37619</v>
      </c>
      <c r="BA45" s="33">
        <f>IF(D6L1238C5=0,0,D6L1238C19/D6L1238C5)</f>
        <v>0.41114003118115811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1898.5575247659092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1898.5575247659092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759.42300990636375</v>
      </c>
      <c r="R46" s="16" t="s">
        <v>37623</v>
      </c>
      <c r="S46" s="15">
        <f>D6L1239C5-D6L1239C7</f>
        <v>1139.1345148595456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729.96735901600402</v>
      </c>
      <c r="X46" s="16" t="s">
        <v>37625</v>
      </c>
      <c r="Y46" s="33">
        <f>D6L1239C7-D6L1239C10</f>
        <v>29.455650890359721</v>
      </c>
      <c r="Z46" s="16" t="s">
        <v>37626</v>
      </c>
      <c r="AA46" s="33">
        <f>CHOOSE(MIN(D6L1239C9,RUN_YEARS),B7L812C7,B7L812C16,B7L812C25,B7L812C34,B7L812C43)</f>
        <v>62773</v>
      </c>
      <c r="AB46" s="16" t="s">
        <v>37627</v>
      </c>
      <c r="AC46" s="33">
        <f>IF(D6L1239C12=0,0,D6L1239C10/D6L1239C12)</f>
        <v>1.1628683654055151E-2</v>
      </c>
      <c r="AD46" s="16" t="s">
        <v>37628</v>
      </c>
      <c r="AE46" s="33">
        <f>IF(D6L1239C5=0,0,D6L1239C10/D6L1239C5)</f>
        <v>0.38448524708568338</v>
      </c>
      <c r="AF46" s="16" t="s">
        <v>37629</v>
      </c>
      <c r="AG46" s="33">
        <f>CHOOSE(MIN(D6L1239C9,RUN_YEARS),B7L812C5,B7L812C14,B7L812C23,B7L812C32,B7L812C41)</f>
        <v>974.23722523756976</v>
      </c>
      <c r="AH46" s="16" t="s">
        <v>37630</v>
      </c>
      <c r="AI46" s="33">
        <f>IF(D6L1239C15=0,0,D6L1239C11/D6L1239C15)</f>
        <v>3.0234577500543463E-2</v>
      </c>
      <c r="AJ46" s="16" t="s">
        <v>37631</v>
      </c>
      <c r="AK46" s="33">
        <f>IF(D6L1239C5=0,0,D6L1239C11/D6L1239C5)</f>
        <v>1.5514752914316664E-2</v>
      </c>
      <c r="AL46" s="16" t="s">
        <v>37632</v>
      </c>
      <c r="AM46" s="33">
        <f>D6L1239C8*CHOOSE(MIN(D6L1239C9,RUN_YEARS),B7L812C4,B7L812C13,B7L812C22,B7L812C31,B7L812C40)</f>
        <v>202.44691494177155</v>
      </c>
      <c r="AN46" s="16" t="s">
        <v>37633</v>
      </c>
      <c r="AO46" s="33">
        <f>D6L1239C8-D6L1239C18</f>
        <v>936.68759991777404</v>
      </c>
      <c r="AP46" s="16" t="s">
        <v>37634</v>
      </c>
      <c r="AQ46" s="33">
        <f>CHOOSE(MIN(D6L1239C9,RUN_YEARS),B7L812C2,B7L812C11,B7L812C20,B7L812C29,B7L812C38)</f>
        <v>105.22195125784856</v>
      </c>
      <c r="AR46" s="16" t="s">
        <v>37635</v>
      </c>
      <c r="AS46" s="33">
        <f>IF(D6L1239C20=0,0,D6L1239C18/D6L1239C20)</f>
        <v>1.9239988664121159</v>
      </c>
      <c r="AT46" s="16" t="s">
        <v>37636</v>
      </c>
      <c r="AU46" s="33">
        <f>IF(D6L1239C5=0,0,D6L1239C18/D6L1239C5)</f>
        <v>0.10663196258261025</v>
      </c>
      <c r="AV46" s="16" t="s">
        <v>37637</v>
      </c>
      <c r="AW46" s="33">
        <f>CHOOSE(MIN(D6L1239C9,RUN_YEARS),B7L812C1,B7L812C10,B7L812C19,B7L812C28,B7L812C37)</f>
        <v>486.84415374137632</v>
      </c>
      <c r="AX46" s="16" t="s">
        <v>37638</v>
      </c>
      <c r="AY46" s="33">
        <f>IF(D6L1239C23=0,0,D6L1239C19/D6L1239C23)</f>
        <v>1.9239988664121161</v>
      </c>
      <c r="AZ46" s="16" t="s">
        <v>37639</v>
      </c>
      <c r="BA46" s="33">
        <f>IF(D6L1239C5=0,0,D6L1239C19/D6L1239C5)</f>
        <v>0.49336803741738977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2047.7931892645458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1973.1753570152275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796.73192603102291</v>
      </c>
      <c r="R47" s="16" t="s">
        <v>37643</v>
      </c>
      <c r="S47" s="15">
        <f>SUM(D6L1238C8:D6L1239C8)</f>
        <v>1176.4434309842047</v>
      </c>
      <c r="U47" s="21" t="str">
        <f>NULL_VALUE</f>
        <v>n/a</v>
      </c>
      <c r="V47" s="16" t="s">
        <v>37644</v>
      </c>
      <c r="W47" s="33">
        <f>SUM(D6L1238C10:D6L1239C10)</f>
        <v>765.82917860272562</v>
      </c>
      <c r="X47" s="16" t="s">
        <v>37645</v>
      </c>
      <c r="Y47" s="33">
        <f>SUM(D6L1238C11:D6L1239C11)</f>
        <v>30.902747428297346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1.2199977356550198E-2</v>
      </c>
      <c r="AD47" s="16" t="s">
        <v>37647</v>
      </c>
      <c r="AE47" s="33">
        <f>IF(D6L1240C5=0,0,D6L1240C10/D6L1240C5)</f>
        <v>0.38812018195948689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3.1719941127030582E-2</v>
      </c>
      <c r="AJ47" s="16" t="s">
        <v>37649</v>
      </c>
      <c r="AK47" s="33">
        <f>IF(D6L1240C5=0,0,D6L1240C11/D6L1240C5)</f>
        <v>1.56614298462774E-2</v>
      </c>
      <c r="AL47" s="16" t="s">
        <v>37650</v>
      </c>
      <c r="AM47" s="33">
        <f>SUM(D6L1238C18:D6L1239C18)</f>
        <v>209.07745318877556</v>
      </c>
      <c r="AN47" s="16" t="s">
        <v>37651</v>
      </c>
      <c r="AO47" s="33">
        <f>SUM(D6L1238C19:D6L1239C19)</f>
        <v>967.36597779542922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1.9870136477171663</v>
      </c>
      <c r="AT47" s="16" t="s">
        <v>37653</v>
      </c>
      <c r="AU47" s="33">
        <f>IF(D6L1240C5=0,0,D6L1240C18/D6L1240C5)</f>
        <v>0.10595989476831991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1.9870136477171665</v>
      </c>
      <c r="AZ47" s="16" t="s">
        <v>37655</v>
      </c>
      <c r="BA47" s="33">
        <f>IF(D6L1240C5=0,0,D6L1240C19/D6L1240C5)</f>
        <v>0.49025849342591593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21923.101060881556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19390.52179653498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7287.2051457909001</v>
      </c>
      <c r="R48" s="16" t="s">
        <v>37660</v>
      </c>
      <c r="S48" s="15">
        <f>SUM(D6L1228C8,D6L1237C8,D6L1240C8)</f>
        <v>12103.316650744082</v>
      </c>
      <c r="U48" s="21" t="str">
        <f>NULL_VALUE</f>
        <v>n/a</v>
      </c>
      <c r="V48" s="16" t="s">
        <v>37661</v>
      </c>
      <c r="W48" s="33">
        <f>SUM(D6L1228C10,D6L1237C10,D6L1240C10)</f>
        <v>7005.2495875527384</v>
      </c>
      <c r="X48" s="16" t="s">
        <v>37662</v>
      </c>
      <c r="Y48" s="33">
        <f>SUM(D6L1228C11,D6L1237C11,D6L1240C11)</f>
        <v>281.95555823816164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0.115239257886595</v>
      </c>
      <c r="AD48" s="16" t="s">
        <v>37664</v>
      </c>
      <c r="AE48" s="33">
        <f>IF(D6L1241C5=0,0,D6L1241C10/D6L1241C5)</f>
        <v>0.36127184513438687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0.29962207050514744</v>
      </c>
      <c r="AJ48" s="16" t="s">
        <v>37666</v>
      </c>
      <c r="AK48" s="33">
        <f>IF(D6L1241C5=0,0,D6L1241C11/D6L1241C5)</f>
        <v>1.4540895866378703E-2</v>
      </c>
      <c r="AL48" s="16" t="s">
        <v>37667</v>
      </c>
      <c r="AM48" s="33">
        <f>SUM(D6L1228C18,D6L1237C18,D6L1240C18)</f>
        <v>2160.5380556575033</v>
      </c>
      <c r="AN48" s="16" t="s">
        <v>37668</v>
      </c>
      <c r="AO48" s="33">
        <f>SUM(D6L1228C19,D6L1237C19,D6L1240C19)</f>
        <v>9942.7785950865782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20.857464322580313</v>
      </c>
      <c r="AT48" s="16" t="s">
        <v>37670</v>
      </c>
      <c r="AU48" s="33">
        <f>IF(D6L1241C5=0,0,D6L1241C18/D6L1241C5)</f>
        <v>0.11142237833143737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20.857464322580316</v>
      </c>
      <c r="AZ48" s="16" t="s">
        <v>37672</v>
      </c>
      <c r="BA48" s="33">
        <f>IF(D6L1241C5=0,0,D6L1241C19/D6L1241C5)</f>
        <v>0.51276488066779713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356.33333333333331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4.9777139100810013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0.61158990716443762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2.1074135133480607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0.50242991238089707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406.6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5.8997591900296324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0.69580197680183276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2.3168221705508421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0.50242991238089707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406.6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5.8997591900296324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0.69580197680183276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2.3168221705508421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0.50703557707360414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619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7.0768266748009179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1.0375860294809593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3.2592473699638034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0.24509333403043171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406.6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5.8997591900296324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0.69580197680183276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2.3168221705508421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0.50242991238089707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406.6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5.8997591900296324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0.69580197680183276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2.3168221705508421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0.50703557707360414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619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7.0768266748009179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1.0375860294809593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3.2592473699638034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0.50703557707360414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619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7.0768266748009179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1.0375860294809593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3.2592473699638034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0.50703557707360414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619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7.0768266748009179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1.0375860294809593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3.2592473699638034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0.50703557707360414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619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7.0768266748009179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1.0375860294809593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3.2592473699638034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0.50703557707360414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619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7.0768266748009179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1.0375860294809593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3.2592473699638034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0.50703557707360414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619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7.0768266748009179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1.0375860294809593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3.2592473699638034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619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7.0768266748009179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1.0375860294809593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3.2592473699638034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0.50242991238089707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406.6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5.8997591900296324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0.69580197680183276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2.3168221705508421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0.50731682038623638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356.33333333333331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4.9777139100810013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0.61158990716443762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2.1074135133480607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0.25117782153644819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356.33333333333331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4.9777139100810013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0.61158990716443762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2.1074135133480607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356.33333333333331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4.9777139100810013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0.61158990716443762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2.1074135133480607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0.24771933369334387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619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7.0768266748009179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1.0375860294809593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3.2592473699638034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0.25117782153644819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356.33333333333331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4.9777139100810013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0.61158990716443762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2.1074135133480607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0.24771933369334387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619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7.0768266748009179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1.0375860294809593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3.2592473699638034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0.24771933369334387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619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7.0768266748009179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1.0375860294809593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3.2592473699638034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0.24771933369334387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619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7.0768266748009179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1.0375860294809593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3.2592473699638034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0.24771933369334387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619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7.0768266748009179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1.0375860294809593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3.2592473699638034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0.24771933369334387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619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7.0768266748009179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1.0375860294809593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3.2592473699638034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0.24771933369334387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619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7.0768266748009179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1.0375860294809593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3.2592473699638034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619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7.0768266748009179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1.0375860294809593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3.2592473699638034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356.33333333333331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4.9777139100810013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0.61158990716443762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2.1074135133480607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619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7.0768266748009179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1.0375860294809593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3.2592473699638034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619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7.0768266748009179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1.0375860294809593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3.2592473699638034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619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7.0768266748009179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1.0375860294809593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3.2592473699638034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619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7.0768266748009179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1.0375860294809593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3.2592473699638034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619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7.0768266748009179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1.0375860294809593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3.2592473699638034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619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7.0768266748009179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1.0375860294809593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3.2592473699638034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-17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-17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-17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-16.509262845893836</v>
      </c>
      <c r="X42" s="16" t="s">
        <v>38382</v>
      </c>
      <c r="Y42" s="33">
        <f>D6L1335C7-D6L1335C10</f>
        <v>-0.49073715410616359</v>
      </c>
      <c r="Z42" s="16" t="s">
        <v>38383</v>
      </c>
      <c r="AA42" s="33">
        <f>CHOOSE(MIN(D6L1335C9,RUN_YEARS),B7L813C7,B7L813C16,B7L813C25,B7L813C34,B7L813C43)</f>
        <v>619</v>
      </c>
      <c r="AB42" s="16" t="s">
        <v>38384</v>
      </c>
      <c r="AC42" s="33">
        <f>IF(D6L1335C12=0,0,D6L1335C10/D6L1335C12)</f>
        <v>-2.6670860817275988E-2</v>
      </c>
      <c r="AD42" s="16" t="s">
        <v>38385</v>
      </c>
      <c r="AE42" s="33">
        <f>IF(D6L1335C5=0,0,D6L1335C10/D6L1335C5)</f>
        <v>0.97113310858199042</v>
      </c>
      <c r="AF42" s="16" t="s">
        <v>38386</v>
      </c>
      <c r="AG42" s="33">
        <f>CHOOSE(MIN(D6L1335C9,RUN_YEARS),B7L813C5,B7L813C14,B7L813C23,B7L813C32,B7L813C41)</f>
        <v>7.0768266748009179</v>
      </c>
      <c r="AH42" s="16" t="s">
        <v>38387</v>
      </c>
      <c r="AI42" s="33">
        <f>IF(D6L1335C15=0,0,D6L1335C11/D6L1335C15)</f>
        <v>-6.9344238124917593E-2</v>
      </c>
      <c r="AJ42" s="16" t="s">
        <v>38388</v>
      </c>
      <c r="AK42" s="33">
        <f>IF(D6L1335C5=0,0,D6L1335C11/D6L1335C5)</f>
        <v>2.8866891418009622E-2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1.0375860294809593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3.2592473699638034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104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104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619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7.0768266748009179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25.113598092949978</v>
      </c>
      <c r="AN43" s="16" t="s">
        <v>38410</v>
      </c>
      <c r="AO43" s="33">
        <f>D6L1336C8-D6L1336C18</f>
        <v>78.886401907050015</v>
      </c>
      <c r="AP43" s="16" t="s">
        <v>38411</v>
      </c>
      <c r="AQ43" s="33">
        <f>CHOOSE(MIN(D6L1336C9,RUN_YEARS),B7L813C2,B7L813C11,B7L813C20,B7L813C29,B7L813C38)</f>
        <v>1.0375860294809593</v>
      </c>
      <c r="AR43" s="16" t="s">
        <v>38412</v>
      </c>
      <c r="AS43" s="33">
        <f>IF(D6L1336C20=0,0,D6L1336C18/D6L1336C20)</f>
        <v>24.203870695437921</v>
      </c>
      <c r="AT43" s="16" t="s">
        <v>38413</v>
      </c>
      <c r="AU43" s="33">
        <f>IF(D6L1336C5=0,0,D6L1336C18/D6L1336C5)</f>
        <v>0.24147690473990363</v>
      </c>
      <c r="AV43" s="16" t="s">
        <v>38414</v>
      </c>
      <c r="AW43" s="33">
        <f>CHOOSE(MIN(D6L1336C9,RUN_YEARS),B7L813C1,B7L813C10,B7L813C19,B7L813C28,B7L813C37)</f>
        <v>3.2592473699638034</v>
      </c>
      <c r="AX43" s="16" t="s">
        <v>38415</v>
      </c>
      <c r="AY43" s="33">
        <f>IF(D6L1336C23=0,0,D6L1336C19/D6L1336C23)</f>
        <v>24.203870695437921</v>
      </c>
      <c r="AZ43" s="16" t="s">
        <v>38416</v>
      </c>
      <c r="BA43" s="33">
        <f>IF(D6L1336C5=0,0,D6L1336C19/D6L1336C5)</f>
        <v>0.75852309526009631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-17</v>
      </c>
      <c r="R44" s="16" t="s">
        <v>38420</v>
      </c>
      <c r="S44" s="15">
        <f>SUM(D6L1329C8:D6L1336C8)</f>
        <v>104</v>
      </c>
      <c r="U44" s="21" t="str">
        <f>NULL_VALUE</f>
        <v>n/a</v>
      </c>
      <c r="V44" s="16" t="s">
        <v>38421</v>
      </c>
      <c r="W44" s="33">
        <f>SUM(D6L1329C10:D6L1336C10)</f>
        <v>-16.509262845893836</v>
      </c>
      <c r="X44" s="16" t="s">
        <v>38422</v>
      </c>
      <c r="Y44" s="33">
        <f>SUM(D6L1329C11:D6L1336C11)</f>
        <v>-0.49073715410616359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-2.6670860817275988E-2</v>
      </c>
      <c r="AD44" s="16" t="s">
        <v>38424</v>
      </c>
      <c r="AE44" s="33">
        <f>IF(D6L1337C5=0,0,D6L1337C10/D6L1337C5)</f>
        <v>-0.18976164190682571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-6.9344238124917593E-2</v>
      </c>
      <c r="AJ44" s="16" t="s">
        <v>38426</v>
      </c>
      <c r="AK44" s="33">
        <f>IF(D6L1337C5=0,0,D6L1337C11/D6L1337C5)</f>
        <v>-5.6406569437490069E-3</v>
      </c>
      <c r="AL44" s="16" t="s">
        <v>38427</v>
      </c>
      <c r="AM44" s="33">
        <f>SUM(D6L1329C18:D6L1336C18)</f>
        <v>25.113598092949978</v>
      </c>
      <c r="AN44" s="16" t="s">
        <v>38428</v>
      </c>
      <c r="AO44" s="33">
        <f>SUM(D6L1329C19:D6L1336C19)</f>
        <v>78.886401907050015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24.203870695437921</v>
      </c>
      <c r="AT44" s="16" t="s">
        <v>38430</v>
      </c>
      <c r="AU44" s="33">
        <f>IF(D6L1337C5=0,0,D6L1337C18/D6L1337C5)</f>
        <v>0.28866204704540205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24.203870695437921</v>
      </c>
      <c r="AZ44" s="16" t="s">
        <v>38432</v>
      </c>
      <c r="BA44" s="33">
        <f>IF(D6L1337C5=0,0,D6L1337C19/D6L1337C5)</f>
        <v>0.90674025180517259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619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7.0768266748009179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1.0375860294809593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3.2592473699638034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619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7.0768266748009179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1.0375860294809593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3.2592473699638034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-17</v>
      </c>
      <c r="R48" s="16" t="s">
        <v>38494</v>
      </c>
      <c r="S48" s="15">
        <f>SUM(D6L1328C8,D6L1337C8,D6L1340C8)</f>
        <v>104</v>
      </c>
      <c r="U48" s="21" t="str">
        <f>NULL_VALUE</f>
        <v>n/a</v>
      </c>
      <c r="V48" s="16" t="s">
        <v>38495</v>
      </c>
      <c r="W48" s="33">
        <f>SUM(D6L1328C10,D6L1337C10,D6L1340C10)</f>
        <v>-16.509262845893836</v>
      </c>
      <c r="X48" s="16" t="s">
        <v>38496</v>
      </c>
      <c r="Y48" s="33">
        <f>SUM(D6L1328C11,D6L1337C11,D6L1340C11)</f>
        <v>-0.49073715410616359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-2.6670860817275988E-2</v>
      </c>
      <c r="AD48" s="16" t="s">
        <v>38498</v>
      </c>
      <c r="AE48" s="33">
        <f>IF(D6L1341C5=0,0,D6L1341C10/D6L1341C5)</f>
        <v>-0.18976164190682571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-6.9344238124917593E-2</v>
      </c>
      <c r="AJ48" s="16" t="s">
        <v>38500</v>
      </c>
      <c r="AK48" s="33">
        <f>IF(D6L1341C5=0,0,D6L1341C11/D6L1341C5)</f>
        <v>-5.6406569437490069E-3</v>
      </c>
      <c r="AL48" s="16" t="s">
        <v>38501</v>
      </c>
      <c r="AM48" s="33">
        <f>SUM(D6L1328C18,D6L1337C18,D6L1340C18)</f>
        <v>25.113598092949978</v>
      </c>
      <c r="AN48" s="16" t="s">
        <v>38502</v>
      </c>
      <c r="AO48" s="33">
        <f>SUM(D6L1328C19,D6L1337C19,D6L1340C19)</f>
        <v>78.886401907050015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24.203870695437921</v>
      </c>
      <c r="AT48" s="16" t="s">
        <v>38504</v>
      </c>
      <c r="AU48" s="33">
        <f>IF(D6L1341C5=0,0,D6L1341C18/D6L1341C5)</f>
        <v>0.28866204704540205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24.203870695437921</v>
      </c>
      <c r="AZ48" s="16" t="s">
        <v>38506</v>
      </c>
      <c r="BA48" s="33">
        <f>IF(D6L1341C5=0,0,D6L1341C19/D6L1341C5)</f>
        <v>0.90674025180517259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3631.2930400000005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3122.9120144000003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1561.4560072000002</v>
      </c>
      <c r="R8" s="16" t="s">
        <v>38515</v>
      </c>
      <c r="S8" s="15">
        <f>D6L1401C5-D6L1401C7</f>
        <v>1561.4560072000002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1492.1956230259386</v>
      </c>
      <c r="X8" s="16" t="s">
        <v>38517</v>
      </c>
      <c r="Y8" s="33">
        <f>D6L1401C7-D6L1401C10</f>
        <v>69.260384174061528</v>
      </c>
      <c r="Z8" s="16" t="s">
        <v>38518</v>
      </c>
      <c r="AA8" s="33">
        <f>CHOOSE(MIN(D6L1401C9,RUN_YEARS),B7L814C7,B7L814C16,B7L814C25,B7L814C34,B7L814C43)</f>
        <v>61239.666666666664</v>
      </c>
      <c r="AB8" s="16" t="s">
        <v>38519</v>
      </c>
      <c r="AC8" s="33">
        <f>IF(D6L1401C12=0,0,D6L1401C10/D6L1401C12)</f>
        <v>2.4366488327705986E-2</v>
      </c>
      <c r="AD8" s="16" t="s">
        <v>38520</v>
      </c>
      <c r="AE8" s="33">
        <f>IF(D6L1401C5=0,0,D6L1401C10/D6L1401C5)</f>
        <v>0.47782185861955245</v>
      </c>
      <c r="AF8" s="16" t="s">
        <v>38521</v>
      </c>
      <c r="AG8" s="33">
        <f>CHOOSE(MIN(D6L1401C9,RUN_YEARS),B7L814C5,B7L814C14,B7L814C23,B7L814C32,B7L814C41)</f>
        <v>1093.2477811103549</v>
      </c>
      <c r="AH8" s="16" t="s">
        <v>38522</v>
      </c>
      <c r="AI8" s="33">
        <f>IF(D6L1401C15=0,0,D6L1401C11/D6L1401C15)</f>
        <v>6.3352869652035654E-2</v>
      </c>
      <c r="AJ8" s="16" t="s">
        <v>38523</v>
      </c>
      <c r="AK8" s="33">
        <f>IF(D6L1401C5=0,0,D6L1401C11/D6L1401C5)</f>
        <v>2.2178141380447571E-2</v>
      </c>
      <c r="AL8" s="16" t="s">
        <v>38524</v>
      </c>
      <c r="AM8" s="33">
        <f>D6L1401C8*CHOOSE(MIN(D6L1401C9,RUN_YEARS),B7L814C4,B7L814C13,B7L814C22,B7L814C31,B7L814C40)</f>
        <v>275.04596105345502</v>
      </c>
      <c r="AN8" s="16" t="s">
        <v>38525</v>
      </c>
      <c r="AO8" s="33">
        <f>D6L1401C8-D6L1401C18</f>
        <v>1286.410046146545</v>
      </c>
      <c r="AP8" s="16" t="s">
        <v>38526</v>
      </c>
      <c r="AQ8" s="33">
        <f>CHOOSE(MIN(D6L1401C9,RUN_YEARS),B7L814C2,B7L814C11,B7L814C20,B7L814C29,B7L814C38)</f>
        <v>105.10821904054568</v>
      </c>
      <c r="AR8" s="16" t="s">
        <v>38527</v>
      </c>
      <c r="AS8" s="33">
        <f>IF(D6L1401C20=0,0,D6L1401C18/D6L1401C20)</f>
        <v>2.6167883307713127</v>
      </c>
      <c r="AT8" s="16" t="s">
        <v>38528</v>
      </c>
      <c r="AU8" s="33">
        <f>IF(D6L1401C5=0,0,D6L1401C18/D6L1401C5)</f>
        <v>8.8073554357342057E-2</v>
      </c>
      <c r="AV8" s="16" t="s">
        <v>38529</v>
      </c>
      <c r="AW8" s="33">
        <f>CHOOSE(MIN(D6L1401C9,RUN_YEARS),B7L814C1,B7L814C10,B7L814C19,B7L814C28,B7L814C37)</f>
        <v>491.59881638854938</v>
      </c>
      <c r="AX8" s="16" t="s">
        <v>38530</v>
      </c>
      <c r="AY8" s="33">
        <f>IF(D6L1401C23=0,0,D6L1401C19/D6L1401C23)</f>
        <v>2.6167883307713122</v>
      </c>
      <c r="AZ8" s="16" t="s">
        <v>38531</v>
      </c>
      <c r="BA8" s="33">
        <f>IF(D6L1401C5=0,0,D6L1401C19/D6L1401C5)</f>
        <v>0.4119264456426579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9.4415151316997203</v>
      </c>
      <c r="J9" s="16" t="s">
        <v>38552</v>
      </c>
      <c r="K9" s="21">
        <f>IF(FLOW_THRU_100PCT="Y",1,INDEX(VariabilityMatrix,D6L1402C1,D6L1402C9))</f>
        <v>0.50242991238089707</v>
      </c>
      <c r="L9" s="16" t="s">
        <v>38532</v>
      </c>
      <c r="M9" s="15">
        <f>IF(D6L1402C2&lt;&gt;0,D6L1402C2*D6L1402C4,D6L1402C3*D6L1402C4)</f>
        <v>4.7436996203628041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2.3718498101814021</v>
      </c>
      <c r="R9" s="16" t="s">
        <v>38534</v>
      </c>
      <c r="S9" s="15">
        <f>D6L1402C5-D6L1402C7</f>
        <v>2.3718498101814021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2.2682837434351071</v>
      </c>
      <c r="X9" s="16" t="s">
        <v>38536</v>
      </c>
      <c r="Y9" s="33">
        <f>D6L1402C7-D6L1402C10</f>
        <v>0.10356606674629498</v>
      </c>
      <c r="Z9" s="16" t="s">
        <v>38537</v>
      </c>
      <c r="AA9" s="33">
        <f>CHOOSE(MIN(D6L1402C9,RUN_YEARS),B7L814C7,B7L814C16,B7L814C25,B7L814C34,B7L814C43)</f>
        <v>62006.6</v>
      </c>
      <c r="AB9" s="16" t="s">
        <v>38538</v>
      </c>
      <c r="AC9" s="33">
        <f>IF(D6L1402C12=0,0,D6L1402C10/D6L1402C12)</f>
        <v>3.6581327526990793E-5</v>
      </c>
      <c r="AD9" s="16" t="s">
        <v>38539</v>
      </c>
      <c r="AE9" s="33">
        <f>IF(D6L1402C5=0,0,D6L1402C10/D6L1402C5)</f>
        <v>0.47816765920385701</v>
      </c>
      <c r="AF9" s="16" t="s">
        <v>38540</v>
      </c>
      <c r="AG9" s="33">
        <f>CHOOSE(MIN(D6L1402C9,RUN_YEARS),B7L814C5,B7L814C14,B7L814C23,B7L814C32,B7L814C41)</f>
        <v>1088.8916637959305</v>
      </c>
      <c r="AH9" s="16" t="s">
        <v>38541</v>
      </c>
      <c r="AI9" s="33">
        <f>IF(D6L1402C15=0,0,D6L1402C11/D6L1402C15)</f>
        <v>9.5111451570175978E-5</v>
      </c>
      <c r="AJ9" s="16" t="s">
        <v>38542</v>
      </c>
      <c r="AK9" s="33">
        <f>IF(D6L1402C5=0,0,D6L1402C11/D6L1402C5)</f>
        <v>2.1832340796143015E-2</v>
      </c>
      <c r="AL9" s="16" t="s">
        <v>38543</v>
      </c>
      <c r="AM9" s="33">
        <f>D6L1402C8*CHOOSE(MIN(D6L1402C9,RUN_YEARS),B7L814C4,B7L814C13,B7L814C22,B7L814C31,B7L814C40)</f>
        <v>0.4199256781925011</v>
      </c>
      <c r="AN9" s="16" t="s">
        <v>38544</v>
      </c>
      <c r="AO9" s="33">
        <f>D6L1402C8-D6L1402C18</f>
        <v>1.9519241319889009</v>
      </c>
      <c r="AP9" s="16" t="s">
        <v>38545</v>
      </c>
      <c r="AQ9" s="33">
        <f>CHOOSE(MIN(D6L1402C9,RUN_YEARS),B7L814C2,B7L814C11,B7L814C20,B7L814C29,B7L814C38)</f>
        <v>106.10997258917983</v>
      </c>
      <c r="AR9" s="16" t="s">
        <v>38546</v>
      </c>
      <c r="AS9" s="33">
        <f>IF(D6L1402C20=0,0,D6L1402C18/D6L1402C20)</f>
        <v>3.9574572299467493E-3</v>
      </c>
      <c r="AT9" s="16" t="s">
        <v>38547</v>
      </c>
      <c r="AU9" s="33">
        <f>IF(D6L1402C5=0,0,D6L1402C18/D6L1402C5)</f>
        <v>8.8522822227176487E-2</v>
      </c>
      <c r="AV9" s="16" t="s">
        <v>38548</v>
      </c>
      <c r="AW9" s="33">
        <f>CHOOSE(MIN(D6L1402C9,RUN_YEARS),B7L814C1,B7L814C10,B7L814C19,B7L814C28,B7L814C37)</f>
        <v>493.22684202835103</v>
      </c>
      <c r="AX9" s="16" t="s">
        <v>38549</v>
      </c>
      <c r="AY9" s="33">
        <f>IF(D6L1402C23=0,0,D6L1402C19/D6L1402C23)</f>
        <v>3.9574572299467493E-3</v>
      </c>
      <c r="AZ9" s="16" t="s">
        <v>38550</v>
      </c>
      <c r="BA9" s="33">
        <f>IF(D6L1402C5=0,0,D6L1402C19/D6L1402C5)</f>
        <v>0.4114771777728235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6.0419150234075012</v>
      </c>
      <c r="J10" s="16" t="s">
        <v>38573</v>
      </c>
      <c r="K10" s="21">
        <f>IF(FLOW_THRU_100PCT="Y",1,INDEX(VariabilityMatrix,D6L1403C1,D6L1403C9))</f>
        <v>0.50242991238089707</v>
      </c>
      <c r="L10" s="16" t="s">
        <v>38553</v>
      </c>
      <c r="M10" s="15">
        <f>IF(D6L1403C2&lt;&gt;0,D6L1403C2*D6L1403C4,D6L1403C3*D6L1403C4)</f>
        <v>3.0356388358234563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1.5178194179117281</v>
      </c>
      <c r="R10" s="16" t="s">
        <v>38555</v>
      </c>
      <c r="S10" s="15">
        <f>D6L1403C5-D6L1403C7</f>
        <v>1.5178194179117281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1.4515443163140236</v>
      </c>
      <c r="X10" s="16" t="s">
        <v>38557</v>
      </c>
      <c r="Y10" s="33">
        <f>D6L1403C7-D6L1403C10</f>
        <v>6.6275101597704555E-2</v>
      </c>
      <c r="Z10" s="16" t="s">
        <v>38558</v>
      </c>
      <c r="AA10" s="33">
        <f>CHOOSE(MIN(D6L1403C9,RUN_YEARS),B7L814C7,B7L814C16,B7L814C25,B7L814C34,B7L814C43)</f>
        <v>62006.6</v>
      </c>
      <c r="AB10" s="16" t="s">
        <v>38559</v>
      </c>
      <c r="AC10" s="33">
        <f>IF(D6L1403C12=0,0,D6L1403C10/D6L1403C12)</f>
        <v>2.3409513121410036E-5</v>
      </c>
      <c r="AD10" s="16" t="s">
        <v>38560</v>
      </c>
      <c r="AE10" s="33">
        <f>IF(D6L1403C5=0,0,D6L1403C10/D6L1403C5)</f>
        <v>0.47816765920385695</v>
      </c>
      <c r="AF10" s="16" t="s">
        <v>38561</v>
      </c>
      <c r="AG10" s="33">
        <f>CHOOSE(MIN(D6L1403C9,RUN_YEARS),B7L814C5,B7L814C14,B7L814C23,B7L814C32,B7L814C41)</f>
        <v>1088.8916637959305</v>
      </c>
      <c r="AH10" s="16" t="s">
        <v>38562</v>
      </c>
      <c r="AI10" s="33">
        <f>IF(D6L1403C15=0,0,D6L1403C11/D6L1403C15)</f>
        <v>6.0864734115666062E-5</v>
      </c>
      <c r="AJ10" s="16" t="s">
        <v>38563</v>
      </c>
      <c r="AK10" s="33">
        <f>IF(D6L1403C5=0,0,D6L1403C11/D6L1403C5)</f>
        <v>2.1832340796143022E-2</v>
      </c>
      <c r="AL10" s="16" t="s">
        <v>38564</v>
      </c>
      <c r="AM10" s="33">
        <f>D6L1403C8*CHOOSE(MIN(D6L1403C9,RUN_YEARS),B7L814C4,B7L814C13,B7L814C22,B7L814C31,B7L814C40)</f>
        <v>0.2687233170095128</v>
      </c>
      <c r="AN10" s="16" t="s">
        <v>38565</v>
      </c>
      <c r="AO10" s="33">
        <f>D6L1403C8-D6L1403C18</f>
        <v>1.2490961009022152</v>
      </c>
      <c r="AP10" s="16" t="s">
        <v>38566</v>
      </c>
      <c r="AQ10" s="33">
        <f>CHOOSE(MIN(D6L1403C9,RUN_YEARS),B7L814C2,B7L814C11,B7L814C20,B7L814C29,B7L814C38)</f>
        <v>106.10997258917983</v>
      </c>
      <c r="AR10" s="16" t="s">
        <v>38567</v>
      </c>
      <c r="AS10" s="33">
        <f>IF(D6L1403C20=0,0,D6L1403C18/D6L1403C20)</f>
        <v>2.5324982228570932E-3</v>
      </c>
      <c r="AT10" s="16" t="s">
        <v>38568</v>
      </c>
      <c r="AU10" s="33">
        <f>IF(D6L1403C5=0,0,D6L1403C18/D6L1403C5)</f>
        <v>8.8522822227176487E-2</v>
      </c>
      <c r="AV10" s="16" t="s">
        <v>38569</v>
      </c>
      <c r="AW10" s="33">
        <f>CHOOSE(MIN(D6L1403C9,RUN_YEARS),B7L814C1,B7L814C10,B7L814C19,B7L814C28,B7L814C37)</f>
        <v>493.22684202835103</v>
      </c>
      <c r="AX10" s="16" t="s">
        <v>38570</v>
      </c>
      <c r="AY10" s="33">
        <f>IF(D6L1403C23=0,0,D6L1403C19/D6L1403C23)</f>
        <v>2.5324982228570932E-3</v>
      </c>
      <c r="AZ10" s="16" t="s">
        <v>38571</v>
      </c>
      <c r="BA10" s="33">
        <f>IF(D6L1403C5=0,0,D6L1403C19/D6L1403C5)</f>
        <v>0.4114771777728235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0.48314049628765227</v>
      </c>
      <c r="J11" s="16" t="s">
        <v>38594</v>
      </c>
      <c r="K11" s="21">
        <f>IF(FLOW_THRU_100PCT="Y",1,INDEX(VariabilityMatrix,D6L1404C1,D6L1404C9))</f>
        <v>0.50703557707360414</v>
      </c>
      <c r="L11" s="16" t="s">
        <v>38574</v>
      </c>
      <c r="M11" s="15">
        <f>IF(D6L1404C2&lt;&gt;0,D6L1404C2*D6L1404C4,D6L1404C3*D6L1404C4)</f>
        <v>0.24496942034283725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0.12248471017141863</v>
      </c>
      <c r="R11" s="16" t="s">
        <v>38576</v>
      </c>
      <c r="S11" s="15">
        <f>D6L1404C5-D6L1404C7</f>
        <v>0.12248471017141863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0.11697754617590336</v>
      </c>
      <c r="X11" s="16" t="s">
        <v>38578</v>
      </c>
      <c r="Y11" s="33">
        <f>D6L1404C7-D6L1404C10</f>
        <v>5.5071639955152629E-3</v>
      </c>
      <c r="Z11" s="16" t="s">
        <v>38579</v>
      </c>
      <c r="AA11" s="33">
        <f>CHOOSE(MIN(D6L1404C9,RUN_YEARS),B7L814C7,B7L814C16,B7L814C25,B7L814C34,B7L814C43)</f>
        <v>62848</v>
      </c>
      <c r="AB11" s="16" t="s">
        <v>38580</v>
      </c>
      <c r="AC11" s="33">
        <f>IF(D6L1404C12=0,0,D6L1404C10/D6L1404C12)</f>
        <v>1.8612771476563034E-6</v>
      </c>
      <c r="AD11" s="16" t="s">
        <v>38581</v>
      </c>
      <c r="AE11" s="33">
        <f>IF(D6L1404C5=0,0,D6L1404C10/D6L1404C5)</f>
        <v>0.4775189736424737</v>
      </c>
      <c r="AF11" s="16" t="s">
        <v>38582</v>
      </c>
      <c r="AG11" s="33">
        <f>CHOOSE(MIN(D6L1404C9,RUN_YEARS),B7L814C5,B7L814C14,B7L814C23,B7L814C32,B7L814C41)</f>
        <v>1138.0035482315088</v>
      </c>
      <c r="AH11" s="16" t="s">
        <v>38583</v>
      </c>
      <c r="AI11" s="33">
        <f>IF(D6L1404C15=0,0,D6L1404C11/D6L1404C15)</f>
        <v>4.8393205839064025E-6</v>
      </c>
      <c r="AJ11" s="16" t="s">
        <v>38584</v>
      </c>
      <c r="AK11" s="33">
        <f>IF(D6L1404C5=0,0,D6L1404C11/D6L1404C5)</f>
        <v>2.2481026357526298E-2</v>
      </c>
      <c r="AL11" s="16" t="s">
        <v>38585</v>
      </c>
      <c r="AM11" s="33">
        <f>D6L1404C8*CHOOSE(MIN(D6L1404C9,RUN_YEARS),B7L814C4,B7L814C13,B7L814C22,B7L814C31,B7L814C40)</f>
        <v>2.1184039075781733E-2</v>
      </c>
      <c r="AN11" s="16" t="s">
        <v>38586</v>
      </c>
      <c r="AO11" s="33">
        <f>D6L1404C8-D6L1404C18</f>
        <v>0.1013006710956369</v>
      </c>
      <c r="AP11" s="16" t="s">
        <v>38587</v>
      </c>
      <c r="AQ11" s="33">
        <f>CHOOSE(MIN(D6L1404C9,RUN_YEARS),B7L814C2,B7L814C11,B7L814C20,B7L814C29,B7L814C38)</f>
        <v>105.34766846659021</v>
      </c>
      <c r="AR11" s="16" t="s">
        <v>38588</v>
      </c>
      <c r="AS11" s="33">
        <f>IF(D6L1404C20=0,0,D6L1404C18/D6L1404C20)</f>
        <v>2.0108692849239474E-4</v>
      </c>
      <c r="AT11" s="16" t="s">
        <v>38589</v>
      </c>
      <c r="AU11" s="33">
        <f>IF(D6L1404C5=0,0,D6L1404C18/D6L1404C5)</f>
        <v>8.6476259143424716E-2</v>
      </c>
      <c r="AV11" s="16" t="s">
        <v>38590</v>
      </c>
      <c r="AW11" s="33">
        <f>CHOOSE(MIN(D6L1404C9,RUN_YEARS),B7L814C1,B7L814C10,B7L814C19,B7L814C28,B7L814C37)</f>
        <v>503.76556972209249</v>
      </c>
      <c r="AX11" s="16" t="s">
        <v>38591</v>
      </c>
      <c r="AY11" s="33">
        <f>IF(D6L1404C23=0,0,D6L1404C19/D6L1404C23)</f>
        <v>2.0108692849239471E-4</v>
      </c>
      <c r="AZ11" s="16" t="s">
        <v>38592</v>
      </c>
      <c r="BA11" s="33">
        <f>IF(D6L1404C5=0,0,D6L1404C19/D6L1404C5)</f>
        <v>0.41352374085657528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139.44167836993586</v>
      </c>
      <c r="J12" s="16" t="s">
        <v>38615</v>
      </c>
      <c r="K12" s="21">
        <f>IF(FLOW_THRU_100PCT="Y",1,INDEX(VariabilityMatrix,D6L1405C1,D6L1405C9))</f>
        <v>0.24509333403043171</v>
      </c>
      <c r="L12" s="16" t="s">
        <v>38595</v>
      </c>
      <c r="M12" s="15">
        <f>IF(D6L1405C2&lt;&gt;0,D6L1405C2*D6L1405C4,D6L1405C3*D6L1405C4)</f>
        <v>34.176225854486717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17.088112927243358</v>
      </c>
      <c r="R12" s="16" t="s">
        <v>38597</v>
      </c>
      <c r="S12" s="15">
        <f>D6L1405C5-D6L1405C7</f>
        <v>17.088112927243358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16.34196591726225</v>
      </c>
      <c r="X12" s="16" t="s">
        <v>38599</v>
      </c>
      <c r="Y12" s="33">
        <f>D6L1405C7-D6L1405C10</f>
        <v>0.74614700998110806</v>
      </c>
      <c r="Z12" s="16" t="s">
        <v>38600</v>
      </c>
      <c r="AA12" s="33">
        <f>CHOOSE(MIN(D6L1405C9,RUN_YEARS),B7L814C7,B7L814C16,B7L814C25,B7L814C34,B7L814C43)</f>
        <v>62006.6</v>
      </c>
      <c r="AB12" s="16" t="s">
        <v>38601</v>
      </c>
      <c r="AC12" s="33">
        <f>IF(D6L1405C12=0,0,D6L1405C10/D6L1405C12)</f>
        <v>2.6355203989998242E-4</v>
      </c>
      <c r="AD12" s="16" t="s">
        <v>38602</v>
      </c>
      <c r="AE12" s="33">
        <f>IF(D6L1405C5=0,0,D6L1405C10/D6L1405C5)</f>
        <v>0.47816765920385701</v>
      </c>
      <c r="AF12" s="16" t="s">
        <v>38603</v>
      </c>
      <c r="AG12" s="33">
        <f>CHOOSE(MIN(D6L1405C9,RUN_YEARS),B7L814C5,B7L814C14,B7L814C23,B7L814C32,B7L814C41)</f>
        <v>1088.8916637959305</v>
      </c>
      <c r="AH12" s="16" t="s">
        <v>38604</v>
      </c>
      <c r="AI12" s="33">
        <f>IF(D6L1405C15=0,0,D6L1405C11/D6L1405C15)</f>
        <v>6.8523530373995373E-4</v>
      </c>
      <c r="AJ12" s="16" t="s">
        <v>38605</v>
      </c>
      <c r="AK12" s="33">
        <f>IF(D6L1405C5=0,0,D6L1405C11/D6L1405C5)</f>
        <v>2.1832340796143015E-2</v>
      </c>
      <c r="AL12" s="16" t="s">
        <v>38606</v>
      </c>
      <c r="AM12" s="33">
        <f>D6L1405C8*CHOOSE(MIN(D6L1405C9,RUN_YEARS),B7L814C4,B7L814C13,B7L814C22,B7L814C31,B7L814C40)</f>
        <v>3.0253759657125605</v>
      </c>
      <c r="AN12" s="16" t="s">
        <v>38607</v>
      </c>
      <c r="AO12" s="33">
        <f>D6L1405C8-D6L1405C18</f>
        <v>14.062736961530797</v>
      </c>
      <c r="AP12" s="16" t="s">
        <v>38608</v>
      </c>
      <c r="AQ12" s="33">
        <f>CHOOSE(MIN(D6L1405C9,RUN_YEARS),B7L814C2,B7L814C11,B7L814C20,B7L814C29,B7L814C38)</f>
        <v>106.10997258917983</v>
      </c>
      <c r="AR12" s="16" t="s">
        <v>38609</v>
      </c>
      <c r="AS12" s="33">
        <f>IF(D6L1405C20=0,0,D6L1405C18/D6L1405C20)</f>
        <v>2.851170245256535E-2</v>
      </c>
      <c r="AT12" s="16" t="s">
        <v>38610</v>
      </c>
      <c r="AU12" s="33">
        <f>IF(D6L1405C5=0,0,D6L1405C18/D6L1405C5)</f>
        <v>8.8522822227176487E-2</v>
      </c>
      <c r="AV12" s="16" t="s">
        <v>38611</v>
      </c>
      <c r="AW12" s="33">
        <f>CHOOSE(MIN(D6L1405C9,RUN_YEARS),B7L814C1,B7L814C10,B7L814C19,B7L814C28,B7L814C37)</f>
        <v>493.22684202835103</v>
      </c>
      <c r="AX12" s="16" t="s">
        <v>38612</v>
      </c>
      <c r="AY12" s="33">
        <f>IF(D6L1405C23=0,0,D6L1405C19/D6L1405C23)</f>
        <v>2.8511702452565346E-2</v>
      </c>
      <c r="AZ12" s="16" t="s">
        <v>38613</v>
      </c>
      <c r="BA12" s="33">
        <f>IF(D6L1405C5=0,0,D6L1405C19/D6L1405C5)</f>
        <v>0.4114771777728235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66.75811407340062</v>
      </c>
      <c r="J13" s="16" t="s">
        <v>38636</v>
      </c>
      <c r="K13" s="21">
        <f>IF(FLOW_THRU_100PCT="Y",1,INDEX(VariabilityMatrix,D6L1406C1,D6L1406C9))</f>
        <v>0.50242991238089707</v>
      </c>
      <c r="L13" s="16" t="s">
        <v>38616</v>
      </c>
      <c r="M13" s="15">
        <f>IF(D6L1406C2&lt;&gt;0,D6L1406C2*D6L1406C4,D6L1406C3*D6L1406C4)</f>
        <v>33.541273404612603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16.770636702306302</v>
      </c>
      <c r="R13" s="16" t="s">
        <v>38618</v>
      </c>
      <c r="S13" s="15">
        <f>D6L1406C5-D6L1406C7</f>
        <v>16.770636702306302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16.03835219060019</v>
      </c>
      <c r="X13" s="16" t="s">
        <v>38620</v>
      </c>
      <c r="Y13" s="33">
        <f>D6L1406C7-D6L1406C10</f>
        <v>0.73228451170611208</v>
      </c>
      <c r="Z13" s="16" t="s">
        <v>38621</v>
      </c>
      <c r="AA13" s="33">
        <f>CHOOSE(MIN(D6L1406C9,RUN_YEARS),B7L814C7,B7L814C16,B7L814C25,B7L814C34,B7L814C43)</f>
        <v>62006.6</v>
      </c>
      <c r="AB13" s="16" t="s">
        <v>38622</v>
      </c>
      <c r="AC13" s="33">
        <f>IF(D6L1406C12=0,0,D6L1406C10/D6L1406C12)</f>
        <v>2.5865556554625137E-4</v>
      </c>
      <c r="AD13" s="16" t="s">
        <v>38623</v>
      </c>
      <c r="AE13" s="33">
        <f>IF(D6L1406C5=0,0,D6L1406C10/D6L1406C5)</f>
        <v>0.47816765920385695</v>
      </c>
      <c r="AF13" s="16" t="s">
        <v>38624</v>
      </c>
      <c r="AG13" s="33">
        <f>CHOOSE(MIN(D6L1406C9,RUN_YEARS),B7L814C5,B7L814C14,B7L814C23,B7L814C32,B7L814C41)</f>
        <v>1088.8916637959305</v>
      </c>
      <c r="AH13" s="16" t="s">
        <v>38625</v>
      </c>
      <c r="AI13" s="33">
        <f>IF(D6L1406C15=0,0,D6L1406C11/D6L1406C15)</f>
        <v>6.7250447042025449E-4</v>
      </c>
      <c r="AJ13" s="16" t="s">
        <v>38626</v>
      </c>
      <c r="AK13" s="33">
        <f>IF(D6L1406C5=0,0,D6L1406C11/D6L1406C5)</f>
        <v>2.1832340796143063E-2</v>
      </c>
      <c r="AL13" s="16" t="s">
        <v>38627</v>
      </c>
      <c r="AM13" s="33">
        <f>D6L1406C8*CHOOSE(MIN(D6L1406C9,RUN_YEARS),B7L814C4,B7L814C13,B7L814C22,B7L814C31,B7L814C40)</f>
        <v>2.9691681828696441</v>
      </c>
      <c r="AN13" s="16" t="s">
        <v>38628</v>
      </c>
      <c r="AO13" s="33">
        <f>D6L1406C8-D6L1406C18</f>
        <v>13.801468519436657</v>
      </c>
      <c r="AP13" s="16" t="s">
        <v>38629</v>
      </c>
      <c r="AQ13" s="33">
        <f>CHOOSE(MIN(D6L1406C9,RUN_YEARS),B7L814C2,B7L814C11,B7L814C20,B7L814C29,B7L814C38)</f>
        <v>106.10997258917983</v>
      </c>
      <c r="AR13" s="16" t="s">
        <v>38630</v>
      </c>
      <c r="AS13" s="33">
        <f>IF(D6L1406C20=0,0,D6L1406C18/D6L1406C20)</f>
        <v>2.7981989914983862E-2</v>
      </c>
      <c r="AT13" s="16" t="s">
        <v>38631</v>
      </c>
      <c r="AU13" s="33">
        <f>IF(D6L1406C5=0,0,D6L1406C18/D6L1406C5)</f>
        <v>8.8522822227176487E-2</v>
      </c>
      <c r="AV13" s="16" t="s">
        <v>38632</v>
      </c>
      <c r="AW13" s="33">
        <f>CHOOSE(MIN(D6L1406C9,RUN_YEARS),B7L814C1,B7L814C10,B7L814C19,B7L814C28,B7L814C37)</f>
        <v>493.22684202835103</v>
      </c>
      <c r="AX13" s="16" t="s">
        <v>38633</v>
      </c>
      <c r="AY13" s="33">
        <f>IF(D6L1406C23=0,0,D6L1406C19/D6L1406C23)</f>
        <v>2.7981989914983862E-2</v>
      </c>
      <c r="AZ13" s="16" t="s">
        <v>38634</v>
      </c>
      <c r="BA13" s="33">
        <f>IF(D6L1406C5=0,0,D6L1406C19/D6L1406C5)</f>
        <v>0.4114771777728235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3.2272699443034751</v>
      </c>
      <c r="J14" s="16" t="s">
        <v>38657</v>
      </c>
      <c r="K14" s="21">
        <f>IF(FLOW_THRU_100PCT="Y",1,INDEX(VariabilityMatrix,D6L1407C1,D6L1407C9))</f>
        <v>0.50703557707360414</v>
      </c>
      <c r="L14" s="16" t="s">
        <v>38637</v>
      </c>
      <c r="M14" s="15">
        <f>IF(D6L1407C2&lt;&gt;0,D6L1407C2*D6L1407C4,D6L1407C3*D6L1407C4)</f>
        <v>1.6363406785822108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0.81817033929110539</v>
      </c>
      <c r="R14" s="16" t="s">
        <v>38639</v>
      </c>
      <c r="S14" s="15">
        <f>D6L1407C5-D6L1407C7</f>
        <v>0.81817033929110539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0.7813837213660062</v>
      </c>
      <c r="X14" s="16" t="s">
        <v>38641</v>
      </c>
      <c r="Y14" s="33">
        <f>D6L1407C7-D6L1407C10</f>
        <v>3.6786617925099185E-2</v>
      </c>
      <c r="Z14" s="16" t="s">
        <v>38642</v>
      </c>
      <c r="AA14" s="33">
        <f>CHOOSE(MIN(D6L1407C9,RUN_YEARS),B7L814C7,B7L814C16,B7L814C25,B7L814C34,B7L814C43)</f>
        <v>62848</v>
      </c>
      <c r="AB14" s="16" t="s">
        <v>38643</v>
      </c>
      <c r="AC14" s="33">
        <f>IF(D6L1407C12=0,0,D6L1407C10/D6L1407C12)</f>
        <v>1.2432913081816545E-5</v>
      </c>
      <c r="AD14" s="16" t="s">
        <v>38644</v>
      </c>
      <c r="AE14" s="33">
        <f>IF(D6L1407C5=0,0,D6L1407C10/D6L1407C5)</f>
        <v>0.4775189736424737</v>
      </c>
      <c r="AF14" s="16" t="s">
        <v>38645</v>
      </c>
      <c r="AG14" s="33">
        <f>CHOOSE(MIN(D6L1407C9,RUN_YEARS),B7L814C5,B7L814C14,B7L814C23,B7L814C32,B7L814C41)</f>
        <v>1138.0035482315088</v>
      </c>
      <c r="AH14" s="16" t="s">
        <v>38646</v>
      </c>
      <c r="AI14" s="33">
        <f>IF(D6L1407C15=0,0,D6L1407C11/D6L1407C15)</f>
        <v>3.2325574012723136E-5</v>
      </c>
      <c r="AJ14" s="16" t="s">
        <v>38647</v>
      </c>
      <c r="AK14" s="33">
        <f>IF(D6L1407C5=0,0,D6L1407C11/D6L1407C5)</f>
        <v>2.2481026357526319E-2</v>
      </c>
      <c r="AL14" s="16" t="s">
        <v>38648</v>
      </c>
      <c r="AM14" s="33">
        <f>D6L1407C8*CHOOSE(MIN(D6L1407C9,RUN_YEARS),B7L814C4,B7L814C13,B7L814C22,B7L814C31,B7L814C40)</f>
        <v>0.1415046205680027</v>
      </c>
      <c r="AN14" s="16" t="s">
        <v>38649</v>
      </c>
      <c r="AO14" s="33">
        <f>D6L1407C8-D6L1407C18</f>
        <v>0.67666571872310266</v>
      </c>
      <c r="AP14" s="16" t="s">
        <v>38650</v>
      </c>
      <c r="AQ14" s="33">
        <f>CHOOSE(MIN(D6L1407C9,RUN_YEARS),B7L814C2,B7L814C11,B7L814C20,B7L814C29,B7L814C38)</f>
        <v>105.34766846659021</v>
      </c>
      <c r="AR14" s="16" t="s">
        <v>38651</v>
      </c>
      <c r="AS14" s="33">
        <f>IF(D6L1407C20=0,0,D6L1407C18/D6L1407C20)</f>
        <v>1.3432154942553784E-3</v>
      </c>
      <c r="AT14" s="16" t="s">
        <v>38652</v>
      </c>
      <c r="AU14" s="33">
        <f>IF(D6L1407C5=0,0,D6L1407C18/D6L1407C5)</f>
        <v>8.6476259143424716E-2</v>
      </c>
      <c r="AV14" s="16" t="s">
        <v>38653</v>
      </c>
      <c r="AW14" s="33">
        <f>CHOOSE(MIN(D6L1407C9,RUN_YEARS),B7L814C1,B7L814C10,B7L814C19,B7L814C28,B7L814C37)</f>
        <v>503.76556972209249</v>
      </c>
      <c r="AX14" s="16" t="s">
        <v>38654</v>
      </c>
      <c r="AY14" s="33">
        <f>IF(D6L1407C23=0,0,D6L1407C19/D6L1407C23)</f>
        <v>1.3432154942553782E-3</v>
      </c>
      <c r="AZ14" s="16" t="s">
        <v>38655</v>
      </c>
      <c r="BA14" s="33">
        <f>IF(D6L1407C5=0,0,D6L1407C19/D6L1407C5)</f>
        <v>0.41352374085657528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0.50703557707360414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62848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1138.0035482315088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105.34766846659021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503.76556972209249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0.50703557707360414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62848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1138.0035482315088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105.34766846659021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503.76556972209249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0.50703557707360414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62848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1138.0035482315088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105.34766846659021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503.76556972209249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0.50703557707360414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62848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1138.0035482315088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105.34766846659021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503.76556972209249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0.50703557707360414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62848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1138.0035482315088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105.34766846659021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503.76556972209249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1.3317958005990944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1.1453443885152212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0.57267219425761062</v>
      </c>
      <c r="R20" s="16" t="s">
        <v>38765</v>
      </c>
      <c r="S20" s="15">
        <f>D6L1413C5-D6L1413C7</f>
        <v>0.57267219425761062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0.54692367687095511</v>
      </c>
      <c r="X20" s="16" t="s">
        <v>38767</v>
      </c>
      <c r="Y20" s="33">
        <f>D6L1413C7-D6L1413C10</f>
        <v>2.5748517386655512E-2</v>
      </c>
      <c r="Z20" s="16" t="s">
        <v>38768</v>
      </c>
      <c r="AA20" s="33">
        <f>CHOOSE(MIN(D6L1413C9,RUN_YEARS),B7L814C7,B7L814C16,B7L814C25,B7L814C34,B7L814C43)</f>
        <v>62848</v>
      </c>
      <c r="AB20" s="16" t="s">
        <v>38769</v>
      </c>
      <c r="AC20" s="33">
        <f>IF(D6L1413C12=0,0,D6L1413C10/D6L1413C12)</f>
        <v>8.7023242882980384E-6</v>
      </c>
      <c r="AD20" s="16" t="s">
        <v>38770</v>
      </c>
      <c r="AE20" s="33">
        <f>IF(D6L1413C5=0,0,D6L1413C10/D6L1413C5)</f>
        <v>0.4775189736424737</v>
      </c>
      <c r="AF20" s="16" t="s">
        <v>38771</v>
      </c>
      <c r="AG20" s="33">
        <f>CHOOSE(MIN(D6L1413C9,RUN_YEARS),B7L814C5,B7L814C14,B7L814C23,B7L814C32,B7L814C41)</f>
        <v>1138.0035482315088</v>
      </c>
      <c r="AH20" s="16" t="s">
        <v>38772</v>
      </c>
      <c r="AI20" s="33">
        <f>IF(D6L1413C15=0,0,D6L1413C11/D6L1413C15)</f>
        <v>2.2626043149574947E-5</v>
      </c>
      <c r="AJ20" s="16" t="s">
        <v>38773</v>
      </c>
      <c r="AK20" s="33">
        <f>IF(D6L1413C5=0,0,D6L1413C11/D6L1413C5)</f>
        <v>2.2481026357526284E-2</v>
      </c>
      <c r="AL20" s="16" t="s">
        <v>38774</v>
      </c>
      <c r="AM20" s="33">
        <f>D6L1413C8*CHOOSE(MIN(D6L1413C9,RUN_YEARS),B7L814C4,B7L814C13,B7L814C22,B7L814C31,B7L814C40)</f>
        <v>9.904509814970959E-2</v>
      </c>
      <c r="AN20" s="16" t="s">
        <v>38775</v>
      </c>
      <c r="AO20" s="33">
        <f>D6L1413C8-D6L1413C18</f>
        <v>0.47362709610790105</v>
      </c>
      <c r="AP20" s="16" t="s">
        <v>38776</v>
      </c>
      <c r="AQ20" s="33">
        <f>CHOOSE(MIN(D6L1413C9,RUN_YEARS),B7L814C2,B7L814C11,B7L814C20,B7L814C29,B7L814C38)</f>
        <v>105.34766846659021</v>
      </c>
      <c r="AR20" s="16" t="s">
        <v>38777</v>
      </c>
      <c r="AS20" s="33">
        <f>IF(D6L1413C20=0,0,D6L1413C18/D6L1413C20)</f>
        <v>9.4017361362981275E-4</v>
      </c>
      <c r="AT20" s="16" t="s">
        <v>38778</v>
      </c>
      <c r="AU20" s="33">
        <f>IF(D6L1413C5=0,0,D6L1413C18/D6L1413C5)</f>
        <v>8.6476259143424716E-2</v>
      </c>
      <c r="AV20" s="16" t="s">
        <v>38779</v>
      </c>
      <c r="AW20" s="33">
        <f>CHOOSE(MIN(D6L1413C9,RUN_YEARS),B7L814C1,B7L814C10,B7L814C19,B7L814C28,B7L814C37)</f>
        <v>503.76556972209249</v>
      </c>
      <c r="AX20" s="16" t="s">
        <v>38780</v>
      </c>
      <c r="AY20" s="33">
        <f>IF(D6L1413C23=0,0,D6L1413C19/D6L1413C23)</f>
        <v>9.4017361362981264E-4</v>
      </c>
      <c r="AZ20" s="16" t="s">
        <v>38781</v>
      </c>
      <c r="BA20" s="33">
        <f>IF(D6L1413C5=0,0,D6L1413C19/D6L1413C5)</f>
        <v>0.41352374085657528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0.50242991238089707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62006.6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1088.8916637959305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106.10997258917983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493.22684202835103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12.048037376914609</v>
      </c>
      <c r="J22" s="16" t="s">
        <v>38824</v>
      </c>
      <c r="K22" s="21">
        <f>IF(FLOW_THRU_100PCT="Y",1,INDEX(VariabilityMatrix,D6L1415C1,D6L1415C9))</f>
        <v>0.50731682038623638</v>
      </c>
      <c r="L22" s="16" t="s">
        <v>38804</v>
      </c>
      <c r="M22" s="15">
        <f>IF(D6L1415C2&lt;&gt;0,D6L1415C2*D6L1415C4,D6L1415C3*D6L1415C4)</f>
        <v>6.1121720139508513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3.0560860069754257</v>
      </c>
      <c r="R22" s="16" t="s">
        <v>38806</v>
      </c>
      <c r="S22" s="15">
        <f>D6L1415C5-D6L1415C7</f>
        <v>3.0560860069754257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2.920529391908409</v>
      </c>
      <c r="X22" s="16" t="s">
        <v>38808</v>
      </c>
      <c r="Y22" s="33">
        <f>D6L1415C7-D6L1415C10</f>
        <v>0.13555661506701666</v>
      </c>
      <c r="Z22" s="16" t="s">
        <v>38809</v>
      </c>
      <c r="AA22" s="33">
        <f>CHOOSE(MIN(D6L1415C9,RUN_YEARS),B7L814C7,B7L814C16,B7L814C25,B7L814C34,B7L814C43)</f>
        <v>61239.666666666664</v>
      </c>
      <c r="AB22" s="16" t="s">
        <v>38810</v>
      </c>
      <c r="AC22" s="33">
        <f>IF(D6L1415C12=0,0,D6L1415C10/D6L1415C12)</f>
        <v>4.7690158207508352E-5</v>
      </c>
      <c r="AD22" s="16" t="s">
        <v>38811</v>
      </c>
      <c r="AE22" s="33">
        <f>IF(D6L1415C5=0,0,D6L1415C10/D6L1415C5)</f>
        <v>0.47782185861955245</v>
      </c>
      <c r="AF22" s="16" t="s">
        <v>38812</v>
      </c>
      <c r="AG22" s="33">
        <f>CHOOSE(MIN(D6L1415C9,RUN_YEARS),B7L814C5,B7L814C14,B7L814C23,B7L814C32,B7L814C41)</f>
        <v>1093.2477811103549</v>
      </c>
      <c r="AH22" s="16" t="s">
        <v>38813</v>
      </c>
      <c r="AI22" s="33">
        <f>IF(D6L1415C15=0,0,D6L1415C11/D6L1415C15)</f>
        <v>1.2399441133952163E-4</v>
      </c>
      <c r="AJ22" s="16" t="s">
        <v>38814</v>
      </c>
      <c r="AK22" s="33">
        <f>IF(D6L1415C5=0,0,D6L1415C11/D6L1415C5)</f>
        <v>2.2178141380447526E-2</v>
      </c>
      <c r="AL22" s="16" t="s">
        <v>38815</v>
      </c>
      <c r="AM22" s="33">
        <f>D6L1415C8*CHOOSE(MIN(D6L1415C9,RUN_YEARS),B7L814C4,B7L814C13,B7L814C22,B7L814C31,B7L814C40)</f>
        <v>0.53832071411212523</v>
      </c>
      <c r="AN22" s="16" t="s">
        <v>38816</v>
      </c>
      <c r="AO22" s="33">
        <f>D6L1415C8-D6L1415C18</f>
        <v>2.5177652928633005</v>
      </c>
      <c r="AP22" s="16" t="s">
        <v>38817</v>
      </c>
      <c r="AQ22" s="33">
        <f>CHOOSE(MIN(D6L1415C9,RUN_YEARS),B7L814C2,B7L814C11,B7L814C20,B7L814C29,B7L814C38)</f>
        <v>105.10821904054568</v>
      </c>
      <c r="AR22" s="16" t="s">
        <v>38818</v>
      </c>
      <c r="AS22" s="33">
        <f>IF(D6L1415C20=0,0,D6L1415C18/D6L1415C20)</f>
        <v>5.1215853434303463E-3</v>
      </c>
      <c r="AT22" s="16" t="s">
        <v>38819</v>
      </c>
      <c r="AU22" s="33">
        <f>IF(D6L1415C5=0,0,D6L1415C18/D6L1415C5)</f>
        <v>8.8073554357342071E-2</v>
      </c>
      <c r="AV22" s="16" t="s">
        <v>38820</v>
      </c>
      <c r="AW22" s="33">
        <f>CHOOSE(MIN(D6L1415C9,RUN_YEARS),B7L814C1,B7L814C10,B7L814C19,B7L814C28,B7L814C37)</f>
        <v>491.59881638854938</v>
      </c>
      <c r="AX22" s="16" t="s">
        <v>38821</v>
      </c>
      <c r="AY22" s="33">
        <f>IF(D6L1415C23=0,0,D6L1415C19/D6L1415C23)</f>
        <v>5.1215853434303463E-3</v>
      </c>
      <c r="AZ22" s="16" t="s">
        <v>38822</v>
      </c>
      <c r="BA22" s="33">
        <f>IF(D6L1415C5=0,0,D6L1415C19/D6L1415C5)</f>
        <v>0.41192644564265796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341.31216974870887</v>
      </c>
      <c r="J23" s="16" t="s">
        <v>38845</v>
      </c>
      <c r="K23" s="21">
        <f>IF(FLOW_THRU_100PCT="Y",1,INDEX(VariabilityMatrix,D6L1416C1,D6L1416C9))</f>
        <v>0.25117782153644819</v>
      </c>
      <c r="L23" s="16" t="s">
        <v>38825</v>
      </c>
      <c r="M23" s="15">
        <f>IF(D6L1416C2&lt;&gt;0,D6L1416C2*D6L1416C4,D6L1416C3*D6L1416C4)</f>
        <v>85.730047261359104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42.865023630679552</v>
      </c>
      <c r="R23" s="16" t="s">
        <v>38827</v>
      </c>
      <c r="S23" s="15">
        <f>D6L1416C5-D6L1416C7</f>
        <v>42.865023630679552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40.963690521964679</v>
      </c>
      <c r="X23" s="16" t="s">
        <v>38829</v>
      </c>
      <c r="Y23" s="33">
        <f>D6L1416C7-D6L1416C10</f>
        <v>1.9013331087148728</v>
      </c>
      <c r="Z23" s="16" t="s">
        <v>38830</v>
      </c>
      <c r="AA23" s="33">
        <f>CHOOSE(MIN(D6L1416C9,RUN_YEARS),B7L814C7,B7L814C16,B7L814C25,B7L814C34,B7L814C43)</f>
        <v>61239.666666666664</v>
      </c>
      <c r="AB23" s="16" t="s">
        <v>38831</v>
      </c>
      <c r="AC23" s="33">
        <f>IF(D6L1416C12=0,0,D6L1416C10/D6L1416C12)</f>
        <v>6.6890779704817708E-4</v>
      </c>
      <c r="AD23" s="16" t="s">
        <v>38832</v>
      </c>
      <c r="AE23" s="33">
        <f>IF(D6L1416C5=0,0,D6L1416C10/D6L1416C5)</f>
        <v>0.47782185861955245</v>
      </c>
      <c r="AF23" s="16" t="s">
        <v>38833</v>
      </c>
      <c r="AG23" s="33">
        <f>CHOOSE(MIN(D6L1416C9,RUN_YEARS),B7L814C5,B7L814C14,B7L814C23,B7L814C32,B7L814C41)</f>
        <v>1093.2477811103549</v>
      </c>
      <c r="AH23" s="16" t="s">
        <v>38834</v>
      </c>
      <c r="AI23" s="33">
        <f>IF(D6L1416C15=0,0,D6L1416C11/D6L1416C15)</f>
        <v>1.7391602723252615E-3</v>
      </c>
      <c r="AJ23" s="16" t="s">
        <v>38835</v>
      </c>
      <c r="AK23" s="33">
        <f>IF(D6L1416C5=0,0,D6L1416C11/D6L1416C5)</f>
        <v>2.2178141380447554E-2</v>
      </c>
      <c r="AL23" s="16" t="s">
        <v>38836</v>
      </c>
      <c r="AM23" s="33">
        <f>D6L1416C8*CHOOSE(MIN(D6L1416C9,RUN_YEARS),B7L814C4,B7L814C13,B7L814C22,B7L814C31,B7L814C40)</f>
        <v>7.5505499775308147</v>
      </c>
      <c r="AN23" s="16" t="s">
        <v>38837</v>
      </c>
      <c r="AO23" s="33">
        <f>D6L1416C8-D6L1416C18</f>
        <v>35.314473653148738</v>
      </c>
      <c r="AP23" s="16" t="s">
        <v>38838</v>
      </c>
      <c r="AQ23" s="33">
        <f>CHOOSE(MIN(D6L1416C9,RUN_YEARS),B7L814C2,B7L814C11,B7L814C20,B7L814C29,B7L814C38)</f>
        <v>105.10821904054568</v>
      </c>
      <c r="AR23" s="16" t="s">
        <v>38839</v>
      </c>
      <c r="AS23" s="33">
        <f>IF(D6L1416C20=0,0,D6L1416C18/D6L1416C20)</f>
        <v>7.1835961511422589E-2</v>
      </c>
      <c r="AT23" s="16" t="s">
        <v>38840</v>
      </c>
      <c r="AU23" s="33">
        <f>IF(D6L1416C5=0,0,D6L1416C18/D6L1416C5)</f>
        <v>8.8073554357342057E-2</v>
      </c>
      <c r="AV23" s="16" t="s">
        <v>38841</v>
      </c>
      <c r="AW23" s="33">
        <f>CHOOSE(MIN(D6L1416C9,RUN_YEARS),B7L814C1,B7L814C10,B7L814C19,B7L814C28,B7L814C37)</f>
        <v>491.59881638854938</v>
      </c>
      <c r="AX23" s="16" t="s">
        <v>38842</v>
      </c>
      <c r="AY23" s="33">
        <f>IF(D6L1416C23=0,0,D6L1416C19/D6L1416C23)</f>
        <v>7.1835961511422602E-2</v>
      </c>
      <c r="AZ23" s="16" t="s">
        <v>38843</v>
      </c>
      <c r="BA23" s="33">
        <f>IF(D6L1416C5=0,0,D6L1416C19/D6L1416C5)</f>
        <v>0.41192644564265796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123.61315150853625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106.30731029734117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53.153655148670587</v>
      </c>
      <c r="R24" s="16" t="s">
        <v>38848</v>
      </c>
      <c r="S24" s="15">
        <f>D6L1417C5-D6L1417C7</f>
        <v>53.153655148670587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50.795956591121048</v>
      </c>
      <c r="X24" s="16" t="s">
        <v>38850</v>
      </c>
      <c r="Y24" s="33">
        <f>D6L1417C7-D6L1417C10</f>
        <v>2.3576985575495399</v>
      </c>
      <c r="Z24" s="16" t="s">
        <v>38851</v>
      </c>
      <c r="AA24" s="33">
        <f>CHOOSE(MIN(D6L1417C9,RUN_YEARS),B7L814C7,B7L814C16,B7L814C25,B7L814C34,B7L814C43)</f>
        <v>61239.666666666664</v>
      </c>
      <c r="AB24" s="16" t="s">
        <v>38852</v>
      </c>
      <c r="AC24" s="33">
        <f>IF(D6L1417C12=0,0,D6L1417C10/D6L1417C12)</f>
        <v>8.2946167665490862E-4</v>
      </c>
      <c r="AD24" s="16" t="s">
        <v>38853</v>
      </c>
      <c r="AE24" s="33">
        <f>IF(D6L1417C5=0,0,D6L1417C10/D6L1417C5)</f>
        <v>0.47782185861955245</v>
      </c>
      <c r="AF24" s="16" t="s">
        <v>38854</v>
      </c>
      <c r="AG24" s="33">
        <f>CHOOSE(MIN(D6L1417C9,RUN_YEARS),B7L814C5,B7L814C14,B7L814C23,B7L814C32,B7L814C41)</f>
        <v>1093.2477811103549</v>
      </c>
      <c r="AH24" s="16" t="s">
        <v>38855</v>
      </c>
      <c r="AI24" s="33">
        <f>IF(D6L1417C15=0,0,D6L1417C11/D6L1417C15)</f>
        <v>2.1566003593027632E-3</v>
      </c>
      <c r="AJ24" s="16" t="s">
        <v>38856</v>
      </c>
      <c r="AK24" s="33">
        <f>IF(D6L1417C5=0,0,D6L1417C11/D6L1417C5)</f>
        <v>2.2178141380447547E-2</v>
      </c>
      <c r="AL24" s="16" t="s">
        <v>38857</v>
      </c>
      <c r="AM24" s="33">
        <f>D6L1417C8*CHOOSE(MIN(D6L1417C9,RUN_YEARS),B7L814C4,B7L814C13,B7L814C22,B7L814C31,B7L814C40)</f>
        <v>9.3628626720557069</v>
      </c>
      <c r="AN24" s="16" t="s">
        <v>38858</v>
      </c>
      <c r="AO24" s="33">
        <f>D6L1417C8-D6L1417C18</f>
        <v>43.790792476614882</v>
      </c>
      <c r="AP24" s="16" t="s">
        <v>38859</v>
      </c>
      <c r="AQ24" s="33">
        <f>CHOOSE(MIN(D6L1417C9,RUN_YEARS),B7L814C2,B7L814C11,B7L814C20,B7L814C29,B7L814C38)</f>
        <v>105.10821904054568</v>
      </c>
      <c r="AR24" s="16" t="s">
        <v>38860</v>
      </c>
      <c r="AS24" s="33">
        <f>IF(D6L1417C20=0,0,D6L1417C18/D6L1417C20)</f>
        <v>8.907831145387371E-2</v>
      </c>
      <c r="AT24" s="16" t="s">
        <v>38861</v>
      </c>
      <c r="AU24" s="33">
        <f>IF(D6L1417C5=0,0,D6L1417C18/D6L1417C5)</f>
        <v>8.8073554357342057E-2</v>
      </c>
      <c r="AV24" s="16" t="s">
        <v>38862</v>
      </c>
      <c r="AW24" s="33">
        <f>CHOOSE(MIN(D6L1417C9,RUN_YEARS),B7L814C1,B7L814C10,B7L814C19,B7L814C28,B7L814C37)</f>
        <v>491.59881638854938</v>
      </c>
      <c r="AX24" s="16" t="s">
        <v>38863</v>
      </c>
      <c r="AY24" s="33">
        <f>IF(D6L1417C23=0,0,D6L1417C19/D6L1417C23)</f>
        <v>8.9078311453873724E-2</v>
      </c>
      <c r="AZ24" s="16" t="s">
        <v>38864</v>
      </c>
      <c r="BA24" s="33">
        <f>IF(D6L1417C5=0,0,D6L1417C19/D6L1417C5)</f>
        <v>0.41192644564265796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107.48249230233478</v>
      </c>
      <c r="J25" s="16" t="s">
        <v>38886</v>
      </c>
      <c r="K25" s="21">
        <f>IF(FLOW_THRU_100PCT="Y",1,INDEX(VariabilityMatrix,D6L1418C1,D6L1418C9))</f>
        <v>0.24771933369334387</v>
      </c>
      <c r="L25" s="16" t="s">
        <v>38866</v>
      </c>
      <c r="M25" s="15">
        <f>IF(D6L1418C2&lt;&gt;0,D6L1418C2*D6L1418C4,D6L1418C3*D6L1418C4)</f>
        <v>26.625491376834333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13.312745688417166</v>
      </c>
      <c r="R25" s="16" t="s">
        <v>38868</v>
      </c>
      <c r="S25" s="15">
        <f>D6L1418C5-D6L1418C7</f>
        <v>13.312745688417166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12.714177314992465</v>
      </c>
      <c r="X25" s="16" t="s">
        <v>38870</v>
      </c>
      <c r="Y25" s="33">
        <f>D6L1418C7-D6L1418C10</f>
        <v>0.59856837342470115</v>
      </c>
      <c r="Z25" s="16" t="s">
        <v>38871</v>
      </c>
      <c r="AA25" s="33">
        <f>CHOOSE(MIN(D6L1418C9,RUN_YEARS),B7L814C7,B7L814C16,B7L814C25,B7L814C34,B7L814C43)</f>
        <v>62848</v>
      </c>
      <c r="AB25" s="16" t="s">
        <v>38872</v>
      </c>
      <c r="AC25" s="33">
        <f>IF(D6L1418C12=0,0,D6L1418C10/D6L1418C12)</f>
        <v>2.0230042825535364E-4</v>
      </c>
      <c r="AD25" s="16" t="s">
        <v>38873</v>
      </c>
      <c r="AE25" s="33">
        <f>IF(D6L1418C5=0,0,D6L1418C10/D6L1418C5)</f>
        <v>0.47751897364247375</v>
      </c>
      <c r="AF25" s="16" t="s">
        <v>38874</v>
      </c>
      <c r="AG25" s="33">
        <f>CHOOSE(MIN(D6L1418C9,RUN_YEARS),B7L814C5,B7L814C14,B7L814C23,B7L814C32,B7L814C41)</f>
        <v>1138.0035482315088</v>
      </c>
      <c r="AH25" s="16" t="s">
        <v>38875</v>
      </c>
      <c r="AI25" s="33">
        <f>IF(D6L1418C15=0,0,D6L1418C11/D6L1418C15)</f>
        <v>5.2598111346392035E-4</v>
      </c>
      <c r="AJ25" s="16" t="s">
        <v>38876</v>
      </c>
      <c r="AK25" s="33">
        <f>IF(D6L1418C5=0,0,D6L1418C11/D6L1418C5)</f>
        <v>2.2481026357526274E-2</v>
      </c>
      <c r="AL25" s="16" t="s">
        <v>38877</v>
      </c>
      <c r="AM25" s="33">
        <f>D6L1418C8*CHOOSE(MIN(D6L1418C9,RUN_YEARS),B7L814C4,B7L814C13,B7L814C22,B7L814C31,B7L814C40)</f>
        <v>2.302472892124146</v>
      </c>
      <c r="AN25" s="16" t="s">
        <v>38878</v>
      </c>
      <c r="AO25" s="33">
        <f>D6L1418C8-D6L1418C18</f>
        <v>11.01027279629302</v>
      </c>
      <c r="AP25" s="16" t="s">
        <v>38879</v>
      </c>
      <c r="AQ25" s="33">
        <f>CHOOSE(MIN(D6L1418C9,RUN_YEARS),B7L814C2,B7L814C11,B7L814C20,B7L814C29,B7L814C38)</f>
        <v>105.34766846659021</v>
      </c>
      <c r="AR25" s="16" t="s">
        <v>38880</v>
      </c>
      <c r="AS25" s="33">
        <f>IF(D6L1418C20=0,0,D6L1418C18/D6L1418C20)</f>
        <v>2.1855945419943949E-2</v>
      </c>
      <c r="AT25" s="16" t="s">
        <v>38881</v>
      </c>
      <c r="AU25" s="33">
        <f>IF(D6L1418C5=0,0,D6L1418C18/D6L1418C5)</f>
        <v>8.6476259143424716E-2</v>
      </c>
      <c r="AV25" s="16" t="s">
        <v>38882</v>
      </c>
      <c r="AW25" s="33">
        <f>CHOOSE(MIN(D6L1418C9,RUN_YEARS),B7L814C1,B7L814C10,B7L814C19,B7L814C28,B7L814C37)</f>
        <v>503.76556972209249</v>
      </c>
      <c r="AX25" s="16" t="s">
        <v>38883</v>
      </c>
      <c r="AY25" s="33">
        <f>IF(D6L1418C23=0,0,D6L1418C19/D6L1418C23)</f>
        <v>2.1855945419943946E-2</v>
      </c>
      <c r="AZ25" s="16" t="s">
        <v>38884</v>
      </c>
      <c r="BA25" s="33">
        <f>IF(D6L1418C5=0,0,D6L1418C19/D6L1418C5)</f>
        <v>0.41352374085657523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1075.2457753488357</v>
      </c>
      <c r="J26" s="16" t="s">
        <v>38907</v>
      </c>
      <c r="K26" s="21">
        <f>IF(FLOW_THRU_100PCT="Y",1,INDEX(VariabilityMatrix,D6L1419C1,D6L1419C9))</f>
        <v>0.25117782153644819</v>
      </c>
      <c r="L26" s="16" t="s">
        <v>38887</v>
      </c>
      <c r="M26" s="15">
        <f>IF(D6L1419C2&lt;&gt;0,D6L1419C2*D6L1419C4,D6L1419C3*D6L1419C4)</f>
        <v>270.07789146838968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135.03894573419484</v>
      </c>
      <c r="R26" s="16" t="s">
        <v>38889</v>
      </c>
      <c r="S26" s="15">
        <f>D6L1419C5-D6L1419C7</f>
        <v>135.03894573419484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129.04912007347573</v>
      </c>
      <c r="X26" s="16" t="s">
        <v>38891</v>
      </c>
      <c r="Y26" s="33">
        <f>D6L1419C7-D6L1419C10</f>
        <v>5.9898256607191058</v>
      </c>
      <c r="Z26" s="16" t="s">
        <v>38892</v>
      </c>
      <c r="AA26" s="33">
        <f>CHOOSE(MIN(D6L1419C9,RUN_YEARS),B7L814C7,B7L814C16,B7L814C25,B7L814C34,B7L814C43)</f>
        <v>61239.666666666664</v>
      </c>
      <c r="AB26" s="16" t="s">
        <v>38893</v>
      </c>
      <c r="AC26" s="33">
        <f>IF(D6L1419C12=0,0,D6L1419C10/D6L1419C12)</f>
        <v>2.1072799232546837E-3</v>
      </c>
      <c r="AD26" s="16" t="s">
        <v>38894</v>
      </c>
      <c r="AE26" s="33">
        <f>IF(D6L1419C5=0,0,D6L1419C10/D6L1419C5)</f>
        <v>0.47782185861955251</v>
      </c>
      <c r="AF26" s="16" t="s">
        <v>38895</v>
      </c>
      <c r="AG26" s="33">
        <f>CHOOSE(MIN(D6L1419C9,RUN_YEARS),B7L814C5,B7L814C14,B7L814C23,B7L814C32,B7L814C41)</f>
        <v>1093.2477811103549</v>
      </c>
      <c r="AH26" s="16" t="s">
        <v>38896</v>
      </c>
      <c r="AI26" s="33">
        <f>IF(D6L1419C15=0,0,D6L1419C11/D6L1419C15)</f>
        <v>5.4789278004621711E-3</v>
      </c>
      <c r="AJ26" s="16" t="s">
        <v>38897</v>
      </c>
      <c r="AK26" s="33">
        <f>IF(D6L1419C5=0,0,D6L1419C11/D6L1419C5)</f>
        <v>2.2178141380447516E-2</v>
      </c>
      <c r="AL26" s="16" t="s">
        <v>38898</v>
      </c>
      <c r="AM26" s="33">
        <f>D6L1419C8*CHOOSE(MIN(D6L1419C9,RUN_YEARS),B7L814C4,B7L814C13,B7L814C22,B7L814C31,B7L814C40)</f>
        <v>23.786719854957546</v>
      </c>
      <c r="AN26" s="16" t="s">
        <v>38899</v>
      </c>
      <c r="AO26" s="33">
        <f>D6L1419C8-D6L1419C18</f>
        <v>111.2522258792373</v>
      </c>
      <c r="AP26" s="16" t="s">
        <v>38900</v>
      </c>
      <c r="AQ26" s="33">
        <f>CHOOSE(MIN(D6L1419C9,RUN_YEARS),B7L814C2,B7L814C11,B7L814C20,B7L814C29,B7L814C38)</f>
        <v>105.10821904054568</v>
      </c>
      <c r="AR26" s="16" t="s">
        <v>38901</v>
      </c>
      <c r="AS26" s="33">
        <f>IF(D6L1419C20=0,0,D6L1419C18/D6L1419C20)</f>
        <v>0.22630694413899047</v>
      </c>
      <c r="AT26" s="16" t="s">
        <v>38902</v>
      </c>
      <c r="AU26" s="33">
        <f>IF(D6L1419C5=0,0,D6L1419C18/D6L1419C5)</f>
        <v>8.8073554357342057E-2</v>
      </c>
      <c r="AV26" s="16" t="s">
        <v>38903</v>
      </c>
      <c r="AW26" s="33">
        <f>CHOOSE(MIN(D6L1419C9,RUN_YEARS),B7L814C1,B7L814C10,B7L814C19,B7L814C28,B7L814C37)</f>
        <v>491.59881638854938</v>
      </c>
      <c r="AX26" s="16" t="s">
        <v>38904</v>
      </c>
      <c r="AY26" s="33">
        <f>IF(D6L1419C23=0,0,D6L1419C19/D6L1419C23)</f>
        <v>0.22630694413899052</v>
      </c>
      <c r="AZ26" s="16" t="s">
        <v>38905</v>
      </c>
      <c r="BA26" s="33">
        <f>IF(D6L1419C5=0,0,D6L1419C19/D6L1419C5)</f>
        <v>0.41192644564265796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584.23019502548016</v>
      </c>
      <c r="J27" s="16" t="s">
        <v>38928</v>
      </c>
      <c r="K27" s="21">
        <f>IF(FLOW_THRU_100PCT="Y",1,INDEX(VariabilityMatrix,D6L1420C1,D6L1420C9))</f>
        <v>0.24771933369334387</v>
      </c>
      <c r="L27" s="16" t="s">
        <v>38908</v>
      </c>
      <c r="M27" s="15">
        <f>IF(D6L1420C2&lt;&gt;0,D6L1420C2*D6L1420C4,D6L1420C3*D6L1420C4)</f>
        <v>144.7251146352443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72.362557317622148</v>
      </c>
      <c r="R27" s="16" t="s">
        <v>38910</v>
      </c>
      <c r="S27" s="15">
        <f>D6L1420C5-D6L1420C7</f>
        <v>72.362557317622148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69.108988200911199</v>
      </c>
      <c r="X27" s="16" t="s">
        <v>38912</v>
      </c>
      <c r="Y27" s="33">
        <f>D6L1420C7-D6L1420C10</f>
        <v>3.2535691167109491</v>
      </c>
      <c r="Z27" s="16" t="s">
        <v>38913</v>
      </c>
      <c r="AA27" s="33">
        <f>CHOOSE(MIN(D6L1420C9,RUN_YEARS),B7L814C7,B7L814C16,B7L814C25,B7L814C34,B7L814C43)</f>
        <v>62848</v>
      </c>
      <c r="AB27" s="16" t="s">
        <v>38914</v>
      </c>
      <c r="AC27" s="33">
        <f>IF(D6L1420C12=0,0,D6L1420C10/D6L1420C12)</f>
        <v>1.0996211208138874E-3</v>
      </c>
      <c r="AD27" s="16" t="s">
        <v>38915</v>
      </c>
      <c r="AE27" s="33">
        <f>IF(D6L1420C5=0,0,D6L1420C10/D6L1420C5)</f>
        <v>0.47751897364247364</v>
      </c>
      <c r="AF27" s="16" t="s">
        <v>38916</v>
      </c>
      <c r="AG27" s="33">
        <f>CHOOSE(MIN(D6L1420C9,RUN_YEARS),B7L814C5,B7L814C14,B7L814C23,B7L814C32,B7L814C41)</f>
        <v>1138.0035482315088</v>
      </c>
      <c r="AH27" s="16" t="s">
        <v>38917</v>
      </c>
      <c r="AI27" s="33">
        <f>IF(D6L1420C15=0,0,D6L1420C11/D6L1420C15)</f>
        <v>2.8590149141161218E-3</v>
      </c>
      <c r="AJ27" s="16" t="s">
        <v>38918</v>
      </c>
      <c r="AK27" s="33">
        <f>IF(D6L1420C5=0,0,D6L1420C11/D6L1420C5)</f>
        <v>2.2481026357526347E-2</v>
      </c>
      <c r="AL27" s="16" t="s">
        <v>38919</v>
      </c>
      <c r="AM27" s="33">
        <f>D6L1420C8*CHOOSE(MIN(D6L1420C9,RUN_YEARS),B7L814C4,B7L814C13,B7L814C22,B7L814C31,B7L814C40)</f>
        <v>12.515286517759234</v>
      </c>
      <c r="AN27" s="16" t="s">
        <v>38920</v>
      </c>
      <c r="AO27" s="33">
        <f>D6L1420C8-D6L1420C18</f>
        <v>59.847270799862912</v>
      </c>
      <c r="AP27" s="16" t="s">
        <v>38921</v>
      </c>
      <c r="AQ27" s="33">
        <f>CHOOSE(MIN(D6L1420C9,RUN_YEARS),B7L814C2,B7L814C11,B7L814C20,B7L814C29,B7L814C38)</f>
        <v>105.34766846659021</v>
      </c>
      <c r="AR27" s="16" t="s">
        <v>38922</v>
      </c>
      <c r="AS27" s="33">
        <f>IF(D6L1420C20=0,0,D6L1420C18/D6L1420C20)</f>
        <v>0.11879984341303493</v>
      </c>
      <c r="AT27" s="16" t="s">
        <v>38923</v>
      </c>
      <c r="AU27" s="33">
        <f>IF(D6L1420C5=0,0,D6L1420C18/D6L1420C5)</f>
        <v>8.6476259143424716E-2</v>
      </c>
      <c r="AV27" s="16" t="s">
        <v>38924</v>
      </c>
      <c r="AW27" s="33">
        <f>CHOOSE(MIN(D6L1420C9,RUN_YEARS),B7L814C1,B7L814C10,B7L814C19,B7L814C28,B7L814C37)</f>
        <v>503.76556972209249</v>
      </c>
      <c r="AX27" s="16" t="s">
        <v>38925</v>
      </c>
      <c r="AY27" s="33">
        <f>IF(D6L1420C23=0,0,D6L1420C19/D6L1420C23)</f>
        <v>0.11879984341303491</v>
      </c>
      <c r="AZ27" s="16" t="s">
        <v>38926</v>
      </c>
      <c r="BA27" s="33">
        <f>IF(D6L1420C5=0,0,D6L1420C19/D6L1420C5)</f>
        <v>0.41352374085657528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0.24771933369334387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62848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1138.0035482315088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105.34766846659021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503.76556972209249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0.24771933369334387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62848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1138.0035482315088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105.34766846659021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503.76556972209249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0.24771933369334387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62848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1138.0035482315088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105.34766846659021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503.76556972209249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0.24771933369334387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62848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1138.0035482315088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105.34766846659021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503.76556972209249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0.24771933369334387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62848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1138.0035482315088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105.34766846659021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503.76556972209249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83.687118771986746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71.970922143908595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35.985461071954298</v>
      </c>
      <c r="R33" s="16" t="s">
        <v>39036</v>
      </c>
      <c r="S33" s="15">
        <f>D6L1426C5-D6L1426C7</f>
        <v>35.985461071954298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34.367480874261616</v>
      </c>
      <c r="X33" s="16" t="s">
        <v>39038</v>
      </c>
      <c r="Y33" s="33">
        <f>D6L1426C7-D6L1426C10</f>
        <v>1.6179801976926811</v>
      </c>
      <c r="Z33" s="16" t="s">
        <v>39039</v>
      </c>
      <c r="AA33" s="33">
        <f>CHOOSE(MIN(D6L1426C9,RUN_YEARS),B7L814C7,B7L814C16,B7L814C25,B7L814C34,B7L814C43)</f>
        <v>62848</v>
      </c>
      <c r="AB33" s="16" t="s">
        <v>39040</v>
      </c>
      <c r="AC33" s="33">
        <f>IF(D6L1426C12=0,0,D6L1426C10/D6L1426C12)</f>
        <v>5.4683491716938672E-4</v>
      </c>
      <c r="AD33" s="16" t="s">
        <v>39041</v>
      </c>
      <c r="AE33" s="33">
        <f>IF(D6L1426C5=0,0,D6L1426C10/D6L1426C5)</f>
        <v>0.4775189736424737</v>
      </c>
      <c r="AF33" s="16" t="s">
        <v>39042</v>
      </c>
      <c r="AG33" s="33">
        <f>CHOOSE(MIN(D6L1426C9,RUN_YEARS),B7L814C5,B7L814C14,B7L814C23,B7L814C32,B7L814C41)</f>
        <v>1138.0035482315088</v>
      </c>
      <c r="AH33" s="16" t="s">
        <v>39043</v>
      </c>
      <c r="AI33" s="33">
        <f>IF(D6L1426C15=0,0,D6L1426C11/D6L1426C15)</f>
        <v>1.4217707846404084E-3</v>
      </c>
      <c r="AJ33" s="16" t="s">
        <v>39044</v>
      </c>
      <c r="AK33" s="33">
        <f>IF(D6L1426C5=0,0,D6L1426C11/D6L1426C5)</f>
        <v>2.2481026357526281E-2</v>
      </c>
      <c r="AL33" s="16" t="s">
        <v>39045</v>
      </c>
      <c r="AM33" s="33">
        <f>D6L1426C8*CHOOSE(MIN(D6L1426C9,RUN_YEARS),B7L814C4,B7L814C13,B7L814C22,B7L814C31,B7L814C40)</f>
        <v>6.223776114107884</v>
      </c>
      <c r="AN33" s="16" t="s">
        <v>39046</v>
      </c>
      <c r="AO33" s="33">
        <f>D6L1426C8-D6L1426C18</f>
        <v>29.761684957846413</v>
      </c>
      <c r="AP33" s="16" t="s">
        <v>39047</v>
      </c>
      <c r="AQ33" s="33">
        <f>CHOOSE(MIN(D6L1426C9,RUN_YEARS),B7L814C2,B7L814C11,B7L814C20,B7L814C29,B7L814C38)</f>
        <v>105.34766846659021</v>
      </c>
      <c r="AR33" s="16" t="s">
        <v>39048</v>
      </c>
      <c r="AS33" s="33">
        <f>IF(D6L1426C20=0,0,D6L1426C18/D6L1426C20)</f>
        <v>5.9078441931362559E-2</v>
      </c>
      <c r="AT33" s="16" t="s">
        <v>39049</v>
      </c>
      <c r="AU33" s="33">
        <f>IF(D6L1426C5=0,0,D6L1426C18/D6L1426C5)</f>
        <v>8.6476259143424716E-2</v>
      </c>
      <c r="AV33" s="16" t="s">
        <v>39050</v>
      </c>
      <c r="AW33" s="33">
        <f>CHOOSE(MIN(D6L1426C9,RUN_YEARS),B7L814C1,B7L814C10,B7L814C19,B7L814C28,B7L814C37)</f>
        <v>503.76556972209249</v>
      </c>
      <c r="AX33" s="16" t="s">
        <v>39051</v>
      </c>
      <c r="AY33" s="33">
        <f>IF(D6L1426C23=0,0,D6L1426C19/D6L1426C23)</f>
        <v>5.9078441931362552E-2</v>
      </c>
      <c r="AZ33" s="16" t="s">
        <v>39052</v>
      </c>
      <c r="BA33" s="33">
        <f>IF(D6L1426C5=0,0,D6L1426C19/D6L1426C5)</f>
        <v>0.41352374085657528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2.8900939795567395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2.4854808224187961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1.242740411209398</v>
      </c>
      <c r="R34" s="16" t="s">
        <v>39056</v>
      </c>
      <c r="S34" s="15">
        <f>D6L1427C5-D6L1427C7</f>
        <v>1.242740411209398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1.1876170661314029</v>
      </c>
      <c r="X34" s="16" t="s">
        <v>39058</v>
      </c>
      <c r="Y34" s="33">
        <f>D6L1427C7-D6L1427C10</f>
        <v>5.5123345077995101E-2</v>
      </c>
      <c r="Z34" s="16" t="s">
        <v>39059</v>
      </c>
      <c r="AA34" s="33">
        <f>CHOOSE(MIN(D6L1427C9,RUN_YEARS),B7L814C7,B7L814C16,B7L814C25,B7L814C34,B7L814C43)</f>
        <v>61239.666666666664</v>
      </c>
      <c r="AB34" s="16" t="s">
        <v>39060</v>
      </c>
      <c r="AC34" s="33">
        <f>IF(D6L1427C12=0,0,D6L1427C10/D6L1427C12)</f>
        <v>1.9392938119596823E-5</v>
      </c>
      <c r="AD34" s="16" t="s">
        <v>39061</v>
      </c>
      <c r="AE34" s="33">
        <f>IF(D6L1427C5=0,0,D6L1427C10/D6L1427C5)</f>
        <v>0.47782185861955245</v>
      </c>
      <c r="AF34" s="16" t="s">
        <v>39062</v>
      </c>
      <c r="AG34" s="33">
        <f>CHOOSE(MIN(D6L1427C9,RUN_YEARS),B7L814C5,B7L814C14,B7L814C23,B7L814C32,B7L814C41)</f>
        <v>1093.2477811103549</v>
      </c>
      <c r="AH34" s="16" t="s">
        <v>39063</v>
      </c>
      <c r="AI34" s="33">
        <f>IF(D6L1427C15=0,0,D6L1427C11/D6L1427C15)</f>
        <v>5.042163911095176E-5</v>
      </c>
      <c r="AJ34" s="16" t="s">
        <v>39064</v>
      </c>
      <c r="AK34" s="33">
        <f>IF(D6L1427C5=0,0,D6L1427C11/D6L1427C5)</f>
        <v>2.2178141380447547E-2</v>
      </c>
      <c r="AL34" s="16" t="s">
        <v>39065</v>
      </c>
      <c r="AM34" s="33">
        <f>D6L1427C8*CHOOSE(MIN(D6L1427C9,RUN_YEARS),B7L814C4,B7L814C13,B7L814C22,B7L814C31,B7L814C40)</f>
        <v>0.21890513031743308</v>
      </c>
      <c r="AN34" s="16" t="s">
        <v>39066</v>
      </c>
      <c r="AO34" s="33">
        <f>D6L1427C8-D6L1427C18</f>
        <v>1.0238352808919648</v>
      </c>
      <c r="AP34" s="16" t="s">
        <v>39067</v>
      </c>
      <c r="AQ34" s="33">
        <f>CHOOSE(MIN(D6L1427C9,RUN_YEARS),B7L814C2,B7L814C11,B7L814C20,B7L814C29,B7L814C38)</f>
        <v>105.10821904054568</v>
      </c>
      <c r="AR34" s="16" t="s">
        <v>39068</v>
      </c>
      <c r="AS34" s="33">
        <f>IF(D6L1427C20=0,0,D6L1427C18/D6L1427C20)</f>
        <v>2.0826642513369011E-3</v>
      </c>
      <c r="AT34" s="16" t="s">
        <v>39069</v>
      </c>
      <c r="AU34" s="33">
        <f>IF(D6L1427C5=0,0,D6L1427C18/D6L1427C5)</f>
        <v>8.8073554357342057E-2</v>
      </c>
      <c r="AV34" s="16" t="s">
        <v>39070</v>
      </c>
      <c r="AW34" s="33">
        <f>CHOOSE(MIN(D6L1427C9,RUN_YEARS),B7L814C1,B7L814C10,B7L814C19,B7L814C28,B7L814C37)</f>
        <v>491.59881638854938</v>
      </c>
      <c r="AX34" s="16" t="s">
        <v>39071</v>
      </c>
      <c r="AY34" s="33">
        <f>IF(D6L1427C23=0,0,D6L1427C19/D6L1427C23)</f>
        <v>2.0826642513369011E-3</v>
      </c>
      <c r="AZ34" s="16" t="s">
        <v>39072</v>
      </c>
      <c r="BA34" s="33">
        <f>IF(D6L1427C5=0,0,D6L1427C19/D6L1427C5)</f>
        <v>0.4119264456426579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6182.7473149428761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3910.4989749773354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1955.2494874886677</v>
      </c>
      <c r="R35" s="16" t="s">
        <v>39076</v>
      </c>
      <c r="S35" s="15">
        <f>SUM(D6L1401C8:D6L1427C8)-2*SUM(D6L1409C8,D6L1411C8,D6L1422C8,D6L1424C8,D6L1427C8)</f>
        <v>1955.2494874886677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1868.4733800404665</v>
      </c>
      <c r="X35" s="16" t="s">
        <v>39078</v>
      </c>
      <c r="Y35" s="33">
        <f>SUM(D6L1401C11:D6L1427C11)-2*SUM(D6L1409C11,D6L1411C11,D6L1422C11,D6L1424C11,D6L1427C11)</f>
        <v>86.776107448200918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3.0454386371602703E-2</v>
      </c>
      <c r="AD35" s="16" t="s">
        <v>39080</v>
      </c>
      <c r="AE35" s="33">
        <f>IF(D6L1428C5=0,0,D6L1428C10/D6L1428C5)</f>
        <v>0.47780945398439745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7.9181404566167138E-2</v>
      </c>
      <c r="AJ35" s="16" t="s">
        <v>39082</v>
      </c>
      <c r="AK35" s="33">
        <f>IF(D6L1428C5=0,0,D6L1428C11/D6L1428C5)</f>
        <v>2.2190546015602487E-2</v>
      </c>
      <c r="AL35" s="16" t="s">
        <v>39083</v>
      </c>
      <c r="AM35" s="33">
        <f>SUM(D6L1401C18:D6L1427C18)-2*SUM(D6L1409C18,D6L1411C18,D6L1422C18,D6L1424C18,D6L1427C18)</f>
        <v>344.05197156736267</v>
      </c>
      <c r="AN35" s="16" t="s">
        <v>39084</v>
      </c>
      <c r="AO35" s="33">
        <f>SUM(D6L1401C19:D6L1427C19)-2*SUM(D6L1409C19,D6L1411C19,D6L1422C19,D6L1424C19,D6L1427C19)</f>
        <v>1611.197515921305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3.2722508235887648</v>
      </c>
      <c r="AT35" s="16" t="s">
        <v>39086</v>
      </c>
      <c r="AU35" s="33">
        <f>IF(D6L1428C5=0,0,D6L1428C18/D6L1428C5)</f>
        <v>8.7981603823168567E-2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3.2722508235887644</v>
      </c>
      <c r="AZ35" s="16" t="s">
        <v>39088</v>
      </c>
      <c r="BA35" s="33">
        <f>IF(D6L1428C5=0,0,D6L1428C19/D6L1428C5)</f>
        <v>0.41201839617683145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54.281037423480669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27.140518711740334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13.570259355870167</v>
      </c>
      <c r="R36" s="16" t="s">
        <v>39093</v>
      </c>
      <c r="S36" s="15">
        <f>D6L1429C5-D6L1429C7</f>
        <v>13.570259355870167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12.960112639354596</v>
      </c>
      <c r="X36" s="16" t="s">
        <v>39095</v>
      </c>
      <c r="Y36" s="33">
        <f>D6L1429C7-D6L1429C10</f>
        <v>0.61014671651557073</v>
      </c>
      <c r="Z36" s="16" t="s">
        <v>39096</v>
      </c>
      <c r="AA36" s="33">
        <f>CHOOSE(MIN(D6L1429C9,RUN_YEARS),B7L814C7,B7L814C16,B7L814C25,B7L814C34,B7L814C43)</f>
        <v>62848</v>
      </c>
      <c r="AB36" s="16" t="s">
        <v>39097</v>
      </c>
      <c r="AC36" s="33">
        <f>IF(D6L1429C12=0,0,D6L1429C10/D6L1429C12)</f>
        <v>2.0621360487771442E-4</v>
      </c>
      <c r="AD36" s="16" t="s">
        <v>39098</v>
      </c>
      <c r="AE36" s="33">
        <f>IF(D6L1429C5=0,0,D6L1429C10/D6L1429C5)</f>
        <v>0.4775189736424737</v>
      </c>
      <c r="AF36" s="16" t="s">
        <v>39099</v>
      </c>
      <c r="AG36" s="33">
        <f>CHOOSE(MIN(D6L1429C9,RUN_YEARS),B7L814C5,B7L814C14,B7L814C23,B7L814C32,B7L814C41)</f>
        <v>1138.0035482315088</v>
      </c>
      <c r="AH36" s="16" t="s">
        <v>39100</v>
      </c>
      <c r="AI36" s="33">
        <f>IF(D6L1429C15=0,0,D6L1429C11/D6L1429C15)</f>
        <v>5.3615537268205955E-4</v>
      </c>
      <c r="AJ36" s="16" t="s">
        <v>39101</v>
      </c>
      <c r="AK36" s="33">
        <f>IF(D6L1429C5=0,0,D6L1429C11/D6L1429C5)</f>
        <v>2.2481026357526319E-2</v>
      </c>
      <c r="AL36" s="16" t="s">
        <v>39102</v>
      </c>
      <c r="AM36" s="33">
        <f>D6L1429C8*CHOOSE(MIN(D6L1429C9,RUN_YEARS),B7L814C4,B7L814C13,B7L814C22,B7L814C31,B7L814C40)</f>
        <v>2.3470105294034247</v>
      </c>
      <c r="AN36" s="16" t="s">
        <v>39103</v>
      </c>
      <c r="AO36" s="33">
        <f>D6L1429C8-D6L1429C18</f>
        <v>11.223248826466742</v>
      </c>
      <c r="AP36" s="16" t="s">
        <v>39104</v>
      </c>
      <c r="AQ36" s="33">
        <f>CHOOSE(MIN(D6L1429C9,RUN_YEARS),B7L814C2,B7L814C11,B7L814C20,B7L814C29,B7L814C38)</f>
        <v>105.34766846659021</v>
      </c>
      <c r="AR36" s="16" t="s">
        <v>39105</v>
      </c>
      <c r="AS36" s="33">
        <f>IF(D6L1429C20=0,0,D6L1429C18/D6L1429C20)</f>
        <v>2.2278713554517365E-2</v>
      </c>
      <c r="AT36" s="16" t="s">
        <v>39106</v>
      </c>
      <c r="AU36" s="33">
        <f>IF(D6L1429C5=0,0,D6L1429C18/D6L1429C5)</f>
        <v>8.6476259143424716E-2</v>
      </c>
      <c r="AV36" s="16" t="s">
        <v>39107</v>
      </c>
      <c r="AW36" s="33">
        <f>CHOOSE(MIN(D6L1429C9,RUN_YEARS),B7L814C1,B7L814C10,B7L814C19,B7L814C28,B7L814C37)</f>
        <v>503.76556972209249</v>
      </c>
      <c r="AX36" s="16" t="s">
        <v>39108</v>
      </c>
      <c r="AY36" s="33">
        <f>IF(D6L1429C23=0,0,D6L1429C19/D6L1429C23)</f>
        <v>2.2278713554517361E-2</v>
      </c>
      <c r="AZ36" s="16" t="s">
        <v>39109</v>
      </c>
      <c r="BA36" s="33">
        <f>IF(D6L1429C5=0,0,D6L1429C19/D6L1429C5)</f>
        <v>0.41352374085657528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62848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1138.0035482315088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105.34766846659021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503.76556972209249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16.259315097996986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8.1296575489984928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4.0648287744992464</v>
      </c>
      <c r="R38" s="16" t="s">
        <v>39133</v>
      </c>
      <c r="S38" s="15">
        <f>D6L1431C5-D6L1431C7</f>
        <v>4.0648287744992464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3.8820657288625484</v>
      </c>
      <c r="X38" s="16" t="s">
        <v>39135</v>
      </c>
      <c r="Y38" s="33">
        <f>D6L1431C7-D6L1431C10</f>
        <v>0.18276304563669798</v>
      </c>
      <c r="Z38" s="16" t="s">
        <v>39136</v>
      </c>
      <c r="AA38" s="33">
        <f>CHOOSE(MIN(D6L1431C9,RUN_YEARS),B7L814C7,B7L814C16,B7L814C25,B7L814C34,B7L814C43)</f>
        <v>62848</v>
      </c>
      <c r="AB38" s="16" t="s">
        <v>39137</v>
      </c>
      <c r="AC38" s="33">
        <f>IF(D6L1431C12=0,0,D6L1431C10/D6L1431C12)</f>
        <v>6.1769121194987081E-5</v>
      </c>
      <c r="AD38" s="16" t="s">
        <v>39138</v>
      </c>
      <c r="AE38" s="33">
        <f>IF(D6L1431C5=0,0,D6L1431C10/D6L1431C5)</f>
        <v>0.4775189736424737</v>
      </c>
      <c r="AF38" s="16" t="s">
        <v>39139</v>
      </c>
      <c r="AG38" s="33">
        <f>CHOOSE(MIN(D6L1431C9,RUN_YEARS),B7L814C5,B7L814C14,B7L814C23,B7L814C32,B7L814C41)</f>
        <v>1138.0035482315088</v>
      </c>
      <c r="AH38" s="16" t="s">
        <v>39140</v>
      </c>
      <c r="AI38" s="33">
        <f>IF(D6L1431C15=0,0,D6L1431C11/D6L1431C15)</f>
        <v>1.6059971510696709E-4</v>
      </c>
      <c r="AJ38" s="16" t="s">
        <v>39141</v>
      </c>
      <c r="AK38" s="33">
        <f>IF(D6L1431C5=0,0,D6L1431C11/D6L1431C5)</f>
        <v>2.2481026357526326E-2</v>
      </c>
      <c r="AL38" s="16" t="s">
        <v>39142</v>
      </c>
      <c r="AM38" s="33">
        <f>D6L1431C8*CHOOSE(MIN(D6L1431C9,RUN_YEARS),B7L814C4,B7L814C13,B7L814C22,B7L814C31,B7L814C40)</f>
        <v>0.70302237295449266</v>
      </c>
      <c r="AN38" s="16" t="s">
        <v>39143</v>
      </c>
      <c r="AO38" s="33">
        <f>D6L1431C8-D6L1431C18</f>
        <v>3.3618064015447535</v>
      </c>
      <c r="AP38" s="16" t="s">
        <v>39144</v>
      </c>
      <c r="AQ38" s="33">
        <f>CHOOSE(MIN(D6L1431C9,RUN_YEARS),B7L814C2,B7L814C11,B7L814C20,B7L814C29,B7L814C38)</f>
        <v>105.34766846659021</v>
      </c>
      <c r="AR38" s="16" t="s">
        <v>39145</v>
      </c>
      <c r="AS38" s="33">
        <f>IF(D6L1431C20=0,0,D6L1431C18/D6L1431C20)</f>
        <v>6.6733548372496544E-3</v>
      </c>
      <c r="AT38" s="16" t="s">
        <v>39146</v>
      </c>
      <c r="AU38" s="33">
        <f>IF(D6L1431C5=0,0,D6L1431C18/D6L1431C5)</f>
        <v>8.6476259143424716E-2</v>
      </c>
      <c r="AV38" s="16" t="s">
        <v>39147</v>
      </c>
      <c r="AW38" s="33">
        <f>CHOOSE(MIN(D6L1431C9,RUN_YEARS),B7L814C1,B7L814C10,B7L814C19,B7L814C28,B7L814C37)</f>
        <v>503.76556972209249</v>
      </c>
      <c r="AX38" s="16" t="s">
        <v>39148</v>
      </c>
      <c r="AY38" s="33">
        <f>IF(D6L1431C23=0,0,D6L1431C19/D6L1431C23)</f>
        <v>6.6733548372496536E-3</v>
      </c>
      <c r="AZ38" s="16" t="s">
        <v>39149</v>
      </c>
      <c r="BA38" s="33">
        <f>IF(D6L1431C5=0,0,D6L1431C19/D6L1431C5)</f>
        <v>0.41352374085657528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62848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1138.0035482315088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105.34766846659021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503.76556972209249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466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466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186.4</v>
      </c>
      <c r="R40" s="16" t="s">
        <v>39174</v>
      </c>
      <c r="S40" s="15">
        <f>D6L1433C5-D6L1433C7</f>
        <v>279.60000000000002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178.01907337391421</v>
      </c>
      <c r="X40" s="16" t="s">
        <v>39176</v>
      </c>
      <c r="Y40" s="33">
        <f>D6L1433C7-D6L1433C10</f>
        <v>8.3809266260857953</v>
      </c>
      <c r="Z40" s="16" t="s">
        <v>39177</v>
      </c>
      <c r="AA40" s="33">
        <f>CHOOSE(MIN(D6L1433C9,RUN_YEARS),B7L814C7,B7L814C16,B7L814C25,B7L814C34,B7L814C43)</f>
        <v>62848</v>
      </c>
      <c r="AB40" s="16" t="s">
        <v>39178</v>
      </c>
      <c r="AC40" s="33">
        <f>IF(D6L1433C12=0,0,D6L1433C10/D6L1433C12)</f>
        <v>2.8325336267488897E-3</v>
      </c>
      <c r="AD40" s="16" t="s">
        <v>39179</v>
      </c>
      <c r="AE40" s="33">
        <f>IF(D6L1433C5=0,0,D6L1433C10/D6L1433C5)</f>
        <v>0.38201517891397901</v>
      </c>
      <c r="AF40" s="16" t="s">
        <v>39180</v>
      </c>
      <c r="AG40" s="33">
        <f>CHOOSE(MIN(D6L1433C9,RUN_YEARS),B7L814C5,B7L814C14,B7L814C23,B7L814C32,B7L814C41)</f>
        <v>1138.0035482315088</v>
      </c>
      <c r="AH40" s="16" t="s">
        <v>39181</v>
      </c>
      <c r="AI40" s="33">
        <f>IF(D6L1433C15=0,0,D6L1433C11/D6L1433C15)</f>
        <v>7.364587429547125E-3</v>
      </c>
      <c r="AJ40" s="16" t="s">
        <v>39182</v>
      </c>
      <c r="AK40" s="33">
        <f>IF(D6L1433C5=0,0,D6L1433C11/D6L1433C5)</f>
        <v>1.7984821086021022E-2</v>
      </c>
      <c r="AL40" s="16" t="s">
        <v>39183</v>
      </c>
      <c r="AM40" s="33">
        <f>D6L1433C8*CHOOSE(MIN(D6L1433C9,RUN_YEARS),B7L814C4,B7L814C13,B7L814C22,B7L814C31,B7L814C40)</f>
        <v>48.357524113003109</v>
      </c>
      <c r="AN40" s="16" t="s">
        <v>39184</v>
      </c>
      <c r="AO40" s="33">
        <f>D6L1433C8-D6L1433C18</f>
        <v>231.24247588699691</v>
      </c>
      <c r="AP40" s="16" t="s">
        <v>39185</v>
      </c>
      <c r="AQ40" s="33">
        <f>CHOOSE(MIN(D6L1433C9,RUN_YEARS),B7L814C2,B7L814C11,B7L814C20,B7L814C29,B7L814C38)</f>
        <v>105.34766846659021</v>
      </c>
      <c r="AR40" s="16" t="s">
        <v>39186</v>
      </c>
      <c r="AS40" s="33">
        <f>IF(D6L1433C20=0,0,D6L1433C18/D6L1433C20)</f>
        <v>0.45902794828666887</v>
      </c>
      <c r="AT40" s="16" t="s">
        <v>39187</v>
      </c>
      <c r="AU40" s="33">
        <f>IF(D6L1433C5=0,0,D6L1433C18/D6L1433C5)</f>
        <v>0.10377151097210968</v>
      </c>
      <c r="AV40" s="16" t="s">
        <v>39188</v>
      </c>
      <c r="AW40" s="33">
        <f>CHOOSE(MIN(D6L1433C9,RUN_YEARS),B7L814C1,B7L814C10,B7L814C19,B7L814C28,B7L814C37)</f>
        <v>503.76556972209249</v>
      </c>
      <c r="AX40" s="16" t="s">
        <v>39189</v>
      </c>
      <c r="AY40" s="33">
        <f>IF(D6L1433C23=0,0,D6L1433C19/D6L1433C23)</f>
        <v>0.45902794828666876</v>
      </c>
      <c r="AZ40" s="16" t="s">
        <v>39190</v>
      </c>
      <c r="BA40" s="33">
        <f>IF(D6L1433C5=0,0,D6L1433C19/D6L1433C5)</f>
        <v>0.49622848902789035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35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62848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1138.0035482315088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6.0533381400397301</v>
      </c>
      <c r="AN41" s="16" t="s">
        <v>39203</v>
      </c>
      <c r="AO41" s="33">
        <f>D6L1434C8-D6L1434C18</f>
        <v>28.946661859960269</v>
      </c>
      <c r="AP41" s="16" t="s">
        <v>39204</v>
      </c>
      <c r="AQ41" s="33">
        <f>CHOOSE(MIN(D6L1434C9,RUN_YEARS),B7L814C2,B7L814C11,B7L814C20,B7L814C29,B7L814C38)</f>
        <v>105.34766846659021</v>
      </c>
      <c r="AR41" s="16" t="s">
        <v>39205</v>
      </c>
      <c r="AS41" s="33">
        <f>IF(D6L1434C20=0,0,D6L1434C18/D6L1434C20)</f>
        <v>5.7460580078803322E-2</v>
      </c>
      <c r="AT41" s="16" t="s">
        <v>39206</v>
      </c>
      <c r="AU41" s="33">
        <f>IF(D6L1434C5=0,0,D6L1434C18/D6L1434C5)</f>
        <v>0.17295251828684943</v>
      </c>
      <c r="AV41" s="16" t="s">
        <v>39207</v>
      </c>
      <c r="AW41" s="33">
        <f>CHOOSE(MIN(D6L1434C9,RUN_YEARS),B7L814C1,B7L814C10,B7L814C19,B7L814C28,B7L814C37)</f>
        <v>503.76556972209249</v>
      </c>
      <c r="AX41" s="16" t="s">
        <v>39208</v>
      </c>
      <c r="AY41" s="33">
        <f>IF(D6L1434C23=0,0,D6L1434C19/D6L1434C23)</f>
        <v>5.7460580078803315E-2</v>
      </c>
      <c r="AZ41" s="16" t="s">
        <v>39209</v>
      </c>
      <c r="BA41" s="33">
        <f>IF(D6L1434C5=0,0,D6L1434C19/D6L1434C5)</f>
        <v>0.82704748171315057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4032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4032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4032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3850.7130034529077</v>
      </c>
      <c r="X42" s="16" t="s">
        <v>39216</v>
      </c>
      <c r="Y42" s="33">
        <f>D6L1435C7-D6L1435C10</f>
        <v>181.28699654709226</v>
      </c>
      <c r="Z42" s="16" t="s">
        <v>39217</v>
      </c>
      <c r="AA42" s="33">
        <f>CHOOSE(MIN(D6L1435C9,RUN_YEARS),B7L814C7,B7L814C16,B7L814C25,B7L814C34,B7L814C43)</f>
        <v>62848</v>
      </c>
      <c r="AB42" s="16" t="s">
        <v>39218</v>
      </c>
      <c r="AC42" s="33">
        <f>IF(D6L1435C12=0,0,D6L1435C10/D6L1435C12)</f>
        <v>6.1270255273881552E-2</v>
      </c>
      <c r="AD42" s="16" t="s">
        <v>39219</v>
      </c>
      <c r="AE42" s="33">
        <f>IF(D6L1435C5=0,0,D6L1435C10/D6L1435C5)</f>
        <v>0.9550379472849474</v>
      </c>
      <c r="AF42" s="16" t="s">
        <v>39220</v>
      </c>
      <c r="AG42" s="33">
        <f>CHOOSE(MIN(D6L1435C9,RUN_YEARS),B7L814C5,B7L814C14,B7L814C23,B7L814C32,B7L814C41)</f>
        <v>1138.0035482315088</v>
      </c>
      <c r="AH42" s="16" t="s">
        <v>39221</v>
      </c>
      <c r="AI42" s="33">
        <f>IF(D6L1435C15=0,0,D6L1435C11/D6L1435C15)</f>
        <v>0.15930266371209265</v>
      </c>
      <c r="AJ42" s="16" t="s">
        <v>39222</v>
      </c>
      <c r="AK42" s="33">
        <f>IF(D6L1435C5=0,0,D6L1435C11/D6L1435C5)</f>
        <v>4.4962052715052644E-2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105.34766846659021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503.76556972209249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8719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8719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8719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62848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1138.0035482315088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1507.9730069430402</v>
      </c>
      <c r="AN43" s="16" t="s">
        <v>39244</v>
      </c>
      <c r="AO43" s="33">
        <f>D6L1436C8-D6L1436C18</f>
        <v>7211.0269930569593</v>
      </c>
      <c r="AP43" s="16" t="s">
        <v>39245</v>
      </c>
      <c r="AQ43" s="33">
        <f>CHOOSE(MIN(D6L1436C9,RUN_YEARS),B7L814C2,B7L814C11,B7L814C20,B7L814C29,B7L814C38)</f>
        <v>105.34766846659021</v>
      </c>
      <c r="AR43" s="16" t="s">
        <v>39246</v>
      </c>
      <c r="AS43" s="33">
        <f>IF(D6L1436C20=0,0,D6L1436C18/D6L1436C20)</f>
        <v>14.314251363059604</v>
      </c>
      <c r="AT43" s="16" t="s">
        <v>39247</v>
      </c>
      <c r="AU43" s="33">
        <f>IF(D6L1436C5=0,0,D6L1436C18/D6L1436C5)</f>
        <v>0.17295251828684943</v>
      </c>
      <c r="AV43" s="16" t="s">
        <v>39248</v>
      </c>
      <c r="AW43" s="33">
        <f>CHOOSE(MIN(D6L1436C9,RUN_YEARS),B7L814C1,B7L814C10,B7L814C19,B7L814C28,B7L814C37)</f>
        <v>503.76556972209249</v>
      </c>
      <c r="AX43" s="16" t="s">
        <v>39249</v>
      </c>
      <c r="AY43" s="33">
        <f>IF(D6L1436C23=0,0,D6L1436C19/D6L1436C23)</f>
        <v>14.314251363059602</v>
      </c>
      <c r="AZ43" s="16" t="s">
        <v>39250</v>
      </c>
      <c r="BA43" s="33">
        <f>IF(D6L1436C5=0,0,D6L1436C19/D6L1436C5)</f>
        <v>0.82704748171315057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13322.540352521479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13287.270176260739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4236.0350881303693</v>
      </c>
      <c r="R44" s="16" t="s">
        <v>39254</v>
      </c>
      <c r="S44" s="15">
        <f>SUM(D6L1429C8:D6L1436C8)</f>
        <v>9051.2350881303701</v>
      </c>
      <c r="U44" s="21" t="str">
        <f>NULL_VALUE</f>
        <v>n/a</v>
      </c>
      <c r="V44" s="16" t="s">
        <v>39255</v>
      </c>
      <c r="W44" s="33">
        <f>SUM(D6L1429C10:D6L1436C10)</f>
        <v>4045.5742551950389</v>
      </c>
      <c r="X44" s="16" t="s">
        <v>39256</v>
      </c>
      <c r="Y44" s="33">
        <f>SUM(D6L1429C11:D6L1436C11)</f>
        <v>190.46083293533033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6.4370771626703141E-2</v>
      </c>
      <c r="AD44" s="16" t="s">
        <v>39258</v>
      </c>
      <c r="AE44" s="33">
        <f>IF(D6L1437C5=0,0,D6L1437C10/D6L1437C5)</f>
        <v>0.30446993261437028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0.16736400622942879</v>
      </c>
      <c r="AJ44" s="16" t="s">
        <v>39260</v>
      </c>
      <c r="AK44" s="33">
        <f>IF(D6L1437C5=0,0,D6L1437C11/D6L1437C5)</f>
        <v>1.4334082953744018E-2</v>
      </c>
      <c r="AL44" s="16" t="s">
        <v>39261</v>
      </c>
      <c r="AM44" s="33">
        <f>SUM(D6L1429C18:D6L1436C18)</f>
        <v>1565.433902098441</v>
      </c>
      <c r="AN44" s="16" t="s">
        <v>39262</v>
      </c>
      <c r="AO44" s="33">
        <f>SUM(D6L1429C19:D6L1436C19)</f>
        <v>7485.8011860319284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14.859691959816843</v>
      </c>
      <c r="AT44" s="16" t="s">
        <v>39264</v>
      </c>
      <c r="AU44" s="33">
        <f>IF(D6L1437C5=0,0,D6L1437C18/D6L1437C5)</f>
        <v>0.11781456095438411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14.859691959816841</v>
      </c>
      <c r="AZ44" s="16" t="s">
        <v>39266</v>
      </c>
      <c r="BA44" s="33">
        <f>IF(D6L1437C5=0,0,D6L1437C19/D6L1437C5)</f>
        <v>0.56338142347750153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124.89593490971549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62.447967454857746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31.223983727428873</v>
      </c>
      <c r="R45" s="16" t="s">
        <v>39271</v>
      </c>
      <c r="S45" s="15">
        <f>D6L1438C5-D6L1438C7</f>
        <v>31.223983727428873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29.82008932510227</v>
      </c>
      <c r="X45" s="16" t="s">
        <v>39273</v>
      </c>
      <c r="Y45" s="33">
        <f>D6L1438C7-D6L1438C10</f>
        <v>1.4038944023266033</v>
      </c>
      <c r="Z45" s="16" t="s">
        <v>39274</v>
      </c>
      <c r="AA45" s="33">
        <f>CHOOSE(MIN(D6L1438C9,RUN_YEARS),B7L814C7,B7L814C16,B7L814C25,B7L814C34,B7L814C43)</f>
        <v>62848</v>
      </c>
      <c r="AB45" s="16" t="s">
        <v>39275</v>
      </c>
      <c r="AC45" s="33">
        <f>IF(D6L1438C12=0,0,D6L1438C10/D6L1438C12)</f>
        <v>4.7447952719421893E-4</v>
      </c>
      <c r="AD45" s="16" t="s">
        <v>39276</v>
      </c>
      <c r="AE45" s="33">
        <f>IF(D6L1438C5=0,0,D6L1438C10/D6L1438C5)</f>
        <v>0.4775189736424737</v>
      </c>
      <c r="AF45" s="16" t="s">
        <v>39277</v>
      </c>
      <c r="AG45" s="33">
        <f>CHOOSE(MIN(D6L1438C9,RUN_YEARS),B7L814C5,B7L814C14,B7L814C23,B7L814C32,B7L814C41)</f>
        <v>1138.0035482315088</v>
      </c>
      <c r="AH45" s="16" t="s">
        <v>39278</v>
      </c>
      <c r="AI45" s="33">
        <f>IF(D6L1438C15=0,0,D6L1438C11/D6L1438C15)</f>
        <v>1.2336467707049744E-3</v>
      </c>
      <c r="AJ45" s="16" t="s">
        <v>39279</v>
      </c>
      <c r="AK45" s="33">
        <f>IF(D6L1438C5=0,0,D6L1438C11/D6L1438C5)</f>
        <v>2.2481026357526329E-2</v>
      </c>
      <c r="AL45" s="16" t="s">
        <v>39280</v>
      </c>
      <c r="AM45" s="33">
        <f>D6L1438C8*CHOOSE(MIN(D6L1438C9,RUN_YEARS),B7L814C4,B7L814C13,B7L814C22,B7L814C31,B7L814C40)</f>
        <v>5.400266616606431</v>
      </c>
      <c r="AN45" s="16" t="s">
        <v>39281</v>
      </c>
      <c r="AO45" s="33">
        <f>D6L1438C8-D6L1438C18</f>
        <v>25.823717110822443</v>
      </c>
      <c r="AP45" s="16" t="s">
        <v>39282</v>
      </c>
      <c r="AQ45" s="33">
        <f>CHOOSE(MIN(D6L1438C9,RUN_YEARS),B7L814C2,B7L814C11,B7L814C20,B7L814C29,B7L814C38)</f>
        <v>105.34766846659021</v>
      </c>
      <c r="AR45" s="16" t="s">
        <v>39283</v>
      </c>
      <c r="AS45" s="33">
        <f>IF(D6L1438C20=0,0,D6L1438C18/D6L1438C20)</f>
        <v>5.1261377638547954E-2</v>
      </c>
      <c r="AT45" s="16" t="s">
        <v>39284</v>
      </c>
      <c r="AU45" s="33">
        <f>IF(D6L1438C5=0,0,D6L1438C18/D6L1438C5)</f>
        <v>8.6476259143424716E-2</v>
      </c>
      <c r="AV45" s="16" t="s">
        <v>39285</v>
      </c>
      <c r="AW45" s="33">
        <f>CHOOSE(MIN(D6L1438C9,RUN_YEARS),B7L814C1,B7L814C10,B7L814C19,B7L814C28,B7L814C37)</f>
        <v>503.76556972209249</v>
      </c>
      <c r="AX45" s="16" t="s">
        <v>39286</v>
      </c>
      <c r="AY45" s="33">
        <f>IF(D6L1438C23=0,0,D6L1438C19/D6L1438C23)</f>
        <v>5.1261377638547954E-2</v>
      </c>
      <c r="AZ45" s="16" t="s">
        <v>39287</v>
      </c>
      <c r="BA45" s="33">
        <f>IF(D6L1438C5=0,0,D6L1438C19/D6L1438C5)</f>
        <v>0.41352374085657528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1553.3050815566769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1553.3050815566769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621.3220326226708</v>
      </c>
      <c r="R46" s="16" t="s">
        <v>39291</v>
      </c>
      <c r="S46" s="15">
        <f>D6L1439C5-D6L1439C7</f>
        <v>931.98304893400609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593.38611863886661</v>
      </c>
      <c r="X46" s="16" t="s">
        <v>39293</v>
      </c>
      <c r="Y46" s="33">
        <f>D6L1439C7-D6L1439C10</f>
        <v>27.935913983804198</v>
      </c>
      <c r="Z46" s="16" t="s">
        <v>39294</v>
      </c>
      <c r="AA46" s="33">
        <f>CHOOSE(MIN(D6L1439C9,RUN_YEARS),B7L814C7,B7L814C16,B7L814C25,B7L814C34,B7L814C43)</f>
        <v>62848</v>
      </c>
      <c r="AB46" s="16" t="s">
        <v>39295</v>
      </c>
      <c r="AC46" s="33">
        <f>IF(D6L1439C12=0,0,D6L1439C10/D6L1439C12)</f>
        <v>9.4416070302772818E-3</v>
      </c>
      <c r="AD46" s="16" t="s">
        <v>39296</v>
      </c>
      <c r="AE46" s="33">
        <f>IF(D6L1439C5=0,0,D6L1439C10/D6L1439C5)</f>
        <v>0.38201517891397896</v>
      </c>
      <c r="AF46" s="16" t="s">
        <v>39297</v>
      </c>
      <c r="AG46" s="33">
        <f>CHOOSE(MIN(D6L1439C9,RUN_YEARS),B7L814C5,B7L814C14,B7L814C23,B7L814C32,B7L814C41)</f>
        <v>1138.0035482315088</v>
      </c>
      <c r="AH46" s="16" t="s">
        <v>39298</v>
      </c>
      <c r="AI46" s="33">
        <f>IF(D6L1439C15=0,0,D6L1439C11/D6L1439C15)</f>
        <v>2.4548178278721043E-2</v>
      </c>
      <c r="AJ46" s="16" t="s">
        <v>39299</v>
      </c>
      <c r="AK46" s="33">
        <f>IF(D6L1439C5=0,0,D6L1439C11/D6L1439C5)</f>
        <v>1.798482108602107E-2</v>
      </c>
      <c r="AL46" s="16" t="s">
        <v>39300</v>
      </c>
      <c r="AM46" s="33">
        <f>D6L1439C8*CHOOSE(MIN(D6L1439C9,RUN_YEARS),B7L814C4,B7L814C13,B7L814C22,B7L814C31,B7L814C40)</f>
        <v>161.18881531379239</v>
      </c>
      <c r="AN46" s="16" t="s">
        <v>39301</v>
      </c>
      <c r="AO46" s="33">
        <f>D6L1439C8-D6L1439C18</f>
        <v>770.79423362021373</v>
      </c>
      <c r="AP46" s="16" t="s">
        <v>39302</v>
      </c>
      <c r="AQ46" s="33">
        <f>CHOOSE(MIN(D6L1439C9,RUN_YEARS),B7L814C2,B7L814C11,B7L814C20,B7L814C29,B7L814C38)</f>
        <v>105.34766846659021</v>
      </c>
      <c r="AR46" s="16" t="s">
        <v>39303</v>
      </c>
      <c r="AS46" s="33">
        <f>IF(D6L1439C20=0,0,D6L1439C18/D6L1439C20)</f>
        <v>1.5300653318674211</v>
      </c>
      <c r="AT46" s="16" t="s">
        <v>39304</v>
      </c>
      <c r="AU46" s="33">
        <f>IF(D6L1439C5=0,0,D6L1439C18/D6L1439C5)</f>
        <v>0.10377151097210967</v>
      </c>
      <c r="AV46" s="16" t="s">
        <v>39305</v>
      </c>
      <c r="AW46" s="33">
        <f>CHOOSE(MIN(D6L1439C9,RUN_YEARS),B7L814C1,B7L814C10,B7L814C19,B7L814C28,B7L814C37)</f>
        <v>503.76556972209249</v>
      </c>
      <c r="AX46" s="16" t="s">
        <v>39306</v>
      </c>
      <c r="AY46" s="33">
        <f>IF(D6L1439C23=0,0,D6L1439C19/D6L1439C23)</f>
        <v>1.5300653318674207</v>
      </c>
      <c r="AZ46" s="16" t="s">
        <v>39307</v>
      </c>
      <c r="BA46" s="33">
        <f>IF(D6L1439C5=0,0,D6L1439C19/D6L1439C5)</f>
        <v>0.49622848902789035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1678.2010164663925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1615.7530490115346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652.54601635009965</v>
      </c>
      <c r="R47" s="16" t="s">
        <v>39311</v>
      </c>
      <c r="S47" s="15">
        <f>SUM(D6L1438C8:D6L1439C8)</f>
        <v>963.20703266143494</v>
      </c>
      <c r="U47" s="21" t="str">
        <f>NULL_VALUE</f>
        <v>n/a</v>
      </c>
      <c r="V47" s="16" t="s">
        <v>39312</v>
      </c>
      <c r="W47" s="33">
        <f>SUM(D6L1438C10:D6L1439C10)</f>
        <v>623.20620796396884</v>
      </c>
      <c r="X47" s="16" t="s">
        <v>39313</v>
      </c>
      <c r="Y47" s="33">
        <f>SUM(D6L1438C11:D6L1439C11)</f>
        <v>29.339808386130802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9.9160865574715006E-3</v>
      </c>
      <c r="AD47" s="16" t="s">
        <v>39315</v>
      </c>
      <c r="AE47" s="33">
        <f>IF(D6L1440C5=0,0,D6L1440C10/D6L1440C5)</f>
        <v>0.38570634809894139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2.5781825049426017E-2</v>
      </c>
      <c r="AJ47" s="16" t="s">
        <v>39317</v>
      </c>
      <c r="AK47" s="33">
        <f>IF(D6L1440C5=0,0,D6L1440C11/D6L1440C5)</f>
        <v>1.8158596949007736E-2</v>
      </c>
      <c r="AL47" s="16" t="s">
        <v>39318</v>
      </c>
      <c r="AM47" s="33">
        <f>SUM(D6L1438C18:D6L1439C18)</f>
        <v>166.58908193039883</v>
      </c>
      <c r="AN47" s="16" t="s">
        <v>39319</v>
      </c>
      <c r="AO47" s="33">
        <f>SUM(D6L1438C19:D6L1439C19)</f>
        <v>796.61795073103622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1.5813267095059691</v>
      </c>
      <c r="AT47" s="16" t="s">
        <v>39321</v>
      </c>
      <c r="AU47" s="33">
        <f>IF(D6L1440C5=0,0,D6L1440C18/D6L1440C5)</f>
        <v>0.10310305899302659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1.5813267095059687</v>
      </c>
      <c r="AZ47" s="16" t="s">
        <v>39323</v>
      </c>
      <c r="BA47" s="33">
        <f>IF(D6L1440C5=0,0,D6L1440C19/D6L1440C5)</f>
        <v>0.49303199595902436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21183.488683930747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18813.522200249608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6843.8305919691365</v>
      </c>
      <c r="R48" s="16" t="s">
        <v>39328</v>
      </c>
      <c r="S48" s="15">
        <f>SUM(D6L1428C8,D6L1437C8,D6L1440C8)</f>
        <v>11969.691608280473</v>
      </c>
      <c r="U48" s="21" t="str">
        <f>NULL_VALUE</f>
        <v>n/a</v>
      </c>
      <c r="V48" s="16" t="s">
        <v>39329</v>
      </c>
      <c r="W48" s="33">
        <f>SUM(D6L1428C10,D6L1437C10,D6L1440C10)</f>
        <v>6537.2538431994744</v>
      </c>
      <c r="X48" s="16" t="s">
        <v>39330</v>
      </c>
      <c r="Y48" s="33">
        <f>SUM(D6L1428C11,D6L1437C11,D6L1440C11)</f>
        <v>306.57674876966206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0.10474124455577735</v>
      </c>
      <c r="AD48" s="16" t="s">
        <v>39332</v>
      </c>
      <c r="AE48" s="33">
        <f>IF(D6L1441C5=0,0,D6L1441C10/D6L1441C5)</f>
        <v>0.3474763403480472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0.27232723584502194</v>
      </c>
      <c r="AJ48" s="16" t="s">
        <v>39334</v>
      </c>
      <c r="AK48" s="33">
        <f>IF(D6L1441C5=0,0,D6L1441C11/D6L1441C5)</f>
        <v>1.6295553033955256E-2</v>
      </c>
      <c r="AL48" s="16" t="s">
        <v>39335</v>
      </c>
      <c r="AM48" s="33">
        <f>SUM(D6L1428C18,D6L1437C18,D6L1440C18)</f>
        <v>2076.0749555962025</v>
      </c>
      <c r="AN48" s="16" t="s">
        <v>39336</v>
      </c>
      <c r="AO48" s="33">
        <f>SUM(D6L1428C19,D6L1437C19,D6L1440C19)</f>
        <v>9893.616652684268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19.713269492911575</v>
      </c>
      <c r="AT48" s="16" t="s">
        <v>39338</v>
      </c>
      <c r="AU48" s="33">
        <f>IF(D6L1441C5=0,0,D6L1441C18/D6L1441C5)</f>
        <v>0.11035014780850862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19.713269492911575</v>
      </c>
      <c r="AZ48" s="16" t="s">
        <v>39340</v>
      </c>
      <c r="BA48" s="33">
        <f>IF(D6L1441C5=0,0,D6L1441C19/D6L1441C5)</f>
        <v>0.52587795880948884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2374.4318200000002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2042.0113652000002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1021.0056826000001</v>
      </c>
      <c r="R8" s="16" t="s">
        <v>39349</v>
      </c>
      <c r="S8" s="15">
        <f>D6L1501C5-D6L1501C7</f>
        <v>1021.0056826000001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968.41526087983868</v>
      </c>
      <c r="X8" s="16" t="s">
        <v>39351</v>
      </c>
      <c r="Y8" s="33">
        <f>D6L1501C7-D6L1501C10</f>
        <v>52.59042172016143</v>
      </c>
      <c r="Z8" s="16" t="s">
        <v>39352</v>
      </c>
      <c r="AA8" s="33">
        <f>CHOOSE(MIN(D6L1501C9,RUN_YEARS),B7L815C7,B7L815C16,B7L815C25,B7L815C34,B7L815C43)</f>
        <v>5582.3333333333339</v>
      </c>
      <c r="AB8" s="16" t="s">
        <v>39353</v>
      </c>
      <c r="AC8" s="33">
        <f>IF(D6L1501C12=0,0,D6L1501C10/D6L1501C12)</f>
        <v>0.17347858020179827</v>
      </c>
      <c r="AD8" s="16" t="s">
        <v>39354</v>
      </c>
      <c r="AE8" s="33">
        <f>IF(D6L1501C5=0,0,D6L1501C10/D6L1501C5)</f>
        <v>0.47424577423201042</v>
      </c>
      <c r="AF8" s="16" t="s">
        <v>39355</v>
      </c>
      <c r="AG8" s="33">
        <f>CHOOSE(MIN(D6L1501C9,RUN_YEARS),B7L815C5,B7L815C14,B7L815C23,B7L815C32,B7L815C41)</f>
        <v>116.59701879884025</v>
      </c>
      <c r="AH8" s="16" t="s">
        <v>39356</v>
      </c>
      <c r="AI8" s="33">
        <f>IF(D6L1501C15=0,0,D6L1501C11/D6L1501C15)</f>
        <v>0.45104430852467498</v>
      </c>
      <c r="AJ8" s="16" t="s">
        <v>39357</v>
      </c>
      <c r="AK8" s="33">
        <f>IF(D6L1501C5=0,0,D6L1501C11/D6L1501C5)</f>
        <v>2.575422576798958E-2</v>
      </c>
      <c r="AL8" s="16" t="s">
        <v>39358</v>
      </c>
      <c r="AM8" s="33">
        <f>D6L1501C8*CHOOSE(MIN(D6L1501C9,RUN_YEARS),B7L815C4,B7L815C13,B7L815C22,B7L815C31,B7L815C40)</f>
        <v>151.81256878542521</v>
      </c>
      <c r="AN8" s="16" t="s">
        <v>39359</v>
      </c>
      <c r="AO8" s="33">
        <f>D6L1501C8-D6L1501C18</f>
        <v>869.19311381457487</v>
      </c>
      <c r="AP8" s="16" t="s">
        <v>39360</v>
      </c>
      <c r="AQ8" s="33">
        <f>CHOOSE(MIN(D6L1501C9,RUN_YEARS),B7L815C2,B7L815C11,B7L815C20,B7L815C29,B7L815C38)</f>
        <v>9.5811938028838526</v>
      </c>
      <c r="AR8" s="16" t="s">
        <v>39361</v>
      </c>
      <c r="AS8" s="33">
        <f>IF(D6L1501C20=0,0,D6L1501C18/D6L1501C20)</f>
        <v>15.844848972758593</v>
      </c>
      <c r="AT8" s="16" t="s">
        <v>39362</v>
      </c>
      <c r="AU8" s="33">
        <f>IF(D6L1501C5=0,0,D6L1501C18/D6L1501C5)</f>
        <v>7.4344624801124096E-2</v>
      </c>
      <c r="AV8" s="16" t="s">
        <v>39363</v>
      </c>
      <c r="AW8" s="33">
        <f>CHOOSE(MIN(D6L1501C9,RUN_YEARS),B7L815C1,B7L815C10,B7L815C19,B7L815C28,B7L815C37)</f>
        <v>54.85650985433459</v>
      </c>
      <c r="AX8" s="16" t="s">
        <v>39364</v>
      </c>
      <c r="AY8" s="33">
        <f>IF(D6L1501C23=0,0,D6L1501C19/D6L1501C23)</f>
        <v>15.844848972758589</v>
      </c>
      <c r="AZ8" s="16" t="s">
        <v>39365</v>
      </c>
      <c r="BA8" s="33">
        <f>IF(D6L1501C5=0,0,D6L1501C19/D6L1501C5)</f>
        <v>0.42565537519887586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6.1736229246096048</v>
      </c>
      <c r="J9" s="16" t="s">
        <v>39386</v>
      </c>
      <c r="K9" s="21">
        <f>IF(FLOW_THRU_100PCT="Y",1,INDEX(VariabilityMatrix,D6L1502C1,D6L1502C9))</f>
        <v>0.50242991238089707</v>
      </c>
      <c r="L9" s="16" t="s">
        <v>39366</v>
      </c>
      <c r="M9" s="15">
        <f>IF(D6L1502C2&lt;&gt;0,D6L1502C2*D6L1502C4,D6L1502C3*D6L1502C4)</f>
        <v>3.1018128250843011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1.5509064125421506</v>
      </c>
      <c r="R9" s="16" t="s">
        <v>39368</v>
      </c>
      <c r="S9" s="15">
        <f>D6L1502C5-D6L1502C7</f>
        <v>1.5509064125421506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1.5040177429778292</v>
      </c>
      <c r="X9" s="16" t="s">
        <v>39370</v>
      </c>
      <c r="Y9" s="33">
        <f>D6L1502C7-D6L1502C10</f>
        <v>4.6888669564321361E-2</v>
      </c>
      <c r="Z9" s="16" t="s">
        <v>39371</v>
      </c>
      <c r="AA9" s="33">
        <f>CHOOSE(MIN(D6L1502C9,RUN_YEARS),B7L815C7,B7L815C16,B7L815C25,B7L815C34,B7L815C43)</f>
        <v>12111.2</v>
      </c>
      <c r="AB9" s="16" t="s">
        <v>39372</v>
      </c>
      <c r="AC9" s="33">
        <f>IF(D6L1502C12=0,0,D6L1502C10/D6L1502C12)</f>
        <v>1.2418403981255609E-4</v>
      </c>
      <c r="AD9" s="16" t="s">
        <v>39373</v>
      </c>
      <c r="AE9" s="33">
        <f>IF(D6L1502C5=0,0,D6L1502C10/D6L1502C5)</f>
        <v>0.48488346260447002</v>
      </c>
      <c r="AF9" s="16" t="s">
        <v>39374</v>
      </c>
      <c r="AG9" s="33">
        <f>CHOOSE(MIN(D6L1502C9,RUN_YEARS),B7L815C5,B7L815C14,B7L815C23,B7L815C32,B7L815C41)</f>
        <v>145.22078445672912</v>
      </c>
      <c r="AH9" s="16" t="s">
        <v>39375</v>
      </c>
      <c r="AI9" s="33">
        <f>IF(D6L1502C15=0,0,D6L1502C11/D6L1502C15)</f>
        <v>3.2287850351264696E-4</v>
      </c>
      <c r="AJ9" s="16" t="s">
        <v>39376</v>
      </c>
      <c r="AK9" s="33">
        <f>IF(D6L1502C5=0,0,D6L1502C11/D6L1502C5)</f>
        <v>1.511653739552999E-2</v>
      </c>
      <c r="AL9" s="16" t="s">
        <v>39377</v>
      </c>
      <c r="AM9" s="33">
        <f>D6L1502C8*CHOOSE(MIN(D6L1502C9,RUN_YEARS),B7L815C4,B7L815C13,B7L815C22,B7L815C31,B7L815C40)</f>
        <v>0.35499854853689944</v>
      </c>
      <c r="AN9" s="16" t="s">
        <v>39378</v>
      </c>
      <c r="AO9" s="33">
        <f>D6L1502C8-D6L1502C18</f>
        <v>1.1959078640052512</v>
      </c>
      <c r="AP9" s="16" t="s">
        <v>39379</v>
      </c>
      <c r="AQ9" s="33">
        <f>CHOOSE(MIN(D6L1502C9,RUN_YEARS),B7L815C2,B7L815C11,B7L815C20,B7L815C29,B7L815C38)</f>
        <v>20.725521154555722</v>
      </c>
      <c r="AR9" s="16" t="s">
        <v>39380</v>
      </c>
      <c r="AS9" s="33">
        <f>IF(D6L1502C20=0,0,D6L1502C18/D6L1502C20)</f>
        <v>1.7128570417582308E-2</v>
      </c>
      <c r="AT9" s="16" t="s">
        <v>39381</v>
      </c>
      <c r="AU9" s="33">
        <f>IF(D6L1502C5=0,0,D6L1502C18/D6L1502C5)</f>
        <v>0.11444873322659348</v>
      </c>
      <c r="AV9" s="16" t="s">
        <v>39382</v>
      </c>
      <c r="AW9" s="33">
        <f>CHOOSE(MIN(D6L1502C9,RUN_YEARS),B7L815C1,B7L815C10,B7L815C19,B7L815C28,B7L815C37)</f>
        <v>69.819479083768925</v>
      </c>
      <c r="AX9" s="16" t="s">
        <v>39383</v>
      </c>
      <c r="AY9" s="33">
        <f>IF(D6L1502C23=0,0,D6L1502C19/D6L1502C23)</f>
        <v>1.7128570417582308E-2</v>
      </c>
      <c r="AZ9" s="16" t="s">
        <v>39384</v>
      </c>
      <c r="BA9" s="33">
        <f>IF(D6L1502C5=0,0,D6L1502C19/D6L1502C5)</f>
        <v>0.38555126677340656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3.9506906017463175</v>
      </c>
      <c r="J10" s="16" t="s">
        <v>39407</v>
      </c>
      <c r="K10" s="21">
        <f>IF(FLOW_THRU_100PCT="Y",1,INDEX(VariabilityMatrix,D6L1503C1,D6L1503C9))</f>
        <v>0.50242991238089707</v>
      </c>
      <c r="L10" s="16" t="s">
        <v>39387</v>
      </c>
      <c r="M10" s="15">
        <f>IF(D6L1503C2&lt;&gt;0,D6L1503C2*D6L1503C4,D6L1503C3*D6L1503C4)</f>
        <v>1.9849451328794359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0.99247256643971793</v>
      </c>
      <c r="R10" s="16" t="s">
        <v>39389</v>
      </c>
      <c r="S10" s="15">
        <f>D6L1503C5-D6L1503C7</f>
        <v>0.99247256643971793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0.96246706911047075</v>
      </c>
      <c r="X10" s="16" t="s">
        <v>39391</v>
      </c>
      <c r="Y10" s="33">
        <f>D6L1503C7-D6L1503C10</f>
        <v>3.0005497329247177E-2</v>
      </c>
      <c r="Z10" s="16" t="s">
        <v>39392</v>
      </c>
      <c r="AA10" s="33">
        <f>CHOOSE(MIN(D6L1503C9,RUN_YEARS),B7L815C7,B7L815C16,B7L815C25,B7L815C34,B7L815C43)</f>
        <v>12111.2</v>
      </c>
      <c r="AB10" s="16" t="s">
        <v>39393</v>
      </c>
      <c r="AC10" s="33">
        <f>IF(D6L1503C12=0,0,D6L1503C10/D6L1503C12)</f>
        <v>7.9469174739949026E-5</v>
      </c>
      <c r="AD10" s="16" t="s">
        <v>39394</v>
      </c>
      <c r="AE10" s="33">
        <f>IF(D6L1503C5=0,0,D6L1503C10/D6L1503C5)</f>
        <v>0.48488346260447002</v>
      </c>
      <c r="AF10" s="16" t="s">
        <v>39395</v>
      </c>
      <c r="AG10" s="33">
        <f>CHOOSE(MIN(D6L1503C9,RUN_YEARS),B7L815C5,B7L815C14,B7L815C23,B7L815C32,B7L815C41)</f>
        <v>145.22078445672912</v>
      </c>
      <c r="AH10" s="16" t="s">
        <v>39396</v>
      </c>
      <c r="AI10" s="33">
        <f>IF(D6L1503C15=0,0,D6L1503C11/D6L1503C15)</f>
        <v>2.0661985432386782E-4</v>
      </c>
      <c r="AJ10" s="16" t="s">
        <v>39397</v>
      </c>
      <c r="AK10" s="33">
        <f>IF(D6L1503C5=0,0,D6L1503C11/D6L1503C5)</f>
        <v>1.5116537395529961E-2</v>
      </c>
      <c r="AL10" s="16" t="s">
        <v>39398</v>
      </c>
      <c r="AM10" s="33">
        <f>D6L1503C8*CHOOSE(MIN(D6L1503C9,RUN_YEARS),B7L815C4,B7L815C13,B7L815C22,B7L815C31,B7L815C40)</f>
        <v>0.2271744559823437</v>
      </c>
      <c r="AN10" s="16" t="s">
        <v>39399</v>
      </c>
      <c r="AO10" s="33">
        <f>D6L1503C8-D6L1503C18</f>
        <v>0.76529811045737417</v>
      </c>
      <c r="AP10" s="16" t="s">
        <v>39400</v>
      </c>
      <c r="AQ10" s="33">
        <f>CHOOSE(MIN(D6L1503C9,RUN_YEARS),B7L815C2,B7L815C11,B7L815C20,B7L815C29,B7L815C38)</f>
        <v>20.725521154555722</v>
      </c>
      <c r="AR10" s="16" t="s">
        <v>39401</v>
      </c>
      <c r="AS10" s="33">
        <f>IF(D6L1503C20=0,0,D6L1503C18/D6L1503C20)</f>
        <v>1.0961097397177296E-2</v>
      </c>
      <c r="AT10" s="16" t="s">
        <v>39402</v>
      </c>
      <c r="AU10" s="33">
        <f>IF(D6L1503C5=0,0,D6L1503C18/D6L1503C5)</f>
        <v>0.11444873322659348</v>
      </c>
      <c r="AV10" s="16" t="s">
        <v>39403</v>
      </c>
      <c r="AW10" s="33">
        <f>CHOOSE(MIN(D6L1503C9,RUN_YEARS),B7L815C1,B7L815C10,B7L815C19,B7L815C28,B7L815C37)</f>
        <v>69.819479083768925</v>
      </c>
      <c r="AX10" s="16" t="s">
        <v>39404</v>
      </c>
      <c r="AY10" s="33">
        <f>IF(D6L1503C23=0,0,D6L1503C19/D6L1503C23)</f>
        <v>1.0961097397177296E-2</v>
      </c>
      <c r="AZ10" s="16" t="s">
        <v>39405</v>
      </c>
      <c r="BA10" s="33">
        <f>IF(D6L1503C5=0,0,D6L1503C19/D6L1503C5)</f>
        <v>0.38555126677340651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0.31591616409894402</v>
      </c>
      <c r="J11" s="16" t="s">
        <v>39428</v>
      </c>
      <c r="K11" s="21">
        <f>IF(FLOW_THRU_100PCT="Y",1,INDEX(VariabilityMatrix,D6L1504C1,D6L1504C9))</f>
        <v>0.50703557707360414</v>
      </c>
      <c r="L11" s="16" t="s">
        <v>39408</v>
      </c>
      <c r="M11" s="15">
        <f>IF(D6L1504C2&lt;&gt;0,D6L1504C2*D6L1504C4,D6L1504C3*D6L1504C4)</f>
        <v>0.16018073457078749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8.0090367285393746E-2</v>
      </c>
      <c r="R11" s="16" t="s">
        <v>39410</v>
      </c>
      <c r="S11" s="15">
        <f>D6L1504C5-D6L1504C7</f>
        <v>8.0090367285393746E-2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7.4953351972382704E-2</v>
      </c>
      <c r="X11" s="16" t="s">
        <v>39412</v>
      </c>
      <c r="Y11" s="33">
        <f>D6L1504C7-D6L1504C10</f>
        <v>5.1370153130110424E-3</v>
      </c>
      <c r="Z11" s="16" t="s">
        <v>39413</v>
      </c>
      <c r="AA11" s="33">
        <f>CHOOSE(MIN(D6L1504C9,RUN_YEARS),B7L815C7,B7L815C16,B7L815C25,B7L815C34,B7L815C43)</f>
        <v>4565</v>
      </c>
      <c r="AB11" s="16" t="s">
        <v>39414</v>
      </c>
      <c r="AC11" s="33">
        <f>IF(D6L1504C12=0,0,D6L1504C10/D6L1504C12)</f>
        <v>1.6419135152767294E-5</v>
      </c>
      <c r="AD11" s="16" t="s">
        <v>39415</v>
      </c>
      <c r="AE11" s="33">
        <f>IF(D6L1504C5=0,0,D6L1504C10/D6L1504C5)</f>
        <v>0.46792988041429617</v>
      </c>
      <c r="AF11" s="16" t="s">
        <v>39416</v>
      </c>
      <c r="AG11" s="33">
        <f>CHOOSE(MIN(D6L1504C9,RUN_YEARS),B7L815C5,B7L815C14,B7L815C23,B7L815C32,B7L815C41)</f>
        <v>120.33369005162663</v>
      </c>
      <c r="AH11" s="16" t="s">
        <v>39417</v>
      </c>
      <c r="AI11" s="33">
        <f>IF(D6L1504C15=0,0,D6L1504C11/D6L1504C15)</f>
        <v>4.2689751397194869E-5</v>
      </c>
      <c r="AJ11" s="16" t="s">
        <v>39418</v>
      </c>
      <c r="AK11" s="33">
        <f>IF(D6L1504C5=0,0,D6L1504C11/D6L1504C5)</f>
        <v>3.2070119585703855E-2</v>
      </c>
      <c r="AL11" s="16" t="s">
        <v>39419</v>
      </c>
      <c r="AM11" s="33">
        <f>D6L1504C8*CHOOSE(MIN(D6L1504C9,RUN_YEARS),B7L815C4,B7L815C13,B7L815C22,B7L815C31,B7L815C40)</f>
        <v>9.7296079256590558E-3</v>
      </c>
      <c r="AN11" s="16" t="s">
        <v>39420</v>
      </c>
      <c r="AO11" s="33">
        <f>D6L1504C8-D6L1504C18</f>
        <v>7.0360759359734695E-2</v>
      </c>
      <c r="AP11" s="16" t="s">
        <v>39421</v>
      </c>
      <c r="AQ11" s="33">
        <f>CHOOSE(MIN(D6L1504C9,RUN_YEARS),B7L815C2,B7L815C11,B7L815C20,B7L815C29,B7L815C38)</f>
        <v>7.6519874387408393</v>
      </c>
      <c r="AR11" s="16" t="s">
        <v>39422</v>
      </c>
      <c r="AS11" s="33">
        <f>IF(D6L1504C20=0,0,D6L1504C18/D6L1504C20)</f>
        <v>1.2715138391889594E-3</v>
      </c>
      <c r="AT11" s="16" t="s">
        <v>39423</v>
      </c>
      <c r="AU11" s="33">
        <f>IF(D6L1504C5=0,0,D6L1504C18/D6L1504C5)</f>
        <v>6.0741436551218476E-2</v>
      </c>
      <c r="AV11" s="16" t="s">
        <v>39424</v>
      </c>
      <c r="AW11" s="33">
        <f>CHOOSE(MIN(D6L1504C9,RUN_YEARS),B7L815C1,B7L815C10,B7L815C19,B7L815C28,B7L815C37)</f>
        <v>55.336211994841207</v>
      </c>
      <c r="AX11" s="16" t="s">
        <v>39425</v>
      </c>
      <c r="AY11" s="33">
        <f>IF(D6L1504C23=0,0,D6L1504C19/D6L1504C23)</f>
        <v>1.2715138391889596E-3</v>
      </c>
      <c r="AZ11" s="16" t="s">
        <v>39426</v>
      </c>
      <c r="BA11" s="33">
        <f>IF(D6L1504C5=0,0,D6L1504C19/D6L1504C5)</f>
        <v>0.43925856344878156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91.178198649531566</v>
      </c>
      <c r="J12" s="16" t="s">
        <v>39449</v>
      </c>
      <c r="K12" s="21">
        <f>IF(FLOW_THRU_100PCT="Y",1,INDEX(VariabilityMatrix,D6L1505C1,D6L1505C9))</f>
        <v>0.24509333403043171</v>
      </c>
      <c r="L12" s="16" t="s">
        <v>39429</v>
      </c>
      <c r="M12" s="15">
        <f>IF(D6L1505C2&lt;&gt;0,D6L1505C2*D6L1505C4,D6L1505C3*D6L1505C4)</f>
        <v>22.347168697902699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11.17358434895135</v>
      </c>
      <c r="R12" s="16" t="s">
        <v>39431</v>
      </c>
      <c r="S12" s="15">
        <f>D6L1505C5-D6L1505C7</f>
        <v>11.17358434895135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10.835772537645287</v>
      </c>
      <c r="X12" s="16" t="s">
        <v>39433</v>
      </c>
      <c r="Y12" s="33">
        <f>D6L1505C7-D6L1505C10</f>
        <v>0.33781181130606264</v>
      </c>
      <c r="Z12" s="16" t="s">
        <v>39434</v>
      </c>
      <c r="AA12" s="33">
        <f>CHOOSE(MIN(D6L1505C9,RUN_YEARS),B7L815C7,B7L815C16,B7L815C25,B7L815C34,B7L815C43)</f>
        <v>12111.2</v>
      </c>
      <c r="AB12" s="16" t="s">
        <v>39435</v>
      </c>
      <c r="AC12" s="33">
        <f>IF(D6L1505C12=0,0,D6L1505C10/D6L1505C12)</f>
        <v>8.9469024850099795E-4</v>
      </c>
      <c r="AD12" s="16" t="s">
        <v>39436</v>
      </c>
      <c r="AE12" s="33">
        <f>IF(D6L1505C5=0,0,D6L1505C10/D6L1505C5)</f>
        <v>0.48488346260447002</v>
      </c>
      <c r="AF12" s="16" t="s">
        <v>39437</v>
      </c>
      <c r="AG12" s="33">
        <f>CHOOSE(MIN(D6L1505C9,RUN_YEARS),B7L815C5,B7L815C14,B7L815C23,B7L815C32,B7L815C41)</f>
        <v>145.22078445672912</v>
      </c>
      <c r="AH12" s="16" t="s">
        <v>39438</v>
      </c>
      <c r="AI12" s="33">
        <f>IF(D6L1505C15=0,0,D6L1505C11/D6L1505C15)</f>
        <v>2.3261946461025978E-3</v>
      </c>
      <c r="AJ12" s="16" t="s">
        <v>39439</v>
      </c>
      <c r="AK12" s="33">
        <f>IF(D6L1505C5=0,0,D6L1505C11/D6L1505C5)</f>
        <v>1.5116537395529957E-2</v>
      </c>
      <c r="AL12" s="16" t="s">
        <v>39440</v>
      </c>
      <c r="AM12" s="33">
        <f>D6L1505C8*CHOOSE(MIN(D6L1505C9,RUN_YEARS),B7L815C4,B7L815C13,B7L815C22,B7L815C31,B7L815C40)</f>
        <v>2.5576051486759463</v>
      </c>
      <c r="AN12" s="16" t="s">
        <v>39441</v>
      </c>
      <c r="AO12" s="33">
        <f>D6L1505C8-D6L1505C18</f>
        <v>8.6159792002754028</v>
      </c>
      <c r="AP12" s="16" t="s">
        <v>39442</v>
      </c>
      <c r="AQ12" s="33">
        <f>CHOOSE(MIN(D6L1505C9,RUN_YEARS),B7L815C2,B7L815C11,B7L815C20,B7L815C29,B7L815C38)</f>
        <v>20.725521154555722</v>
      </c>
      <c r="AR12" s="16" t="s">
        <v>39443</v>
      </c>
      <c r="AS12" s="33">
        <f>IF(D6L1505C20=0,0,D6L1505C18/D6L1505C20)</f>
        <v>0.12340365916992893</v>
      </c>
      <c r="AT12" s="16" t="s">
        <v>39444</v>
      </c>
      <c r="AU12" s="33">
        <f>IF(D6L1505C5=0,0,D6L1505C18/D6L1505C5)</f>
        <v>0.11444873322659348</v>
      </c>
      <c r="AV12" s="16" t="s">
        <v>39445</v>
      </c>
      <c r="AW12" s="33">
        <f>CHOOSE(MIN(D6L1505C9,RUN_YEARS),B7L815C1,B7L815C10,B7L815C19,B7L815C28,B7L815C37)</f>
        <v>69.819479083768925</v>
      </c>
      <c r="AX12" s="16" t="s">
        <v>39446</v>
      </c>
      <c r="AY12" s="33">
        <f>IF(D6L1505C23=0,0,D6L1505C19/D6L1505C23)</f>
        <v>0.12340365916992893</v>
      </c>
      <c r="AZ12" s="16" t="s">
        <v>39447</v>
      </c>
      <c r="BA12" s="33">
        <f>IF(D6L1505C5=0,0,D6L1505C19/D6L1505C5)</f>
        <v>0.38555126677340651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43.651831056595817</v>
      </c>
      <c r="J13" s="16" t="s">
        <v>39470</v>
      </c>
      <c r="K13" s="21">
        <f>IF(FLOW_THRU_100PCT="Y",1,INDEX(VariabilityMatrix,D6L1506C1,D6L1506C9))</f>
        <v>0.50242991238089707</v>
      </c>
      <c r="L13" s="16" t="s">
        <v>39450</v>
      </c>
      <c r="M13" s="15">
        <f>IF(D6L1506C2&lt;&gt;0,D6L1506C2*D6L1506C4,D6L1506C3*D6L1506C4)</f>
        <v>21.931985653031159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10.965992826515579</v>
      </c>
      <c r="R13" s="16" t="s">
        <v>39452</v>
      </c>
      <c r="S13" s="15">
        <f>D6L1506C5-D6L1506C7</f>
        <v>10.965992826515579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10.634457145233307</v>
      </c>
      <c r="X13" s="16" t="s">
        <v>39454</v>
      </c>
      <c r="Y13" s="33">
        <f>D6L1506C7-D6L1506C10</f>
        <v>0.33153568128227207</v>
      </c>
      <c r="Z13" s="16" t="s">
        <v>39455</v>
      </c>
      <c r="AA13" s="33">
        <f>CHOOSE(MIN(D6L1506C9,RUN_YEARS),B7L815C7,B7L815C16,B7L815C25,B7L815C34,B7L815C43)</f>
        <v>12111.2</v>
      </c>
      <c r="AB13" s="16" t="s">
        <v>39456</v>
      </c>
      <c r="AC13" s="33">
        <f>IF(D6L1506C12=0,0,D6L1506C10/D6L1506C12)</f>
        <v>8.7806799864863162E-4</v>
      </c>
      <c r="AD13" s="16" t="s">
        <v>39457</v>
      </c>
      <c r="AE13" s="33">
        <f>IF(D6L1506C5=0,0,D6L1506C10/D6L1506C5)</f>
        <v>0.48488346260447002</v>
      </c>
      <c r="AF13" s="16" t="s">
        <v>39458</v>
      </c>
      <c r="AG13" s="33">
        <f>CHOOSE(MIN(D6L1506C9,RUN_YEARS),B7L815C5,B7L815C14,B7L815C23,B7L815C32,B7L815C41)</f>
        <v>145.22078445672912</v>
      </c>
      <c r="AH13" s="16" t="s">
        <v>39459</v>
      </c>
      <c r="AI13" s="33">
        <f>IF(D6L1506C15=0,0,D6L1506C11/D6L1506C15)</f>
        <v>2.2829767964864457E-3</v>
      </c>
      <c r="AJ13" s="16" t="s">
        <v>39460</v>
      </c>
      <c r="AK13" s="33">
        <f>IF(D6L1506C5=0,0,D6L1506C11/D6L1506C5)</f>
        <v>1.5116537395529959E-2</v>
      </c>
      <c r="AL13" s="16" t="s">
        <v>39461</v>
      </c>
      <c r="AM13" s="33">
        <f>D6L1506C8*CHOOSE(MIN(D6L1506C9,RUN_YEARS),B7L815C4,B7L815C13,B7L815C22,B7L815C31,B7L815C40)</f>
        <v>2.5100879751332386</v>
      </c>
      <c r="AN13" s="16" t="s">
        <v>39462</v>
      </c>
      <c r="AO13" s="33">
        <f>D6L1506C8-D6L1506C18</f>
        <v>8.4559048513823409</v>
      </c>
      <c r="AP13" s="16" t="s">
        <v>39463</v>
      </c>
      <c r="AQ13" s="33">
        <f>CHOOSE(MIN(D6L1506C9,RUN_YEARS),B7L815C2,B7L815C11,B7L815C20,B7L815C29,B7L815C38)</f>
        <v>20.725521154555722</v>
      </c>
      <c r="AR13" s="16" t="s">
        <v>39464</v>
      </c>
      <c r="AS13" s="33">
        <f>IF(D6L1506C20=0,0,D6L1506C18/D6L1506C20)</f>
        <v>0.12111097020986084</v>
      </c>
      <c r="AT13" s="16" t="s">
        <v>39465</v>
      </c>
      <c r="AU13" s="33">
        <f>IF(D6L1506C5=0,0,D6L1506C18/D6L1506C5)</f>
        <v>0.11444873322659348</v>
      </c>
      <c r="AV13" s="16" t="s">
        <v>39466</v>
      </c>
      <c r="AW13" s="33">
        <f>CHOOSE(MIN(D6L1506C9,RUN_YEARS),B7L815C1,B7L815C10,B7L815C19,B7L815C28,B7L815C37)</f>
        <v>69.819479083768925</v>
      </c>
      <c r="AX13" s="16" t="s">
        <v>39467</v>
      </c>
      <c r="AY13" s="33">
        <f>IF(D6L1506C23=0,0,D6L1506C19/D6L1506C23)</f>
        <v>0.12111097020986085</v>
      </c>
      <c r="AZ13" s="16" t="s">
        <v>39468</v>
      </c>
      <c r="BA13" s="33">
        <f>IF(D6L1506C5=0,0,D6L1506C19/D6L1506C5)</f>
        <v>0.38555126677340651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2.1102489837845195</v>
      </c>
      <c r="J14" s="16" t="s">
        <v>39491</v>
      </c>
      <c r="K14" s="21">
        <f>IF(FLOW_THRU_100PCT="Y",1,INDEX(VariabilityMatrix,D6L1507C1,D6L1507C9))</f>
        <v>0.50703557707360414</v>
      </c>
      <c r="L14" s="16" t="s">
        <v>39471</v>
      </c>
      <c r="M14" s="15">
        <f>IF(D6L1507C2&lt;&gt;0,D6L1507C2*D6L1507C4,D6L1507C3*D6L1507C4)</f>
        <v>1.0699713112621705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0.53498565563108524</v>
      </c>
      <c r="R14" s="16" t="s">
        <v>39473</v>
      </c>
      <c r="S14" s="15">
        <f>D6L1507C5-D6L1507C7</f>
        <v>0.53498565563108524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0.50067154772563505</v>
      </c>
      <c r="X14" s="16" t="s">
        <v>39475</v>
      </c>
      <c r="Y14" s="33">
        <f>D6L1507C7-D6L1507C10</f>
        <v>3.4314107905450197E-2</v>
      </c>
      <c r="Z14" s="16" t="s">
        <v>39476</v>
      </c>
      <c r="AA14" s="33">
        <f>CHOOSE(MIN(D6L1507C9,RUN_YEARS),B7L815C7,B7L815C16,B7L815C25,B7L815C34,B7L815C43)</f>
        <v>4565</v>
      </c>
      <c r="AB14" s="16" t="s">
        <v>39477</v>
      </c>
      <c r="AC14" s="33">
        <f>IF(D6L1507C12=0,0,D6L1507C10/D6L1507C12)</f>
        <v>1.0967613312719278E-4</v>
      </c>
      <c r="AD14" s="16" t="s">
        <v>39478</v>
      </c>
      <c r="AE14" s="33">
        <f>IF(D6L1507C5=0,0,D6L1507C10/D6L1507C5)</f>
        <v>0.46792988041429612</v>
      </c>
      <c r="AF14" s="16" t="s">
        <v>39479</v>
      </c>
      <c r="AG14" s="33">
        <f>CHOOSE(MIN(D6L1507C9,RUN_YEARS),B7L815C5,B7L815C14,B7L815C23,B7L815C32,B7L815C41)</f>
        <v>120.33369005162663</v>
      </c>
      <c r="AH14" s="16" t="s">
        <v>39480</v>
      </c>
      <c r="AI14" s="33">
        <f>IF(D6L1507C15=0,0,D6L1507C11/D6L1507C15)</f>
        <v>2.8515794613070082E-4</v>
      </c>
      <c r="AJ14" s="16" t="s">
        <v>39481</v>
      </c>
      <c r="AK14" s="33">
        <f>IF(D6L1507C5=0,0,D6L1507C11/D6L1507C5)</f>
        <v>3.2070119585703882E-2</v>
      </c>
      <c r="AL14" s="16" t="s">
        <v>39482</v>
      </c>
      <c r="AM14" s="33">
        <f>D6L1507C8*CHOOSE(MIN(D6L1507C9,RUN_YEARS),B7L815C4,B7L815C13,B7L815C22,B7L815C31,B7L815C40)</f>
        <v>6.4991594514655165E-2</v>
      </c>
      <c r="AN14" s="16" t="s">
        <v>39483</v>
      </c>
      <c r="AO14" s="33">
        <f>D6L1507C8-D6L1507C18</f>
        <v>0.46999406111643005</v>
      </c>
      <c r="AP14" s="16" t="s">
        <v>39484</v>
      </c>
      <c r="AQ14" s="33">
        <f>CHOOSE(MIN(D6L1507C9,RUN_YEARS),B7L815C2,B7L815C11,B7L815C20,B7L815C29,B7L815C38)</f>
        <v>7.6519874387408393</v>
      </c>
      <c r="AR14" s="16" t="s">
        <v>39485</v>
      </c>
      <c r="AS14" s="33">
        <f>IF(D6L1507C20=0,0,D6L1507C18/D6L1507C20)</f>
        <v>8.4934267123352412E-3</v>
      </c>
      <c r="AT14" s="16" t="s">
        <v>39486</v>
      </c>
      <c r="AU14" s="33">
        <f>IF(D6L1507C5=0,0,D6L1507C18/D6L1507C5)</f>
        <v>6.0741436551218476E-2</v>
      </c>
      <c r="AV14" s="16" t="s">
        <v>39487</v>
      </c>
      <c r="AW14" s="33">
        <f>CHOOSE(MIN(D6L1507C9,RUN_YEARS),B7L815C1,B7L815C10,B7L815C19,B7L815C28,B7L815C37)</f>
        <v>55.336211994841207</v>
      </c>
      <c r="AX14" s="16" t="s">
        <v>39488</v>
      </c>
      <c r="AY14" s="33">
        <f>IF(D6L1507C23=0,0,D6L1507C19/D6L1507C23)</f>
        <v>8.4934267123352412E-3</v>
      </c>
      <c r="AZ14" s="16" t="s">
        <v>39489</v>
      </c>
      <c r="BA14" s="33">
        <f>IF(D6L1507C5=0,0,D6L1507C19/D6L1507C5)</f>
        <v>0.4392585634487815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0.50703557707360414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4565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120.33369005162663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7.6519874387408393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55.336211994841207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0.50703557707360414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4565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120.33369005162663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7.6519874387408393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55.336211994841207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0.50703557707360414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4565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120.33369005162663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7.6519874387408393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55.336211994841207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0.50703557707360414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4565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120.33369005162663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7.6519874387408393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55.336211994841207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0.50703557707360414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4565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120.33369005162663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7.6519874387408393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55.336211994841207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0.87083534483487035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0.74891839655798853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0.37445919827899427</v>
      </c>
      <c r="R20" s="16" t="s">
        <v>39599</v>
      </c>
      <c r="S20" s="15">
        <f>D6L1513C5-D6L1513C7</f>
        <v>0.37445919827899427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0.35044129574144595</v>
      </c>
      <c r="X20" s="16" t="s">
        <v>39601</v>
      </c>
      <c r="Y20" s="33">
        <f>D6L1513C7-D6L1513C10</f>
        <v>2.4017902537548319E-2</v>
      </c>
      <c r="Z20" s="16" t="s">
        <v>39602</v>
      </c>
      <c r="AA20" s="33">
        <f>CHOOSE(MIN(D6L1513C9,RUN_YEARS),B7L815C7,B7L815C16,B7L815C25,B7L815C34,B7L815C43)</f>
        <v>4565</v>
      </c>
      <c r="AB20" s="16" t="s">
        <v>39603</v>
      </c>
      <c r="AC20" s="33">
        <f>IF(D6L1513C12=0,0,D6L1513C10/D6L1513C12)</f>
        <v>7.6766987018936678E-5</v>
      </c>
      <c r="AD20" s="16" t="s">
        <v>39604</v>
      </c>
      <c r="AE20" s="33">
        <f>IF(D6L1513C5=0,0,D6L1513C10/D6L1513C5)</f>
        <v>0.46792988041429606</v>
      </c>
      <c r="AF20" s="16" t="s">
        <v>39605</v>
      </c>
      <c r="AG20" s="33">
        <f>CHOOSE(MIN(D6L1513C9,RUN_YEARS),B7L815C5,B7L815C14,B7L815C23,B7L815C32,B7L815C41)</f>
        <v>120.33369005162663</v>
      </c>
      <c r="AH20" s="16" t="s">
        <v>39606</v>
      </c>
      <c r="AI20" s="33">
        <f>IF(D6L1513C15=0,0,D6L1513C11/D6L1513C15)</f>
        <v>1.9959416624923531E-4</v>
      </c>
      <c r="AJ20" s="16" t="s">
        <v>39607</v>
      </c>
      <c r="AK20" s="33">
        <f>IF(D6L1513C5=0,0,D6L1513C11/D6L1513C5)</f>
        <v>3.2070119585703917E-2</v>
      </c>
      <c r="AL20" s="16" t="s">
        <v>39608</v>
      </c>
      <c r="AM20" s="33">
        <f>D6L1513C8*CHOOSE(MIN(D6L1513C9,RUN_YEARS),B7L815C4,B7L815C13,B7L815C22,B7L815C31,B7L815C40)</f>
        <v>4.5490379266567335E-2</v>
      </c>
      <c r="AN20" s="16" t="s">
        <v>39609</v>
      </c>
      <c r="AO20" s="33">
        <f>D6L1513C8-D6L1513C18</f>
        <v>0.32896881901242692</v>
      </c>
      <c r="AP20" s="16" t="s">
        <v>39610</v>
      </c>
      <c r="AQ20" s="33">
        <f>CHOOSE(MIN(D6L1513C9,RUN_YEARS),B7L815C2,B7L815C11,B7L815C20,B7L815C29,B7L815C38)</f>
        <v>7.6519874387408393</v>
      </c>
      <c r="AR20" s="16" t="s">
        <v>39611</v>
      </c>
      <c r="AS20" s="33">
        <f>IF(D6L1513C20=0,0,D6L1513C18/D6L1513C20)</f>
        <v>5.9449103426720907E-3</v>
      </c>
      <c r="AT20" s="16" t="s">
        <v>39612</v>
      </c>
      <c r="AU20" s="33">
        <f>IF(D6L1513C5=0,0,D6L1513C18/D6L1513C5)</f>
        <v>6.074143655121847E-2</v>
      </c>
      <c r="AV20" s="16" t="s">
        <v>39613</v>
      </c>
      <c r="AW20" s="33">
        <f>CHOOSE(MIN(D6L1513C9,RUN_YEARS),B7L815C1,B7L815C10,B7L815C19,B7L815C28,B7L815C37)</f>
        <v>55.336211994841207</v>
      </c>
      <c r="AX20" s="16" t="s">
        <v>39614</v>
      </c>
      <c r="AY20" s="33">
        <f>IF(D6L1513C23=0,0,D6L1513C19/D6L1513C23)</f>
        <v>5.9449103426720907E-3</v>
      </c>
      <c r="AZ20" s="16" t="s">
        <v>39615</v>
      </c>
      <c r="BA20" s="33">
        <f>IF(D6L1513C5=0,0,D6L1513C19/D6L1513C5)</f>
        <v>0.4392585634487815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0.50242991238089707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12111.2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145.22078445672912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20.725521154555722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69.819479083768925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7.8779770735042023</v>
      </c>
      <c r="J22" s="16" t="s">
        <v>39658</v>
      </c>
      <c r="K22" s="21">
        <f>IF(FLOW_THRU_100PCT="Y",1,INDEX(VariabilityMatrix,D6L1515C1,D6L1515C9))</f>
        <v>0.50731682038623638</v>
      </c>
      <c r="L22" s="16" t="s">
        <v>39638</v>
      </c>
      <c r="M22" s="15">
        <f>IF(D6L1515C2&lt;&gt;0,D6L1515C2*D6L1515C4,D6L1515C3*D6L1515C4)</f>
        <v>3.9966302800058195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1.9983151400029098</v>
      </c>
      <c r="R22" s="16" t="s">
        <v>39640</v>
      </c>
      <c r="S22" s="15">
        <f>D6L1515C5-D6L1515C7</f>
        <v>1.9983151400029098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1.8953850214604564</v>
      </c>
      <c r="X22" s="16" t="s">
        <v>39642</v>
      </c>
      <c r="Y22" s="33">
        <f>D6L1515C7-D6L1515C10</f>
        <v>0.10293011854245337</v>
      </c>
      <c r="Z22" s="16" t="s">
        <v>39643</v>
      </c>
      <c r="AA22" s="33">
        <f>CHOOSE(MIN(D6L1515C9,RUN_YEARS),B7L815C7,B7L815C16,B7L815C25,B7L815C34,B7L815C43)</f>
        <v>5582.3333333333339</v>
      </c>
      <c r="AB22" s="16" t="s">
        <v>39644</v>
      </c>
      <c r="AC22" s="33">
        <f>IF(D6L1515C12=0,0,D6L1515C10/D6L1515C12)</f>
        <v>3.3953275597906302E-4</v>
      </c>
      <c r="AD22" s="16" t="s">
        <v>39645</v>
      </c>
      <c r="AE22" s="33">
        <f>IF(D6L1515C5=0,0,D6L1515C10/D6L1515C5)</f>
        <v>0.47424577423201042</v>
      </c>
      <c r="AF22" s="16" t="s">
        <v>39646</v>
      </c>
      <c r="AG22" s="33">
        <f>CHOOSE(MIN(D6L1515C9,RUN_YEARS),B7L815C5,B7L815C14,B7L815C23,B7L815C32,B7L815C41)</f>
        <v>116.59701879884025</v>
      </c>
      <c r="AH22" s="16" t="s">
        <v>39647</v>
      </c>
      <c r="AI22" s="33">
        <f>IF(D6L1515C15=0,0,D6L1515C11/D6L1515C15)</f>
        <v>8.8278516554556356E-4</v>
      </c>
      <c r="AJ22" s="16" t="s">
        <v>39648</v>
      </c>
      <c r="AK22" s="33">
        <f>IF(D6L1515C5=0,0,D6L1515C11/D6L1515C5)</f>
        <v>2.5754225767989601E-2</v>
      </c>
      <c r="AL22" s="16" t="s">
        <v>39649</v>
      </c>
      <c r="AM22" s="33">
        <f>D6L1515C8*CHOOSE(MIN(D6L1515C9,RUN_YEARS),B7L815C4,B7L815C13,B7L815C22,B7L815C31,B7L815C40)</f>
        <v>0.29712797863584417</v>
      </c>
      <c r="AN22" s="16" t="s">
        <v>39650</v>
      </c>
      <c r="AO22" s="33">
        <f>D6L1515C8-D6L1515C18</f>
        <v>1.7011871613670655</v>
      </c>
      <c r="AP22" s="16" t="s">
        <v>39651</v>
      </c>
      <c r="AQ22" s="33">
        <f>CHOOSE(MIN(D6L1515C9,RUN_YEARS),B7L815C2,B7L815C11,B7L815C20,B7L815C29,B7L815C38)</f>
        <v>9.5811938028838526</v>
      </c>
      <c r="AR22" s="16" t="s">
        <v>39652</v>
      </c>
      <c r="AS22" s="33">
        <f>IF(D6L1515C20=0,0,D6L1515C18/D6L1515C20)</f>
        <v>3.1011582141925918E-2</v>
      </c>
      <c r="AT22" s="16" t="s">
        <v>39653</v>
      </c>
      <c r="AU22" s="33">
        <f>IF(D6L1515C5=0,0,D6L1515C18/D6L1515C5)</f>
        <v>7.4344624801124096E-2</v>
      </c>
      <c r="AV22" s="16" t="s">
        <v>39654</v>
      </c>
      <c r="AW22" s="33">
        <f>CHOOSE(MIN(D6L1515C9,RUN_YEARS),B7L815C1,B7L815C10,B7L815C19,B7L815C28,B7L815C37)</f>
        <v>54.85650985433459</v>
      </c>
      <c r="AX22" s="16" t="s">
        <v>39655</v>
      </c>
      <c r="AY22" s="33">
        <f>IF(D6L1515C23=0,0,D6L1515C19/D6L1515C23)</f>
        <v>3.1011582141925915E-2</v>
      </c>
      <c r="AZ22" s="16" t="s">
        <v>39656</v>
      </c>
      <c r="BA22" s="33">
        <f>IF(D6L1515C5=0,0,D6L1515C19/D6L1515C5)</f>
        <v>0.42565537519887586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223.17738267814809</v>
      </c>
      <c r="J23" s="16" t="s">
        <v>39679</v>
      </c>
      <c r="K23" s="21">
        <f>IF(FLOW_THRU_100PCT="Y",1,INDEX(VariabilityMatrix,D6L1516C1,D6L1516C9))</f>
        <v>0.25117782153644819</v>
      </c>
      <c r="L23" s="16" t="s">
        <v>39659</v>
      </c>
      <c r="M23" s="15">
        <f>IF(D6L1516C2&lt;&gt;0,D6L1516C2*D6L1516C4,D6L1516C3*D6L1516C4)</f>
        <v>56.057208797303481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28.028604398651741</v>
      </c>
      <c r="R23" s="16" t="s">
        <v>39661</v>
      </c>
      <c r="S23" s="15">
        <f>D6L1516C5-D6L1516C7</f>
        <v>28.028604398651741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26.584894387362656</v>
      </c>
      <c r="X23" s="16" t="s">
        <v>39663</v>
      </c>
      <c r="Y23" s="33">
        <f>D6L1516C7-D6L1516C10</f>
        <v>1.4437100112890846</v>
      </c>
      <c r="Z23" s="16" t="s">
        <v>39664</v>
      </c>
      <c r="AA23" s="33">
        <f>CHOOSE(MIN(D6L1516C9,RUN_YEARS),B7L815C7,B7L815C16,B7L815C25,B7L815C34,B7L815C43)</f>
        <v>5582.3333333333339</v>
      </c>
      <c r="AB23" s="16" t="s">
        <v>39665</v>
      </c>
      <c r="AC23" s="33">
        <f>IF(D6L1516C12=0,0,D6L1516C10/D6L1516C12)</f>
        <v>4.7623265756307374E-3</v>
      </c>
      <c r="AD23" s="16" t="s">
        <v>39666</v>
      </c>
      <c r="AE23" s="33">
        <f>IF(D6L1516C5=0,0,D6L1516C10/D6L1516C5)</f>
        <v>0.47424577423201042</v>
      </c>
      <c r="AF23" s="16" t="s">
        <v>39667</v>
      </c>
      <c r="AG23" s="33">
        <f>CHOOSE(MIN(D6L1516C9,RUN_YEARS),B7L815C5,B7L815C14,B7L815C23,B7L815C32,B7L815C41)</f>
        <v>116.59701879884025</v>
      </c>
      <c r="AH23" s="16" t="s">
        <v>39668</v>
      </c>
      <c r="AI23" s="33">
        <f>IF(D6L1516C15=0,0,D6L1516C11/D6L1516C15)</f>
        <v>1.2382049096639893E-2</v>
      </c>
      <c r="AJ23" s="16" t="s">
        <v>39669</v>
      </c>
      <c r="AK23" s="33">
        <f>IF(D6L1516C5=0,0,D6L1516C11/D6L1516C5)</f>
        <v>2.5754225767989563E-2</v>
      </c>
      <c r="AL23" s="16" t="s">
        <v>39670</v>
      </c>
      <c r="AM23" s="33">
        <f>D6L1516C8*CHOOSE(MIN(D6L1516C9,RUN_YEARS),B7L815C4,B7L815C13,B7L815C22,B7L815C31,B7L815C40)</f>
        <v>4.1675521554338006</v>
      </c>
      <c r="AN23" s="16" t="s">
        <v>39671</v>
      </c>
      <c r="AO23" s="33">
        <f>D6L1516C8-D6L1516C18</f>
        <v>23.861052243217941</v>
      </c>
      <c r="AP23" s="16" t="s">
        <v>39672</v>
      </c>
      <c r="AQ23" s="33">
        <f>CHOOSE(MIN(D6L1516C9,RUN_YEARS),B7L815C2,B7L815C11,B7L815C20,B7L815C29,B7L815C38)</f>
        <v>9.5811938028838526</v>
      </c>
      <c r="AR23" s="16" t="s">
        <v>39673</v>
      </c>
      <c r="AS23" s="33">
        <f>IF(D6L1516C20=0,0,D6L1516C18/D6L1516C20)</f>
        <v>0.43497211737637592</v>
      </c>
      <c r="AT23" s="16" t="s">
        <v>39674</v>
      </c>
      <c r="AU23" s="33">
        <f>IF(D6L1516C5=0,0,D6L1516C18/D6L1516C5)</f>
        <v>7.434462480112411E-2</v>
      </c>
      <c r="AV23" s="16" t="s">
        <v>39675</v>
      </c>
      <c r="AW23" s="33">
        <f>CHOOSE(MIN(D6L1516C9,RUN_YEARS),B7L815C1,B7L815C10,B7L815C19,B7L815C28,B7L815C37)</f>
        <v>54.85650985433459</v>
      </c>
      <c r="AX23" s="16" t="s">
        <v>39676</v>
      </c>
      <c r="AY23" s="33">
        <f>IF(D6L1516C23=0,0,D6L1516C19/D6L1516C23)</f>
        <v>0.43497211737637581</v>
      </c>
      <c r="AZ23" s="16" t="s">
        <v>39677</v>
      </c>
      <c r="BA23" s="33">
        <f>IF(D6L1516C5=0,0,D6L1516C19/D6L1516C5)</f>
        <v>0.42565537519887592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80.828233105734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69.512280470931245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34.756140235465622</v>
      </c>
      <c r="R24" s="16" t="s">
        <v>39682</v>
      </c>
      <c r="S24" s="15">
        <f>D6L1517C5-D6L1517C7</f>
        <v>34.756140235465622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32.965905270569444</v>
      </c>
      <c r="X24" s="16" t="s">
        <v>39684</v>
      </c>
      <c r="Y24" s="33">
        <f>D6L1517C7-D6L1517C10</f>
        <v>1.7902349648961788</v>
      </c>
      <c r="Z24" s="16" t="s">
        <v>39685</v>
      </c>
      <c r="AA24" s="33">
        <f>CHOOSE(MIN(D6L1517C9,RUN_YEARS),B7L815C7,B7L815C16,B7L815C25,B7L815C34,B7L815C43)</f>
        <v>5582.3333333333339</v>
      </c>
      <c r="AB24" s="16" t="s">
        <v>39686</v>
      </c>
      <c r="AC24" s="33">
        <f>IF(D6L1517C12=0,0,D6L1517C10/D6L1517C12)</f>
        <v>5.9053989258797583E-3</v>
      </c>
      <c r="AD24" s="16" t="s">
        <v>39687</v>
      </c>
      <c r="AE24" s="33">
        <f>IF(D6L1517C5=0,0,D6L1517C10/D6L1517C5)</f>
        <v>0.47424577423201036</v>
      </c>
      <c r="AF24" s="16" t="s">
        <v>39688</v>
      </c>
      <c r="AG24" s="33">
        <f>CHOOSE(MIN(D6L1517C9,RUN_YEARS),B7L815C5,B7L815C14,B7L815C23,B7L815C32,B7L815C41)</f>
        <v>116.59701879884025</v>
      </c>
      <c r="AH24" s="16" t="s">
        <v>39689</v>
      </c>
      <c r="AI24" s="33">
        <f>IF(D6L1517C15=0,0,D6L1517C11/D6L1517C15)</f>
        <v>1.5354037207287376E-2</v>
      </c>
      <c r="AJ24" s="16" t="s">
        <v>39690</v>
      </c>
      <c r="AK24" s="33">
        <f>IF(D6L1517C5=0,0,D6L1517C11/D6L1517C5)</f>
        <v>2.5754225767989615E-2</v>
      </c>
      <c r="AL24" s="16" t="s">
        <v>39691</v>
      </c>
      <c r="AM24" s="33">
        <f>D6L1517C8*CHOOSE(MIN(D6L1517C9,RUN_YEARS),B7L815C4,B7L815C13,B7L815C22,B7L815C31,B7L815C40)</f>
        <v>5.1678644106818892</v>
      </c>
      <c r="AN24" s="16" t="s">
        <v>39692</v>
      </c>
      <c r="AO24" s="33">
        <f>D6L1517C8-D6L1517C18</f>
        <v>29.588275824783732</v>
      </c>
      <c r="AP24" s="16" t="s">
        <v>39693</v>
      </c>
      <c r="AQ24" s="33">
        <f>CHOOSE(MIN(D6L1517C9,RUN_YEARS),B7L815C2,B7L815C11,B7L815C20,B7L815C29,B7L815C38)</f>
        <v>9.5811938028838526</v>
      </c>
      <c r="AR24" s="16" t="s">
        <v>39694</v>
      </c>
      <c r="AS24" s="33">
        <f>IF(D6L1517C20=0,0,D6L1517C18/D6L1517C20)</f>
        <v>0.53937583530837341</v>
      </c>
      <c r="AT24" s="16" t="s">
        <v>39695</v>
      </c>
      <c r="AU24" s="33">
        <f>IF(D6L1517C5=0,0,D6L1517C18/D6L1517C5)</f>
        <v>7.4344624801124096E-2</v>
      </c>
      <c r="AV24" s="16" t="s">
        <v>39696</v>
      </c>
      <c r="AW24" s="33">
        <f>CHOOSE(MIN(D6L1517C9,RUN_YEARS),B7L815C1,B7L815C10,B7L815C19,B7L815C28,B7L815C37)</f>
        <v>54.85650985433459</v>
      </c>
      <c r="AX24" s="16" t="s">
        <v>39697</v>
      </c>
      <c r="AY24" s="33">
        <f>IF(D6L1517C23=0,0,D6L1517C19/D6L1517C23)</f>
        <v>0.5393758353083733</v>
      </c>
      <c r="AZ24" s="16" t="s">
        <v>39698</v>
      </c>
      <c r="BA24" s="33">
        <f>IF(D6L1517C5=0,0,D6L1517C19/D6L1517C5)</f>
        <v>0.42565537519887592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70.280709103985927</v>
      </c>
      <c r="J25" s="16" t="s">
        <v>39720</v>
      </c>
      <c r="K25" s="21">
        <f>IF(FLOW_THRU_100PCT="Y",1,INDEX(VariabilityMatrix,D6L1518C1,D6L1518C9))</f>
        <v>0.24771933369334387</v>
      </c>
      <c r="L25" s="16" t="s">
        <v>39700</v>
      </c>
      <c r="M25" s="15">
        <f>IF(D6L1518C2&lt;&gt;0,D6L1518C2*D6L1518C4,D6L1518C3*D6L1518C4)</f>
        <v>17.409890430735121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8.7049452153675606</v>
      </c>
      <c r="R25" s="16" t="s">
        <v>39702</v>
      </c>
      <c r="S25" s="15">
        <f>D6L1518C5-D6L1518C7</f>
        <v>8.7049452153675606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8.1466079472798842</v>
      </c>
      <c r="X25" s="16" t="s">
        <v>39704</v>
      </c>
      <c r="Y25" s="33">
        <f>D6L1518C7-D6L1518C10</f>
        <v>0.55833726808767636</v>
      </c>
      <c r="Z25" s="16" t="s">
        <v>39705</v>
      </c>
      <c r="AA25" s="33">
        <f>CHOOSE(MIN(D6L1518C9,RUN_YEARS),B7L815C7,B7L815C16,B7L815C25,B7L815C34,B7L815C43)</f>
        <v>4565</v>
      </c>
      <c r="AB25" s="16" t="s">
        <v>39706</v>
      </c>
      <c r="AC25" s="33">
        <f>IF(D6L1518C12=0,0,D6L1518C10/D6L1518C12)</f>
        <v>1.7845800541686494E-3</v>
      </c>
      <c r="AD25" s="16" t="s">
        <v>39707</v>
      </c>
      <c r="AE25" s="33">
        <f>IF(D6L1518C5=0,0,D6L1518C10/D6L1518C5)</f>
        <v>0.46792988041429617</v>
      </c>
      <c r="AF25" s="16" t="s">
        <v>39708</v>
      </c>
      <c r="AG25" s="33">
        <f>CHOOSE(MIN(D6L1518C9,RUN_YEARS),B7L815C5,B7L815C14,B7L815C23,B7L815C32,B7L815C41)</f>
        <v>120.33369005162663</v>
      </c>
      <c r="AH25" s="16" t="s">
        <v>39709</v>
      </c>
      <c r="AI25" s="33">
        <f>IF(D6L1518C15=0,0,D6L1518C11/D6L1518C15)</f>
        <v>4.6399081408384762E-3</v>
      </c>
      <c r="AJ25" s="16" t="s">
        <v>39710</v>
      </c>
      <c r="AK25" s="33">
        <f>IF(D6L1518C5=0,0,D6L1518C11/D6L1518C5)</f>
        <v>3.2070119585703848E-2</v>
      </c>
      <c r="AL25" s="16" t="s">
        <v>39711</v>
      </c>
      <c r="AM25" s="33">
        <f>D6L1518C8*CHOOSE(MIN(D6L1518C9,RUN_YEARS),B7L815C4,B7L815C13,B7L815C22,B7L815C31,B7L815C40)</f>
        <v>1.057501754962163</v>
      </c>
      <c r="AN25" s="16" t="s">
        <v>39712</v>
      </c>
      <c r="AO25" s="33">
        <f>D6L1518C8-D6L1518C18</f>
        <v>7.6474434604053974</v>
      </c>
      <c r="AP25" s="16" t="s">
        <v>39713</v>
      </c>
      <c r="AQ25" s="33">
        <f>CHOOSE(MIN(D6L1518C9,RUN_YEARS),B7L815C2,B7L815C11,B7L815C20,B7L815C29,B7L815C38)</f>
        <v>7.6519874387408393</v>
      </c>
      <c r="AR25" s="16" t="s">
        <v>39714</v>
      </c>
      <c r="AS25" s="33">
        <f>IF(D6L1518C20=0,0,D6L1518C18/D6L1518C20)</f>
        <v>0.13819961982794088</v>
      </c>
      <c r="AT25" s="16" t="s">
        <v>39715</v>
      </c>
      <c r="AU25" s="33">
        <f>IF(D6L1518C5=0,0,D6L1518C18/D6L1518C5)</f>
        <v>6.0741436551218476E-2</v>
      </c>
      <c r="AV25" s="16" t="s">
        <v>39716</v>
      </c>
      <c r="AW25" s="33">
        <f>CHOOSE(MIN(D6L1518C9,RUN_YEARS),B7L815C1,B7L815C10,B7L815C19,B7L815C28,B7L815C37)</f>
        <v>55.336211994841207</v>
      </c>
      <c r="AX25" s="16" t="s">
        <v>39717</v>
      </c>
      <c r="AY25" s="33">
        <f>IF(D6L1518C23=0,0,D6L1518C19/D6L1518C23)</f>
        <v>0.13819961982794088</v>
      </c>
      <c r="AZ25" s="16" t="s">
        <v>39718</v>
      </c>
      <c r="BA25" s="33">
        <f>IF(D6L1518C5=0,0,D6L1518C19/D6L1518C5)</f>
        <v>0.4392585634487815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703.08227818178148</v>
      </c>
      <c r="J26" s="16" t="s">
        <v>39741</v>
      </c>
      <c r="K26" s="21">
        <f>IF(FLOW_THRU_100PCT="Y",1,INDEX(VariabilityMatrix,D6L1519C1,D6L1519C9))</f>
        <v>0.25117782153644819</v>
      </c>
      <c r="L26" s="16" t="s">
        <v>39721</v>
      </c>
      <c r="M26" s="15">
        <f>IF(D6L1519C2&lt;&gt;0,D6L1519C2*D6L1519C4,D6L1519C3*D6L1519C4)</f>
        <v>176.59867499458292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88.299337497291461</v>
      </c>
      <c r="R26" s="16" t="s">
        <v>39723</v>
      </c>
      <c r="S26" s="15">
        <f>D6L1519C5-D6L1519C7</f>
        <v>88.299337497291461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83.751175351153151</v>
      </c>
      <c r="X26" s="16" t="s">
        <v>39725</v>
      </c>
      <c r="Y26" s="33">
        <f>D6L1519C7-D6L1519C10</f>
        <v>4.5481621461383099</v>
      </c>
      <c r="Z26" s="16" t="s">
        <v>39726</v>
      </c>
      <c r="AA26" s="33">
        <f>CHOOSE(MIN(D6L1519C9,RUN_YEARS),B7L815C7,B7L815C16,B7L815C25,B7L815C34,B7L815C43)</f>
        <v>5582.3333333333339</v>
      </c>
      <c r="AB26" s="16" t="s">
        <v>39727</v>
      </c>
      <c r="AC26" s="33">
        <f>IF(D6L1519C12=0,0,D6L1519C10/D6L1519C12)</f>
        <v>1.5002897596791033E-2</v>
      </c>
      <c r="AD26" s="16" t="s">
        <v>39728</v>
      </c>
      <c r="AE26" s="33">
        <f>IF(D6L1519C5=0,0,D6L1519C10/D6L1519C5)</f>
        <v>0.47424577423201036</v>
      </c>
      <c r="AF26" s="16" t="s">
        <v>39729</v>
      </c>
      <c r="AG26" s="33">
        <f>CHOOSE(MIN(D6L1519C9,RUN_YEARS),B7L815C5,B7L815C14,B7L815C23,B7L815C32,B7L815C41)</f>
        <v>116.59701879884025</v>
      </c>
      <c r="AH26" s="16" t="s">
        <v>39730</v>
      </c>
      <c r="AI26" s="33">
        <f>IF(D6L1519C15=0,0,D6L1519C11/D6L1519C15)</f>
        <v>3.9007533751656685E-2</v>
      </c>
      <c r="AJ26" s="16" t="s">
        <v>39731</v>
      </c>
      <c r="AK26" s="33">
        <f>IF(D6L1519C5=0,0,D6L1519C11/D6L1519C5)</f>
        <v>2.5754225767989612E-2</v>
      </c>
      <c r="AL26" s="16" t="s">
        <v>39732</v>
      </c>
      <c r="AM26" s="33">
        <f>D6L1519C8*CHOOSE(MIN(D6L1519C9,RUN_YEARS),B7L815C4,B7L815C13,B7L815C22,B7L815C31,B7L815C40)</f>
        <v>13.129162232847923</v>
      </c>
      <c r="AN26" s="16" t="s">
        <v>39733</v>
      </c>
      <c r="AO26" s="33">
        <f>D6L1519C8-D6L1519C18</f>
        <v>75.170175264443543</v>
      </c>
      <c r="AP26" s="16" t="s">
        <v>39734</v>
      </c>
      <c r="AQ26" s="33">
        <f>CHOOSE(MIN(D6L1519C9,RUN_YEARS),B7L815C2,B7L815C11,B7L815C20,B7L815C29,B7L815C38)</f>
        <v>9.5811938028838526</v>
      </c>
      <c r="AR26" s="16" t="s">
        <v>39735</v>
      </c>
      <c r="AS26" s="33">
        <f>IF(D6L1519C20=0,0,D6L1519C18/D6L1519C20)</f>
        <v>1.3703054653686437</v>
      </c>
      <c r="AT26" s="16" t="s">
        <v>39736</v>
      </c>
      <c r="AU26" s="33">
        <f>IF(D6L1519C5=0,0,D6L1519C18/D6L1519C5)</f>
        <v>7.4344624801124096E-2</v>
      </c>
      <c r="AV26" s="16" t="s">
        <v>39737</v>
      </c>
      <c r="AW26" s="33">
        <f>CHOOSE(MIN(D6L1519C9,RUN_YEARS),B7L815C1,B7L815C10,B7L815C19,B7L815C28,B7L815C37)</f>
        <v>54.85650985433459</v>
      </c>
      <c r="AX26" s="16" t="s">
        <v>39738</v>
      </c>
      <c r="AY26" s="33">
        <f>IF(D6L1519C23=0,0,D6L1519C19/D6L1519C23)</f>
        <v>1.3703054653686435</v>
      </c>
      <c r="AZ26" s="16" t="s">
        <v>39739</v>
      </c>
      <c r="BA26" s="33">
        <f>IF(D6L1519C5=0,0,D6L1519C19/D6L1519C5)</f>
        <v>0.42565537519887592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382.01674995453016</v>
      </c>
      <c r="J27" s="16" t="s">
        <v>39762</v>
      </c>
      <c r="K27" s="21">
        <f>IF(FLOW_THRU_100PCT="Y",1,INDEX(VariabilityMatrix,D6L1520C1,D6L1520C9))</f>
        <v>0.24771933369334387</v>
      </c>
      <c r="L27" s="16" t="s">
        <v>39742</v>
      </c>
      <c r="M27" s="15">
        <f>IF(D6L1520C2&lt;&gt;0,D6L1520C2*D6L1520C4,D6L1520C3*D6L1520C4)</f>
        <v>94.632934758432967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47.316467379216483</v>
      </c>
      <c r="R27" s="16" t="s">
        <v>39744</v>
      </c>
      <c r="S27" s="15">
        <f>D6L1520C5-D6L1520C7</f>
        <v>47.316467379216483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44.281577844767426</v>
      </c>
      <c r="X27" s="16" t="s">
        <v>39746</v>
      </c>
      <c r="Y27" s="33">
        <f>D6L1520C7-D6L1520C10</f>
        <v>3.0348895344490572</v>
      </c>
      <c r="Z27" s="16" t="s">
        <v>39747</v>
      </c>
      <c r="AA27" s="33">
        <f>CHOOSE(MIN(D6L1520C9,RUN_YEARS),B7L815C7,B7L815C16,B7L815C25,B7L815C34,B7L815C43)</f>
        <v>4565</v>
      </c>
      <c r="AB27" s="16" t="s">
        <v>39748</v>
      </c>
      <c r="AC27" s="33">
        <f>IF(D6L1520C12=0,0,D6L1520C10/D6L1520C12)</f>
        <v>9.7002361105733691E-3</v>
      </c>
      <c r="AD27" s="16" t="s">
        <v>39749</v>
      </c>
      <c r="AE27" s="33">
        <f>IF(D6L1520C5=0,0,D6L1520C10/D6L1520C5)</f>
        <v>0.46792988041429612</v>
      </c>
      <c r="AF27" s="16" t="s">
        <v>39750</v>
      </c>
      <c r="AG27" s="33">
        <f>CHOOSE(MIN(D6L1520C9,RUN_YEARS),B7L815C5,B7L815C14,B7L815C23,B7L815C32,B7L815C41)</f>
        <v>120.33369005162663</v>
      </c>
      <c r="AH27" s="16" t="s">
        <v>39751</v>
      </c>
      <c r="AI27" s="33">
        <f>IF(D6L1520C15=0,0,D6L1520C11/D6L1520C15)</f>
        <v>2.5220613887490709E-2</v>
      </c>
      <c r="AJ27" s="16" t="s">
        <v>39752</v>
      </c>
      <c r="AK27" s="33">
        <f>IF(D6L1520C5=0,0,D6L1520C11/D6L1520C5)</f>
        <v>3.2070119585703868E-2</v>
      </c>
      <c r="AL27" s="16" t="s">
        <v>39753</v>
      </c>
      <c r="AM27" s="33">
        <f>D6L1520C8*CHOOSE(MIN(D6L1520C9,RUN_YEARS),B7L815C4,B7L815C13,B7L815C22,B7L815C31,B7L815C40)</f>
        <v>5.748140402284954</v>
      </c>
      <c r="AN27" s="16" t="s">
        <v>39754</v>
      </c>
      <c r="AO27" s="33">
        <f>D6L1520C8-D6L1520C18</f>
        <v>41.56832697693153</v>
      </c>
      <c r="AP27" s="16" t="s">
        <v>39755</v>
      </c>
      <c r="AQ27" s="33">
        <f>CHOOSE(MIN(D6L1520C9,RUN_YEARS),B7L815C2,B7L815C11,B7L815C20,B7L815C29,B7L815C38)</f>
        <v>7.6519874387408393</v>
      </c>
      <c r="AR27" s="16" t="s">
        <v>39756</v>
      </c>
      <c r="AS27" s="33">
        <f>IF(D6L1520C20=0,0,D6L1520C18/D6L1520C20)</f>
        <v>0.75119574467451433</v>
      </c>
      <c r="AT27" s="16" t="s">
        <v>39757</v>
      </c>
      <c r="AU27" s="33">
        <f>IF(D6L1520C5=0,0,D6L1520C18/D6L1520C5)</f>
        <v>6.0741436551218483E-2</v>
      </c>
      <c r="AV27" s="16" t="s">
        <v>39758</v>
      </c>
      <c r="AW27" s="33">
        <f>CHOOSE(MIN(D6L1520C9,RUN_YEARS),B7L815C1,B7L815C10,B7L815C19,B7L815C28,B7L815C37)</f>
        <v>55.336211994841207</v>
      </c>
      <c r="AX27" s="16" t="s">
        <v>39759</v>
      </c>
      <c r="AY27" s="33">
        <f>IF(D6L1520C23=0,0,D6L1520C19/D6L1520C23)</f>
        <v>0.75119574467451433</v>
      </c>
      <c r="AZ27" s="16" t="s">
        <v>39760</v>
      </c>
      <c r="BA27" s="33">
        <f>IF(D6L1520C5=0,0,D6L1520C19/D6L1520C5)</f>
        <v>0.4392585634487815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0.24771933369334387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4565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120.33369005162663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7.6519874387408393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55.336211994841207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0.24771933369334387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4565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120.33369005162663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7.6519874387408393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55.336211994841207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0.24771933369334387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4565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120.33369005162663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7.6519874387408393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55.336211994841207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0.24771933369334387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4565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120.33369005162663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7.6519874387408393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55.336211994841207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0.24771933369334387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4565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120.33369005162663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7.6519874387408393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55.336211994841207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54.721377632559403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47.060384764001086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23.530192382000543</v>
      </c>
      <c r="R33" s="16" t="s">
        <v>39870</v>
      </c>
      <c r="S33" s="15">
        <f>D6L1526C5-D6L1526C7</f>
        <v>23.530192382000543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22.020960214869792</v>
      </c>
      <c r="X33" s="16" t="s">
        <v>39872</v>
      </c>
      <c r="Y33" s="33">
        <f>D6L1526C7-D6L1526C10</f>
        <v>1.5092321671307509</v>
      </c>
      <c r="Z33" s="16" t="s">
        <v>39873</v>
      </c>
      <c r="AA33" s="33">
        <f>CHOOSE(MIN(D6L1526C9,RUN_YEARS),B7L815C7,B7L815C16,B7L815C25,B7L815C34,B7L815C43)</f>
        <v>4565</v>
      </c>
      <c r="AB33" s="16" t="s">
        <v>39874</v>
      </c>
      <c r="AC33" s="33">
        <f>IF(D6L1526C12=0,0,D6L1526C10/D6L1526C12)</f>
        <v>4.8238686122387279E-3</v>
      </c>
      <c r="AD33" s="16" t="s">
        <v>39875</v>
      </c>
      <c r="AE33" s="33">
        <f>IF(D6L1526C5=0,0,D6L1526C10/D6L1526C5)</f>
        <v>0.46792988041429612</v>
      </c>
      <c r="AF33" s="16" t="s">
        <v>39876</v>
      </c>
      <c r="AG33" s="33">
        <f>CHOOSE(MIN(D6L1526C9,RUN_YEARS),B7L815C5,B7L815C14,B7L815C23,B7L815C32,B7L815C41)</f>
        <v>120.33369005162663</v>
      </c>
      <c r="AH33" s="16" t="s">
        <v>39877</v>
      </c>
      <c r="AI33" s="33">
        <f>IF(D6L1526C15=0,0,D6L1526C11/D6L1526C15)</f>
        <v>1.2542058391820666E-2</v>
      </c>
      <c r="AJ33" s="16" t="s">
        <v>39878</v>
      </c>
      <c r="AK33" s="33">
        <f>IF(D6L1526C5=0,0,D6L1526C11/D6L1526C5)</f>
        <v>3.2070119585703862E-2</v>
      </c>
      <c r="AL33" s="16" t="s">
        <v>39879</v>
      </c>
      <c r="AM33" s="33">
        <f>D6L1526C8*CHOOSE(MIN(D6L1526C9,RUN_YEARS),B7L815C4,B7L815C13,B7L815C22,B7L815C31,B7L815C40)</f>
        <v>2.8585153752185004</v>
      </c>
      <c r="AN33" s="16" t="s">
        <v>39880</v>
      </c>
      <c r="AO33" s="33">
        <f>D6L1526C8-D6L1526C18</f>
        <v>20.671677006782041</v>
      </c>
      <c r="AP33" s="16" t="s">
        <v>39881</v>
      </c>
      <c r="AQ33" s="33">
        <f>CHOOSE(MIN(D6L1526C9,RUN_YEARS),B7L815C2,B7L815C11,B7L815C20,B7L815C29,B7L815C38)</f>
        <v>7.6519874387408393</v>
      </c>
      <c r="AR33" s="16" t="s">
        <v>39882</v>
      </c>
      <c r="AS33" s="33">
        <f>IF(D6L1526C20=0,0,D6L1526C18/D6L1526C20)</f>
        <v>0.37356508986753889</v>
      </c>
      <c r="AT33" s="16" t="s">
        <v>39883</v>
      </c>
      <c r="AU33" s="33">
        <f>IF(D6L1526C5=0,0,D6L1526C18/D6L1526C5)</f>
        <v>6.074143655121847E-2</v>
      </c>
      <c r="AV33" s="16" t="s">
        <v>39884</v>
      </c>
      <c r="AW33" s="33">
        <f>CHOOSE(MIN(D6L1526C9,RUN_YEARS),B7L815C1,B7L815C10,B7L815C19,B7L815C28,B7L815C37)</f>
        <v>55.336211994841207</v>
      </c>
      <c r="AX33" s="16" t="s">
        <v>39885</v>
      </c>
      <c r="AY33" s="33">
        <f>IF(D6L1526C23=0,0,D6L1526C19/D6L1526C23)</f>
        <v>0.37356508986753889</v>
      </c>
      <c r="AZ33" s="16" t="s">
        <v>39886</v>
      </c>
      <c r="BA33" s="33">
        <f>IF(D6L1526C5=0,0,D6L1526C19/D6L1526C5)</f>
        <v>0.4392585634487815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1.8897761850280062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1.6252075191240853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0.81260375956204267</v>
      </c>
      <c r="R34" s="16" t="s">
        <v>39890</v>
      </c>
      <c r="S34" s="15">
        <f>D6L1527C5-D6L1527C7</f>
        <v>0.81260375956204267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0.77074779819468675</v>
      </c>
      <c r="X34" s="16" t="s">
        <v>39892</v>
      </c>
      <c r="Y34" s="33">
        <f>D6L1527C7-D6L1527C10</f>
        <v>4.1855961367355921E-2</v>
      </c>
      <c r="Z34" s="16" t="s">
        <v>39893</v>
      </c>
      <c r="AA34" s="33">
        <f>CHOOSE(MIN(D6L1527C9,RUN_YEARS),B7L815C7,B7L815C16,B7L815C25,B7L815C34,B7L815C43)</f>
        <v>5582.3333333333339</v>
      </c>
      <c r="AB34" s="16" t="s">
        <v>39894</v>
      </c>
      <c r="AC34" s="33">
        <f>IF(D6L1527C12=0,0,D6L1527C10/D6L1527C12)</f>
        <v>1.3806911056213412E-4</v>
      </c>
      <c r="AD34" s="16" t="s">
        <v>39895</v>
      </c>
      <c r="AE34" s="33">
        <f>IF(D6L1527C5=0,0,D6L1527C10/D6L1527C5)</f>
        <v>0.47424577423201042</v>
      </c>
      <c r="AF34" s="16" t="s">
        <v>39896</v>
      </c>
      <c r="AG34" s="33">
        <f>CHOOSE(MIN(D6L1527C9,RUN_YEARS),B7L815C5,B7L815C14,B7L815C23,B7L815C32,B7L815C41)</f>
        <v>116.59701879884025</v>
      </c>
      <c r="AH34" s="16" t="s">
        <v>39897</v>
      </c>
      <c r="AI34" s="33">
        <f>IF(D6L1527C15=0,0,D6L1527C11/D6L1527C15)</f>
        <v>3.5897968746154808E-4</v>
      </c>
      <c r="AJ34" s="16" t="s">
        <v>39898</v>
      </c>
      <c r="AK34" s="33">
        <f>IF(D6L1527C5=0,0,D6L1527C11/D6L1527C5)</f>
        <v>2.575422576798957E-2</v>
      </c>
      <c r="AL34" s="16" t="s">
        <v>39899</v>
      </c>
      <c r="AM34" s="33">
        <f>D6L1527C8*CHOOSE(MIN(D6L1527C9,RUN_YEARS),B7L815C4,B7L815C13,B7L815C22,B7L815C31,B7L815C40)</f>
        <v>0.12082544323324584</v>
      </c>
      <c r="AN34" s="16" t="s">
        <v>39900</v>
      </c>
      <c r="AO34" s="33">
        <f>D6L1527C8-D6L1527C18</f>
        <v>0.69177831632879683</v>
      </c>
      <c r="AP34" s="16" t="s">
        <v>39901</v>
      </c>
      <c r="AQ34" s="33">
        <f>CHOOSE(MIN(D6L1527C9,RUN_YEARS),B7L815C2,B7L815C11,B7L815C20,B7L815C29,B7L815C38)</f>
        <v>9.5811938028838526</v>
      </c>
      <c r="AR34" s="16" t="s">
        <v>39902</v>
      </c>
      <c r="AS34" s="33">
        <f>IF(D6L1527C20=0,0,D6L1527C18/D6L1527C20)</f>
        <v>1.2610687740903277E-2</v>
      </c>
      <c r="AT34" s="16" t="s">
        <v>39903</v>
      </c>
      <c r="AU34" s="33">
        <f>IF(D6L1527C5=0,0,D6L1527C18/D6L1527C5)</f>
        <v>7.4344624801124096E-2</v>
      </c>
      <c r="AV34" s="16" t="s">
        <v>39904</v>
      </c>
      <c r="AW34" s="33">
        <f>CHOOSE(MIN(D6L1527C9,RUN_YEARS),B7L815C1,B7L815C10,B7L815C19,B7L815C28,B7L815C37)</f>
        <v>54.85650985433459</v>
      </c>
      <c r="AX34" s="16" t="s">
        <v>39905</v>
      </c>
      <c r="AY34" s="33">
        <f>IF(D6L1527C23=0,0,D6L1527C19/D6L1527C23)</f>
        <v>1.2610687740903273E-2</v>
      </c>
      <c r="AZ34" s="16" t="s">
        <v>39906</v>
      </c>
      <c r="BA34" s="33">
        <f>IF(D6L1527C5=0,0,D6L1527C19/D6L1527C5)</f>
        <v>0.42565537519887592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4042.7780952704165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2556.999144928157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1278.4995724640785</v>
      </c>
      <c r="R35" s="16" t="s">
        <v>39910</v>
      </c>
      <c r="S35" s="15">
        <f>SUM(D6L1501C8:D6L1527C8)-2*SUM(D6L1509C8,D6L1511C8,D6L1522C8,D6L1524C8,D6L1527C8)</f>
        <v>1278.4995724640785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1212.1537998095132</v>
      </c>
      <c r="X35" s="16" t="s">
        <v>39912</v>
      </c>
      <c r="Y35" s="33">
        <f>SUM(D6L1501C11:D6L1527C11)-2*SUM(D6L1509C11,D6L1511C11,D6L1522C11,D6L1524C11,D6L1527C11)</f>
        <v>66.345772654565508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0.2178386254394985</v>
      </c>
      <c r="AD35" s="16" t="s">
        <v>39914</v>
      </c>
      <c r="AE35" s="33">
        <f>IF(D6L1528C5=0,0,D6L1528C10/D6L1528C5)</f>
        <v>0.47405326756320471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0.56638042614269557</v>
      </c>
      <c r="AJ35" s="16" t="s">
        <v>39916</v>
      </c>
      <c r="AK35" s="33">
        <f>IF(D6L1528C5=0,0,D6L1528C11/D6L1528C5)</f>
        <v>2.5946732436795399E-2</v>
      </c>
      <c r="AL35" s="16" t="s">
        <v>39917</v>
      </c>
      <c r="AM35" s="33">
        <f>SUM(D6L1501C18:D6L1527C18)-2*SUM(D6L1509C18,D6L1511C18,D6L1522C18,D6L1524C18,D6L1527C18)</f>
        <v>189.88768536229242</v>
      </c>
      <c r="AN35" s="16" t="s">
        <v>39918</v>
      </c>
      <c r="AO35" s="33">
        <f>SUM(D6L1501C19:D6L1527C19)-2*SUM(D6L1509C19,D6L1511C19,D6L1522C19,D6L1524C19,D6L1527C19)</f>
        <v>1088.6118871017861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19.759177887671751</v>
      </c>
      <c r="AT35" s="16" t="s">
        <v>39920</v>
      </c>
      <c r="AU35" s="33">
        <f>IF(D6L1528C5=0,0,D6L1528C18/D6L1528C5)</f>
        <v>7.4261927595453942E-2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19.759177887671747</v>
      </c>
      <c r="AZ35" s="16" t="s">
        <v>39922</v>
      </c>
      <c r="BA35" s="33">
        <f>IF(D6L1528C5=0,0,D6L1528C19/D6L1528C5)</f>
        <v>0.42573807240454609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35.493313555582205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17.746656777791102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8.8733283888955512</v>
      </c>
      <c r="R36" s="16" t="s">
        <v>39927</v>
      </c>
      <c r="S36" s="15">
        <f>D6L1529C5-D6L1529C7</f>
        <v>8.8733283888955512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8.3041909837853485</v>
      </c>
      <c r="X36" s="16" t="s">
        <v>39929</v>
      </c>
      <c r="Y36" s="33">
        <f>D6L1529C7-D6L1529C10</f>
        <v>0.56913740511020272</v>
      </c>
      <c r="Z36" s="16" t="s">
        <v>39930</v>
      </c>
      <c r="AA36" s="33">
        <f>CHOOSE(MIN(D6L1529C9,RUN_YEARS),B7L815C7,B7L815C16,B7L815C25,B7L815C34,B7L815C43)</f>
        <v>4565</v>
      </c>
      <c r="AB36" s="16" t="s">
        <v>39931</v>
      </c>
      <c r="AC36" s="33">
        <f>IF(D6L1529C12=0,0,D6L1529C10/D6L1529C12)</f>
        <v>1.8190998869190248E-3</v>
      </c>
      <c r="AD36" s="16" t="s">
        <v>39932</v>
      </c>
      <c r="AE36" s="33">
        <f>IF(D6L1529C5=0,0,D6L1529C10/D6L1529C5)</f>
        <v>0.46792988041429612</v>
      </c>
      <c r="AF36" s="16" t="s">
        <v>39933</v>
      </c>
      <c r="AG36" s="33">
        <f>CHOOSE(MIN(D6L1529C9,RUN_YEARS),B7L815C5,B7L815C14,B7L815C23,B7L815C32,B7L815C41)</f>
        <v>120.33369005162663</v>
      </c>
      <c r="AH36" s="16" t="s">
        <v>39934</v>
      </c>
      <c r="AI36" s="33">
        <f>IF(D6L1529C15=0,0,D6L1529C11/D6L1529C15)</f>
        <v>4.7296597059894559E-3</v>
      </c>
      <c r="AJ36" s="16" t="s">
        <v>39935</v>
      </c>
      <c r="AK36" s="33">
        <f>IF(D6L1529C5=0,0,D6L1529C11/D6L1529C5)</f>
        <v>3.2070119585703868E-2</v>
      </c>
      <c r="AL36" s="16" t="s">
        <v>39936</v>
      </c>
      <c r="AM36" s="33">
        <f>D6L1529C8*CHOOSE(MIN(D6L1529C9,RUN_YEARS),B7L815C4,B7L815C13,B7L815C22,B7L815C31,B7L815C40)</f>
        <v>1.0779574266644496</v>
      </c>
      <c r="AN36" s="16" t="s">
        <v>39937</v>
      </c>
      <c r="AO36" s="33">
        <f>D6L1529C8-D6L1529C18</f>
        <v>7.795370962231102</v>
      </c>
      <c r="AP36" s="16" t="s">
        <v>39938</v>
      </c>
      <c r="AQ36" s="33">
        <f>CHOOSE(MIN(D6L1529C9,RUN_YEARS),B7L815C2,B7L815C11,B7L815C20,B7L815C29,B7L815C38)</f>
        <v>7.6519874387408393</v>
      </c>
      <c r="AR36" s="16" t="s">
        <v>39939</v>
      </c>
      <c r="AS36" s="33">
        <f>IF(D6L1529C20=0,0,D6L1529C18/D6L1529C20)</f>
        <v>0.14087286934201126</v>
      </c>
      <c r="AT36" s="16" t="s">
        <v>39940</v>
      </c>
      <c r="AU36" s="33">
        <f>IF(D6L1529C5=0,0,D6L1529C18/D6L1529C5)</f>
        <v>6.0741436551218476E-2</v>
      </c>
      <c r="AV36" s="16" t="s">
        <v>39941</v>
      </c>
      <c r="AW36" s="33">
        <f>CHOOSE(MIN(D6L1529C9,RUN_YEARS),B7L815C1,B7L815C10,B7L815C19,B7L815C28,B7L815C37)</f>
        <v>55.336211994841207</v>
      </c>
      <c r="AX36" s="16" t="s">
        <v>39942</v>
      </c>
      <c r="AY36" s="33">
        <f>IF(D6L1529C23=0,0,D6L1529C19/D6L1529C23)</f>
        <v>0.14087286934201126</v>
      </c>
      <c r="AZ36" s="16" t="s">
        <v>39943</v>
      </c>
      <c r="BA36" s="33">
        <f>IF(D6L1529C5=0,0,D6L1529C19/D6L1529C5)</f>
        <v>0.43925856344878156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4565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120.33369005162663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7.6519874387408393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55.336211994841207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28.157225931509803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14.078612965754902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7.0393064828774508</v>
      </c>
      <c r="R38" s="16" t="s">
        <v>39967</v>
      </c>
      <c r="S38" s="15">
        <f>D6L1531C5-D6L1531C7</f>
        <v>7.0393064828774508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6.58780368146485</v>
      </c>
      <c r="X38" s="16" t="s">
        <v>39969</v>
      </c>
      <c r="Y38" s="33">
        <f>D6L1531C7-D6L1531C10</f>
        <v>0.4515028014126008</v>
      </c>
      <c r="Z38" s="16" t="s">
        <v>39970</v>
      </c>
      <c r="AA38" s="33">
        <f>CHOOSE(MIN(D6L1531C9,RUN_YEARS),B7L815C7,B7L815C16,B7L815C25,B7L815C34,B7L815C43)</f>
        <v>4565</v>
      </c>
      <c r="AB38" s="16" t="s">
        <v>39971</v>
      </c>
      <c r="AC38" s="33">
        <f>IF(D6L1531C12=0,0,D6L1531C10/D6L1531C12)</f>
        <v>1.4431114307699561E-3</v>
      </c>
      <c r="AD38" s="16" t="s">
        <v>39972</v>
      </c>
      <c r="AE38" s="33">
        <f>IF(D6L1531C5=0,0,D6L1531C10/D6L1531C5)</f>
        <v>0.46792988041429612</v>
      </c>
      <c r="AF38" s="16" t="s">
        <v>39973</v>
      </c>
      <c r="AG38" s="33">
        <f>CHOOSE(MIN(D6L1531C9,RUN_YEARS),B7L815C5,B7L815C14,B7L815C23,B7L815C32,B7L815C41)</f>
        <v>120.33369005162663</v>
      </c>
      <c r="AH38" s="16" t="s">
        <v>39974</v>
      </c>
      <c r="AI38" s="33">
        <f>IF(D6L1531C15=0,0,D6L1531C11/D6L1531C15)</f>
        <v>3.7520897200018803E-3</v>
      </c>
      <c r="AJ38" s="16" t="s">
        <v>39975</v>
      </c>
      <c r="AK38" s="33">
        <f>IF(D6L1531C5=0,0,D6L1531C11/D6L1531C5)</f>
        <v>3.2070119585703875E-2</v>
      </c>
      <c r="AL38" s="16" t="s">
        <v>39976</v>
      </c>
      <c r="AM38" s="33">
        <f>D6L1531C8*CHOOSE(MIN(D6L1531C9,RUN_YEARS),B7L815C4,B7L815C13,B7L815C22,B7L815C31,B7L815C40)</f>
        <v>0.85515517618856318</v>
      </c>
      <c r="AN38" s="16" t="s">
        <v>39977</v>
      </c>
      <c r="AO38" s="33">
        <f>D6L1531C8-D6L1531C18</f>
        <v>6.1841513066888876</v>
      </c>
      <c r="AP38" s="16" t="s">
        <v>39978</v>
      </c>
      <c r="AQ38" s="33">
        <f>CHOOSE(MIN(D6L1531C9,RUN_YEARS),B7L815C2,B7L815C11,B7L815C20,B7L815C29,B7L815C38)</f>
        <v>7.6519874387408393</v>
      </c>
      <c r="AR38" s="16" t="s">
        <v>39979</v>
      </c>
      <c r="AS38" s="33">
        <f>IF(D6L1531C20=0,0,D6L1531C18/D6L1531C20)</f>
        <v>0.111755956610572</v>
      </c>
      <c r="AT38" s="16" t="s">
        <v>39980</v>
      </c>
      <c r="AU38" s="33">
        <f>IF(D6L1531C5=0,0,D6L1531C18/D6L1531C5)</f>
        <v>6.0741436551218483E-2</v>
      </c>
      <c r="AV38" s="16" t="s">
        <v>39981</v>
      </c>
      <c r="AW38" s="33">
        <f>CHOOSE(MIN(D6L1531C9,RUN_YEARS),B7L815C1,B7L815C10,B7L815C19,B7L815C28,B7L815C37)</f>
        <v>55.336211994841207</v>
      </c>
      <c r="AX38" s="16" t="s">
        <v>39982</v>
      </c>
      <c r="AY38" s="33">
        <f>IF(D6L1531C23=0,0,D6L1531C19/D6L1531C23)</f>
        <v>0.111755956610572</v>
      </c>
      <c r="AZ38" s="16" t="s">
        <v>39983</v>
      </c>
      <c r="BA38" s="33">
        <f>IF(D6L1531C5=0,0,D6L1531C19/D6L1531C5)</f>
        <v>0.4392585634487815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4565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120.33369005162663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7.6519874387408393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55.336211994841207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807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807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322.8</v>
      </c>
      <c r="R40" s="16" t="s">
        <v>40008</v>
      </c>
      <c r="S40" s="15">
        <f>D6L1533C5-D6L1533C7</f>
        <v>484.2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302.09553079546959</v>
      </c>
      <c r="X40" s="16" t="s">
        <v>40010</v>
      </c>
      <c r="Y40" s="33">
        <f>D6L1533C7-D6L1533C10</f>
        <v>20.704469204530426</v>
      </c>
      <c r="Z40" s="16" t="s">
        <v>40011</v>
      </c>
      <c r="AA40" s="33">
        <f>CHOOSE(MIN(D6L1533C9,RUN_YEARS),B7L815C7,B7L815C16,B7L815C25,B7L815C34,B7L815C43)</f>
        <v>4565</v>
      </c>
      <c r="AB40" s="16" t="s">
        <v>40012</v>
      </c>
      <c r="AC40" s="33">
        <f>IF(D6L1533C12=0,0,D6L1533C10/D6L1533C12)</f>
        <v>6.6176458005579322E-2</v>
      </c>
      <c r="AD40" s="16" t="s">
        <v>40013</v>
      </c>
      <c r="AE40" s="33">
        <f>IF(D6L1533C5=0,0,D6L1533C10/D6L1533C5)</f>
        <v>0.37434390433143688</v>
      </c>
      <c r="AF40" s="16" t="s">
        <v>40014</v>
      </c>
      <c r="AG40" s="33">
        <f>CHOOSE(MIN(D6L1533C9,RUN_YEARS),B7L815C5,B7L815C14,B7L815C23,B7L815C32,B7L815C41)</f>
        <v>120.33369005162663</v>
      </c>
      <c r="AH40" s="16" t="s">
        <v>40015</v>
      </c>
      <c r="AI40" s="33">
        <f>IF(D6L1533C15=0,0,D6L1533C11/D6L1533C15)</f>
        <v>0.17205879081450598</v>
      </c>
      <c r="AJ40" s="16" t="s">
        <v>40016</v>
      </c>
      <c r="AK40" s="33">
        <f>IF(D6L1533C5=0,0,D6L1533C11/D6L1533C5)</f>
        <v>2.5656095668563104E-2</v>
      </c>
      <c r="AL40" s="16" t="s">
        <v>40017</v>
      </c>
      <c r="AM40" s="33">
        <f>D6L1533C8*CHOOSE(MIN(D6L1533C9,RUN_YEARS),B7L815C4,B7L815C13,B7L815C22,B7L815C31,B7L815C40)</f>
        <v>58.822007156199973</v>
      </c>
      <c r="AN40" s="16" t="s">
        <v>40018</v>
      </c>
      <c r="AO40" s="33">
        <f>D6L1533C8-D6L1533C18</f>
        <v>425.37799284380003</v>
      </c>
      <c r="AP40" s="16" t="s">
        <v>40019</v>
      </c>
      <c r="AQ40" s="33">
        <f>CHOOSE(MIN(D6L1533C9,RUN_YEARS),B7L815C2,B7L815C11,B7L815C20,B7L815C29,B7L815C38)</f>
        <v>7.6519874387408393</v>
      </c>
      <c r="AR40" s="16" t="s">
        <v>40020</v>
      </c>
      <c r="AS40" s="33">
        <f>IF(D6L1533C20=0,0,D6L1533C18/D6L1533C20)</f>
        <v>7.6871541710057141</v>
      </c>
      <c r="AT40" s="16" t="s">
        <v>40021</v>
      </c>
      <c r="AU40" s="33">
        <f>IF(D6L1533C5=0,0,D6L1533C18/D6L1533C5)</f>
        <v>7.2889723861462169E-2</v>
      </c>
      <c r="AV40" s="16" t="s">
        <v>40022</v>
      </c>
      <c r="AW40" s="33">
        <f>CHOOSE(MIN(D6L1533C9,RUN_YEARS),B7L815C1,B7L815C10,B7L815C19,B7L815C28,B7L815C37)</f>
        <v>55.336211994841207</v>
      </c>
      <c r="AX40" s="16" t="s">
        <v>40023</v>
      </c>
      <c r="AY40" s="33">
        <f>IF(D6L1533C23=0,0,D6L1533C19/D6L1533C23)</f>
        <v>7.6871541710057141</v>
      </c>
      <c r="AZ40" s="16" t="s">
        <v>40024</v>
      </c>
      <c r="BA40" s="33">
        <f>IF(D6L1533C5=0,0,D6L1533C19/D6L1533C5)</f>
        <v>0.52711027613853778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56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56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4565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120.33369005162663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6.803040893736469</v>
      </c>
      <c r="AN41" s="16" t="s">
        <v>40037</v>
      </c>
      <c r="AO41" s="33">
        <f>D6L1534C8-D6L1534C18</f>
        <v>49.196959106263535</v>
      </c>
      <c r="AP41" s="16" t="s">
        <v>40038</v>
      </c>
      <c r="AQ41" s="33">
        <f>CHOOSE(MIN(D6L1534C9,RUN_YEARS),B7L815C2,B7L815C11,B7L815C20,B7L815C29,B7L815C38)</f>
        <v>7.6519874387408393</v>
      </c>
      <c r="AR41" s="16" t="s">
        <v>40039</v>
      </c>
      <c r="AS41" s="33">
        <f>IF(D6L1534C20=0,0,D6L1534C18/D6L1534C20)</f>
        <v>0.8890554183732341</v>
      </c>
      <c r="AT41" s="16" t="s">
        <v>40040</v>
      </c>
      <c r="AU41" s="33">
        <f>IF(D6L1534C5=0,0,D6L1534C18/D6L1534C5)</f>
        <v>0.12148287310243695</v>
      </c>
      <c r="AV41" s="16" t="s">
        <v>40041</v>
      </c>
      <c r="AW41" s="33">
        <f>CHOOSE(MIN(D6L1534C9,RUN_YEARS),B7L815C1,B7L815C10,B7L815C19,B7L815C28,B7L815C37)</f>
        <v>55.336211994841207</v>
      </c>
      <c r="AX41" s="16" t="s">
        <v>40042</v>
      </c>
      <c r="AY41" s="33">
        <f>IF(D6L1534C23=0,0,D6L1534C19/D6L1534C23)</f>
        <v>0.88905541837323432</v>
      </c>
      <c r="AZ41" s="16" t="s">
        <v>40043</v>
      </c>
      <c r="BA41" s="33">
        <f>IF(D6L1534C5=0,0,D6L1534C19/D6L1534C5)</f>
        <v>0.87851712689756312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98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98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91.714256561202035</v>
      </c>
      <c r="X42" s="16" t="s">
        <v>40050</v>
      </c>
      <c r="Y42" s="33">
        <f>D6L1535C7-D6L1535C10</f>
        <v>6.2857434387979652</v>
      </c>
      <c r="Z42" s="16" t="s">
        <v>40051</v>
      </c>
      <c r="AA42" s="33">
        <f>CHOOSE(MIN(D6L1535C9,RUN_YEARS),B7L815C7,B7L815C16,B7L815C25,B7L815C34,B7L815C43)</f>
        <v>4565</v>
      </c>
      <c r="AB42" s="16" t="s">
        <v>40052</v>
      </c>
      <c r="AC42" s="33">
        <f>IF(D6L1535C12=0,0,D6L1535C10/D6L1535C12)</f>
        <v>2.009074623465543E-2</v>
      </c>
      <c r="AD42" s="16" t="s">
        <v>40053</v>
      </c>
      <c r="AE42" s="33">
        <f>IF(D6L1535C5=0,0,D6L1535C10/D6L1535C5)</f>
        <v>0.93585976082859224</v>
      </c>
      <c r="AF42" s="16" t="s">
        <v>40054</v>
      </c>
      <c r="AG42" s="33">
        <f>CHOOSE(MIN(D6L1535C9,RUN_YEARS),B7L815C5,B7L815C14,B7L815C23,B7L815C32,B7L815C41)</f>
        <v>120.33369005162663</v>
      </c>
      <c r="AH42" s="16" t="s">
        <v>40055</v>
      </c>
      <c r="AI42" s="33">
        <f>IF(D6L1535C15=0,0,D6L1535C11/D6L1535C15)</f>
        <v>5.2235940210104082E-2</v>
      </c>
      <c r="AJ42" s="16" t="s">
        <v>40056</v>
      </c>
      <c r="AK42" s="33">
        <f>IF(D6L1535C5=0,0,D6L1535C11/D6L1535C5)</f>
        <v>6.4140239171407806E-2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7.6519874387408393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55.336211994841207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4565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120.33369005162663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8.6252839902730241</v>
      </c>
      <c r="AN43" s="16" t="s">
        <v>40078</v>
      </c>
      <c r="AO43" s="33">
        <f>D6L1536C8-D6L1536C18</f>
        <v>62.374716009726974</v>
      </c>
      <c r="AP43" s="16" t="s">
        <v>40079</v>
      </c>
      <c r="AQ43" s="33">
        <f>CHOOSE(MIN(D6L1536C9,RUN_YEARS),B7L815C2,B7L815C11,B7L815C20,B7L815C29,B7L815C38)</f>
        <v>7.6519874387408393</v>
      </c>
      <c r="AR43" s="16" t="s">
        <v>40080</v>
      </c>
      <c r="AS43" s="33">
        <f>IF(D6L1536C20=0,0,D6L1536C18/D6L1536C20)</f>
        <v>1.1271952625803505</v>
      </c>
      <c r="AT43" s="16" t="s">
        <v>40081</v>
      </c>
      <c r="AU43" s="33">
        <f>IF(D6L1536C5=0,0,D6L1536C18/D6L1536C5)</f>
        <v>0.12148287310243695</v>
      </c>
      <c r="AV43" s="16" t="s">
        <v>40082</v>
      </c>
      <c r="AW43" s="33">
        <f>CHOOSE(MIN(D6L1536C9,RUN_YEARS),B7L815C1,B7L815C10,B7L815C19,B7L815C28,B7L815C37)</f>
        <v>55.336211994841207</v>
      </c>
      <c r="AX43" s="16" t="s">
        <v>40083</v>
      </c>
      <c r="AY43" s="33">
        <f>IF(D6L1536C23=0,0,D6L1536C19/D6L1536C23)</f>
        <v>1.1271952625803505</v>
      </c>
      <c r="AZ43" s="16" t="s">
        <v>40084</v>
      </c>
      <c r="BA43" s="33">
        <f>IF(D6L1536C5=0,0,D6L1536C19/D6L1536C5)</f>
        <v>0.87851712689756301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1095.6505394870919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1063.825269743546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436.71263487177299</v>
      </c>
      <c r="R44" s="16" t="s">
        <v>40088</v>
      </c>
      <c r="S44" s="15">
        <f>SUM(D6L1529C8:D6L1536C8)</f>
        <v>627.11263487177303</v>
      </c>
      <c r="U44" s="21" t="str">
        <f>NULL_VALUE</f>
        <v>n/a</v>
      </c>
      <c r="V44" s="16" t="s">
        <v>40089</v>
      </c>
      <c r="W44" s="33">
        <f>SUM(D6L1529C10:D6L1536C10)</f>
        <v>408.70178202192182</v>
      </c>
      <c r="X44" s="16" t="s">
        <v>40090</v>
      </c>
      <c r="Y44" s="33">
        <f>SUM(D6L1529C11:D6L1536C11)</f>
        <v>28.010852849851194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8.9529415557923736E-2</v>
      </c>
      <c r="AD44" s="16" t="s">
        <v>40092</v>
      </c>
      <c r="AE44" s="33">
        <f>IF(D6L1537C5=0,0,D6L1537C10/D6L1537C5)</f>
        <v>0.38418130650388355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0.2327764804506014</v>
      </c>
      <c r="AJ44" s="16" t="s">
        <v>40094</v>
      </c>
      <c r="AK44" s="33">
        <f>IF(D6L1537C5=0,0,D6L1537C11/D6L1537C5)</f>
        <v>2.6330313488984625E-2</v>
      </c>
      <c r="AL44" s="16" t="s">
        <v>40095</v>
      </c>
      <c r="AM44" s="33">
        <f>SUM(D6L1529C18:D6L1536C18)</f>
        <v>76.183444643062472</v>
      </c>
      <c r="AN44" s="16" t="s">
        <v>40096</v>
      </c>
      <c r="AO44" s="33">
        <f>SUM(D6L1529C19:D6L1536C19)</f>
        <v>550.92919022871058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9.9560336779118828</v>
      </c>
      <c r="AT44" s="16" t="s">
        <v>40098</v>
      </c>
      <c r="AU44" s="33">
        <f>IF(D6L1537C5=0,0,D6L1537C18/D6L1537C5)</f>
        <v>7.1612742063767526E-2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9.9560336779118828</v>
      </c>
      <c r="AZ44" s="16" t="s">
        <v>40100</v>
      </c>
      <c r="BA44" s="33">
        <f>IF(D6L1537C5=0,0,D6L1537C19/D6L1537C5)</f>
        <v>0.51787563794336444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109.56488751646189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54.782443758230947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27.391221879115474</v>
      </c>
      <c r="R45" s="16" t="s">
        <v>40105</v>
      </c>
      <c r="S45" s="15">
        <f>D6L1538C5-D6L1538C7</f>
        <v>27.391221879115474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25.634342356591908</v>
      </c>
      <c r="X45" s="16" t="s">
        <v>40107</v>
      </c>
      <c r="Y45" s="33">
        <f>D6L1538C7-D6L1538C10</f>
        <v>1.7568795225235654</v>
      </c>
      <c r="Z45" s="16" t="s">
        <v>40108</v>
      </c>
      <c r="AA45" s="33">
        <f>CHOOSE(MIN(D6L1538C9,RUN_YEARS),B7L815C7,B7L815C16,B7L815C25,B7L815C34,B7L815C43)</f>
        <v>4565</v>
      </c>
      <c r="AB45" s="16" t="s">
        <v>40109</v>
      </c>
      <c r="AC45" s="33">
        <f>IF(D6L1538C12=0,0,D6L1538C10/D6L1538C12)</f>
        <v>5.6154090594943938E-3</v>
      </c>
      <c r="AD45" s="16" t="s">
        <v>40110</v>
      </c>
      <c r="AE45" s="33">
        <f>IF(D6L1538C5=0,0,D6L1538C10/D6L1538C5)</f>
        <v>0.46792988041429606</v>
      </c>
      <c r="AF45" s="16" t="s">
        <v>40111</v>
      </c>
      <c r="AG45" s="33">
        <f>CHOOSE(MIN(D6L1538C9,RUN_YEARS),B7L815C5,B7L815C14,B7L815C23,B7L815C32,B7L815C41)</f>
        <v>120.33369005162663</v>
      </c>
      <c r="AH45" s="16" t="s">
        <v>40112</v>
      </c>
      <c r="AI45" s="33">
        <f>IF(D6L1538C15=0,0,D6L1538C11/D6L1538C15)</f>
        <v>1.4600063554685419E-2</v>
      </c>
      <c r="AJ45" s="16" t="s">
        <v>40113</v>
      </c>
      <c r="AK45" s="33">
        <f>IF(D6L1538C5=0,0,D6L1538C11/D6L1538C5)</f>
        <v>3.207011958570391E-2</v>
      </c>
      <c r="AL45" s="16" t="s">
        <v>40114</v>
      </c>
      <c r="AM45" s="33">
        <f>D6L1538C8*CHOOSE(MIN(D6L1538C9,RUN_YEARS),B7L815C4,B7L815C13,B7L815C22,B7L815C31,B7L815C40)</f>
        <v>3.3275643316612795</v>
      </c>
      <c r="AN45" s="16" t="s">
        <v>40115</v>
      </c>
      <c r="AO45" s="33">
        <f>D6L1538C8-D6L1538C18</f>
        <v>24.063657547454195</v>
      </c>
      <c r="AP45" s="16" t="s">
        <v>40116</v>
      </c>
      <c r="AQ45" s="33">
        <f>CHOOSE(MIN(D6L1538C9,RUN_YEARS),B7L815C2,B7L815C11,B7L815C20,B7L815C29,B7L815C38)</f>
        <v>7.6519874387408393</v>
      </c>
      <c r="AR45" s="16" t="s">
        <v>40117</v>
      </c>
      <c r="AS45" s="33">
        <f>IF(D6L1538C20=0,0,D6L1538C18/D6L1538C20)</f>
        <v>0.43486275406234093</v>
      </c>
      <c r="AT45" s="16" t="s">
        <v>40118</v>
      </c>
      <c r="AU45" s="33">
        <f>IF(D6L1538C5=0,0,D6L1538C18/D6L1538C5)</f>
        <v>6.074143655121847E-2</v>
      </c>
      <c r="AV45" s="16" t="s">
        <v>40119</v>
      </c>
      <c r="AW45" s="33">
        <f>CHOOSE(MIN(D6L1538C9,RUN_YEARS),B7L815C1,B7L815C10,B7L815C19,B7L815C28,B7L815C37)</f>
        <v>55.336211994841207</v>
      </c>
      <c r="AX45" s="16" t="s">
        <v>40120</v>
      </c>
      <c r="AY45" s="33">
        <f>IF(D6L1538C23=0,0,D6L1538C19/D6L1538C23)</f>
        <v>0.43486275406234098</v>
      </c>
      <c r="AZ45" s="16" t="s">
        <v>40121</v>
      </c>
      <c r="BA45" s="33">
        <f>IF(D6L1538C5=0,0,D6L1538C19/D6L1538C5)</f>
        <v>0.43925856344878156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2524.2034857508165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2524.2034857508165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1009.6813943003267</v>
      </c>
      <c r="R46" s="16" t="s">
        <v>40125</v>
      </c>
      <c r="S46" s="15">
        <f>D6L1539C5-D6L1539C7</f>
        <v>1514.5220914504898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944.92018818298322</v>
      </c>
      <c r="X46" s="16" t="s">
        <v>40127</v>
      </c>
      <c r="Y46" s="33">
        <f>D6L1539C7-D6L1539C10</f>
        <v>64.761206117343477</v>
      </c>
      <c r="Z46" s="16" t="s">
        <v>40128</v>
      </c>
      <c r="AA46" s="33">
        <f>CHOOSE(MIN(D6L1539C9,RUN_YEARS),B7L815C7,B7L815C16,B7L815C25,B7L815C34,B7L815C43)</f>
        <v>4565</v>
      </c>
      <c r="AB46" s="16" t="s">
        <v>40129</v>
      </c>
      <c r="AC46" s="33">
        <f>IF(D6L1539C12=0,0,D6L1539C10/D6L1539C12)</f>
        <v>0.20699237419123401</v>
      </c>
      <c r="AD46" s="16" t="s">
        <v>40130</v>
      </c>
      <c r="AE46" s="33">
        <f>IF(D6L1539C5=0,0,D6L1539C10/D6L1539C5)</f>
        <v>0.37434390433143688</v>
      </c>
      <c r="AF46" s="16" t="s">
        <v>40131</v>
      </c>
      <c r="AG46" s="33">
        <f>CHOOSE(MIN(D6L1539C9,RUN_YEARS),B7L815C5,B7L815C14,B7L815C23,B7L815C32,B7L815C41)</f>
        <v>120.33369005162663</v>
      </c>
      <c r="AH46" s="16" t="s">
        <v>40132</v>
      </c>
      <c r="AI46" s="33">
        <f>IF(D6L1539C15=0,0,D6L1539C11/D6L1539C15)</f>
        <v>0.5381801728972081</v>
      </c>
      <c r="AJ46" s="16" t="s">
        <v>40133</v>
      </c>
      <c r="AK46" s="33">
        <f>IF(D6L1539C5=0,0,D6L1539C11/D6L1539C5)</f>
        <v>2.5656095668563129E-2</v>
      </c>
      <c r="AL46" s="16" t="s">
        <v>40134</v>
      </c>
      <c r="AM46" s="33">
        <f>D6L1539C8*CHOOSE(MIN(D6L1539C9,RUN_YEARS),B7L815C4,B7L815C13,B7L815C22,B7L815C31,B7L815C40)</f>
        <v>183.98849504651727</v>
      </c>
      <c r="AN46" s="16" t="s">
        <v>40135</v>
      </c>
      <c r="AO46" s="33">
        <f>D6L1539C8-D6L1539C18</f>
        <v>1330.5335964039725</v>
      </c>
      <c r="AP46" s="16" t="s">
        <v>40136</v>
      </c>
      <c r="AQ46" s="33">
        <f>CHOOSE(MIN(D6L1539C9,RUN_YEARS),B7L815C2,B7L815C11,B7L815C20,B7L815C29,B7L815C38)</f>
        <v>7.6519874387408393</v>
      </c>
      <c r="AR46" s="16" t="s">
        <v>40137</v>
      </c>
      <c r="AS46" s="33">
        <f>IF(D6L1539C20=0,0,D6L1539C18/D6L1539C20)</f>
        <v>24.044536993750373</v>
      </c>
      <c r="AT46" s="16" t="s">
        <v>40138</v>
      </c>
      <c r="AU46" s="33">
        <f>IF(D6L1539C5=0,0,D6L1539C18/D6L1539C5)</f>
        <v>7.2889723861462169E-2</v>
      </c>
      <c r="AV46" s="16" t="s">
        <v>40139</v>
      </c>
      <c r="AW46" s="33">
        <f>CHOOSE(MIN(D6L1539C9,RUN_YEARS),B7L815C1,B7L815C10,B7L815C19,B7L815C28,B7L815C37)</f>
        <v>55.336211994841207</v>
      </c>
      <c r="AX46" s="16" t="s">
        <v>40140</v>
      </c>
      <c r="AY46" s="33">
        <f>IF(D6L1539C23=0,0,D6L1539C19/D6L1539C23)</f>
        <v>24.044536993750373</v>
      </c>
      <c r="AZ46" s="16" t="s">
        <v>40141</v>
      </c>
      <c r="BA46" s="33">
        <f>IF(D6L1539C5=0,0,D6L1539C19/D6L1539C5)</f>
        <v>0.52711027613853778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2633.7683732672785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2578.9859295090473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1037.0726161794421</v>
      </c>
      <c r="R47" s="16" t="s">
        <v>40145</v>
      </c>
      <c r="S47" s="15">
        <f>SUM(D6L1538C8:D6L1539C8)</f>
        <v>1541.9133133296052</v>
      </c>
      <c r="U47" s="21" t="str">
        <f>NULL_VALUE</f>
        <v>n/a</v>
      </c>
      <c r="V47" s="16" t="s">
        <v>40146</v>
      </c>
      <c r="W47" s="33">
        <f>SUM(D6L1538C10:D6L1539C10)</f>
        <v>970.55453053957513</v>
      </c>
      <c r="X47" s="16" t="s">
        <v>40147</v>
      </c>
      <c r="Y47" s="33">
        <f>SUM(D6L1538C11:D6L1539C11)</f>
        <v>66.518085639867039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0.2126077832507284</v>
      </c>
      <c r="AD47" s="16" t="s">
        <v>40149</v>
      </c>
      <c r="AE47" s="33">
        <f>IF(D6L1540C5=0,0,D6L1540C10/D6L1540C5)</f>
        <v>0.3763318440144946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0.55278023645189356</v>
      </c>
      <c r="AJ47" s="16" t="s">
        <v>40151</v>
      </c>
      <c r="AK47" s="33">
        <f>IF(D6L1540C5=0,0,D6L1540C11/D6L1540C5)</f>
        <v>2.5792341431087162E-2</v>
      </c>
      <c r="AL47" s="16" t="s">
        <v>40152</v>
      </c>
      <c r="AM47" s="33">
        <f>SUM(D6L1538C18:D6L1539C18)</f>
        <v>187.31605937817855</v>
      </c>
      <c r="AN47" s="16" t="s">
        <v>40153</v>
      </c>
      <c r="AO47" s="33">
        <f>SUM(D6L1538C19:D6L1539C19)</f>
        <v>1354.5972539514266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24.479399747812714</v>
      </c>
      <c r="AT47" s="16" t="s">
        <v>40155</v>
      </c>
      <c r="AU47" s="33">
        <f>IF(D6L1540C5=0,0,D6L1540C18/D6L1540C5)</f>
        <v>7.2631671710530532E-2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24.479399747812714</v>
      </c>
      <c r="AZ47" s="16" t="s">
        <v>40157</v>
      </c>
      <c r="BA47" s="33">
        <f>IF(D6L1540C5=0,0,D6L1540C19/D6L1540C5)</f>
        <v>0.52524414284388776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7772.1970080247875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6199.8103441807507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2752.2848235152933</v>
      </c>
      <c r="R48" s="16" t="s">
        <v>40162</v>
      </c>
      <c r="S48" s="15">
        <f>SUM(D6L1528C8,D6L1537C8,D6L1540C8)</f>
        <v>3447.5255206654565</v>
      </c>
      <c r="U48" s="21" t="str">
        <f>NULL_VALUE</f>
        <v>n/a</v>
      </c>
      <c r="V48" s="16" t="s">
        <v>40163</v>
      </c>
      <c r="W48" s="33">
        <f>SUM(D6L1528C10,D6L1537C10,D6L1540C10)</f>
        <v>2591.4101123710102</v>
      </c>
      <c r="X48" s="16" t="s">
        <v>40164</v>
      </c>
      <c r="Y48" s="33">
        <f>SUM(D6L1528C11,D6L1537C11,D6L1540C11)</f>
        <v>160.87471114428374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0.51997582424815059</v>
      </c>
      <c r="AD48" s="16" t="s">
        <v>40166</v>
      </c>
      <c r="AE48" s="33">
        <f>IF(D6L1541C5=0,0,D6L1541C10/D6L1541C5)</f>
        <v>0.41798215889028811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1.3519371430451905</v>
      </c>
      <c r="AJ48" s="16" t="s">
        <v>40168</v>
      </c>
      <c r="AK48" s="33">
        <f>IF(D6L1541C5=0,0,D6L1541C11/D6L1541C5)</f>
        <v>2.5948327805750303E-2</v>
      </c>
      <c r="AL48" s="16" t="s">
        <v>40169</v>
      </c>
      <c r="AM48" s="33">
        <f>SUM(D6L1528C18,D6L1537C18,D6L1540C18)</f>
        <v>453.3871893835335</v>
      </c>
      <c r="AN48" s="16" t="s">
        <v>40170</v>
      </c>
      <c r="AO48" s="33">
        <f>SUM(D6L1528C19,D6L1537C19,D6L1540C19)</f>
        <v>2994.1383312819235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54.194611313396351</v>
      </c>
      <c r="AT48" s="16" t="s">
        <v>40172</v>
      </c>
      <c r="AU48" s="33">
        <f>IF(D6L1541C5=0,0,D6L1541C18/D6L1541C5)</f>
        <v>7.3129203026200726E-2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54.194611313396344</v>
      </c>
      <c r="AZ48" s="16" t="s">
        <v>40174</v>
      </c>
      <c r="BA48" s="33">
        <f>IF(D6L1541C5=0,0,D6L1541C19/D6L1541C5)</f>
        <v>0.48294031027776091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17254.551943333336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14838.914671266668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7419.457335633334</v>
      </c>
      <c r="R8" s="16" t="s">
        <v>40182</v>
      </c>
      <c r="S8" s="15">
        <f>D6L1601C5-D6L1601C7</f>
        <v>7419.457335633334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7134.331508671462</v>
      </c>
      <c r="X8" s="16" t="s">
        <v>40184</v>
      </c>
      <c r="Y8" s="33">
        <f>D6L1601C7-D6L1601C10</f>
        <v>285.12582696187201</v>
      </c>
      <c r="Z8" s="16" t="s">
        <v>40185</v>
      </c>
      <c r="AA8" s="33">
        <f>CHOOSE(MIN(D6L1601C9,RUN_YEARS),B7L812C7,B7L812C16,B7L812C25,B7L812C34,B7L812C43)</f>
        <v>56055.666666666672</v>
      </c>
      <c r="AB8" s="16" t="s">
        <v>40186</v>
      </c>
      <c r="AC8" s="33">
        <f>IF(D6L1601C12=0,0,D6L1601C10/D6L1601C12)</f>
        <v>0.12727226225130009</v>
      </c>
      <c r="AD8" s="16" t="s">
        <v>40187</v>
      </c>
      <c r="AE8" s="33">
        <f>IF(D6L1601C5=0,0,D6L1601C10/D6L1601C5)</f>
        <v>0.48078526406557376</v>
      </c>
      <c r="AF8" s="16" t="s">
        <v>40188</v>
      </c>
      <c r="AG8" s="33">
        <f>CHOOSE(MIN(D6L1601C9,RUN_YEARS),B7L812C5,B7L812C14,B7L812C23,B7L812C32,B7L812C41)</f>
        <v>861.64713081148784</v>
      </c>
      <c r="AH8" s="16" t="s">
        <v>40189</v>
      </c>
      <c r="AI8" s="33">
        <f>IF(D6L1601C15=0,0,D6L1601C11/D6L1601C15)</f>
        <v>0.33090788185338038</v>
      </c>
      <c r="AJ8" s="16" t="s">
        <v>40190</v>
      </c>
      <c r="AK8" s="33">
        <f>IF(D6L1601C5=0,0,D6L1601C11/D6L1601C5)</f>
        <v>1.9214735934426214E-2</v>
      </c>
      <c r="AL8" s="16" t="s">
        <v>40191</v>
      </c>
      <c r="AM8" s="33">
        <f>D6L1601C8*CHOOSE(MIN(D6L1601C9,RUN_YEARS),B7L812C4,B7L812C13,B7L812C22,B7L812C31,B7L812C40)</f>
        <v>1354.9842491347026</v>
      </c>
      <c r="AN8" s="16" t="s">
        <v>40192</v>
      </c>
      <c r="AO8" s="33">
        <f>D6L1601C8-D6L1601C18</f>
        <v>6064.4730864986313</v>
      </c>
      <c r="AP8" s="16" t="s">
        <v>40193</v>
      </c>
      <c r="AQ8" s="33">
        <f>CHOOSE(MIN(D6L1601C9,RUN_YEARS),B7L812C2,B7L812C11,B7L812C20,B7L812C29,B7L812C38)</f>
        <v>96.210701513678202</v>
      </c>
      <c r="AR8" s="16" t="s">
        <v>40194</v>
      </c>
      <c r="AS8" s="33">
        <f>IF(D6L1601C20=0,0,D6L1601C18/D6L1601C20)</f>
        <v>14.083508672286996</v>
      </c>
      <c r="AT8" s="16" t="s">
        <v>40195</v>
      </c>
      <c r="AU8" s="33">
        <f>IF(D6L1601C5=0,0,D6L1601C18/D6L1601C5)</f>
        <v>9.1312894450321647E-2</v>
      </c>
      <c r="AV8" s="16" t="s">
        <v>40196</v>
      </c>
      <c r="AW8" s="33">
        <f>CHOOSE(MIN(D6L1601C9,RUN_YEARS),B7L812C1,B7L812C10,B7L812C19,B7L812C28,B7L812C37)</f>
        <v>430.6081124820887</v>
      </c>
      <c r="AX8" s="16" t="s">
        <v>40197</v>
      </c>
      <c r="AY8" s="33">
        <f>IF(D6L1601C23=0,0,D6L1601C19/D6L1601C23)</f>
        <v>14.083508672286998</v>
      </c>
      <c r="AZ8" s="16" t="s">
        <v>40198</v>
      </c>
      <c r="BA8" s="33">
        <f>IF(D6L1601C5=0,0,D6L1601C19/D6L1601C5)</f>
        <v>0.40868710554967835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44.862563133621535</v>
      </c>
      <c r="J9" s="16" t="s">
        <v>40219</v>
      </c>
      <c r="K9" s="21">
        <f>IF(FLOW_THRU_100PCT="Y",1,INDEX(VariabilityMatrix,D6L1602C1,D6L1602C9))</f>
        <v>0.50242991238089707</v>
      </c>
      <c r="L9" s="16" t="s">
        <v>40199</v>
      </c>
      <c r="M9" s="15">
        <f>IF(D6L1602C2&lt;&gt;0,D6L1602C2*D6L1602C4,D6L1602C3*D6L1602C4)</f>
        <v>22.54029366440793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11.270146832203965</v>
      </c>
      <c r="R9" s="16" t="s">
        <v>40201</v>
      </c>
      <c r="S9" s="15">
        <f>D6L1602C5-D6L1602C7</f>
        <v>11.270146832203965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10.836025580522721</v>
      </c>
      <c r="X9" s="16" t="s">
        <v>40203</v>
      </c>
      <c r="Y9" s="33">
        <f>D6L1602C7-D6L1602C10</f>
        <v>0.43412125168124405</v>
      </c>
      <c r="Z9" s="16" t="s">
        <v>40204</v>
      </c>
      <c r="AA9" s="33">
        <f>CHOOSE(MIN(D6L1602C9,RUN_YEARS),B7L812C7,B7L812C16,B7L812C25,B7L812C34,B7L812C43)</f>
        <v>51015.600000000006</v>
      </c>
      <c r="AB9" s="16" t="s">
        <v>40205</v>
      </c>
      <c r="AC9" s="33">
        <f>IF(D6L1602C12=0,0,D6L1602C10/D6L1602C12)</f>
        <v>2.1240611853085565E-4</v>
      </c>
      <c r="AD9" s="16" t="s">
        <v>40206</v>
      </c>
      <c r="AE9" s="33">
        <f>IF(D6L1602C5=0,0,D6L1602C10/D6L1602C5)</f>
        <v>0.48074021314253151</v>
      </c>
      <c r="AF9" s="16" t="s">
        <v>40207</v>
      </c>
      <c r="AG9" s="33">
        <f>CHOOSE(MIN(D6L1602C9,RUN_YEARS),B7L812C5,B7L812C14,B7L812C23,B7L812C32,B7L812C41)</f>
        <v>786.08711151999523</v>
      </c>
      <c r="AH9" s="16" t="s">
        <v>40208</v>
      </c>
      <c r="AI9" s="33">
        <f>IF(D6L1602C15=0,0,D6L1602C11/D6L1602C15)</f>
        <v>5.5225590818022403E-4</v>
      </c>
      <c r="AJ9" s="16" t="s">
        <v>40209</v>
      </c>
      <c r="AK9" s="33">
        <f>IF(D6L1602C5=0,0,D6L1602C11/D6L1602C5)</f>
        <v>1.9259786857468486E-2</v>
      </c>
      <c r="AL9" s="16" t="s">
        <v>40210</v>
      </c>
      <c r="AM9" s="33">
        <f>D6L1602C8*CHOOSE(MIN(D6L1602C9,RUN_YEARS),B7L812C4,B7L812C13,B7L812C22,B7L812C31,B7L812C40)</f>
        <v>2.053630657745861</v>
      </c>
      <c r="AN9" s="16" t="s">
        <v>40211</v>
      </c>
      <c r="AO9" s="33">
        <f>D6L1602C8-D6L1602C18</f>
        <v>9.2165161744581034</v>
      </c>
      <c r="AP9" s="16" t="s">
        <v>40212</v>
      </c>
      <c r="AQ9" s="33">
        <f>CHOOSE(MIN(D6L1602C9,RUN_YEARS),B7L812C2,B7L812C11,B7L812C20,B7L812C29,B7L812C38)</f>
        <v>87.301414972286224</v>
      </c>
      <c r="AR9" s="16" t="s">
        <v>40213</v>
      </c>
      <c r="AS9" s="33">
        <f>IF(D6L1602C20=0,0,D6L1602C18/D6L1602C20)</f>
        <v>2.3523452150206094E-2</v>
      </c>
      <c r="AT9" s="16" t="s">
        <v>40214</v>
      </c>
      <c r="AU9" s="33">
        <f>IF(D6L1602C5=0,0,D6L1602C18/D6L1602C5)</f>
        <v>9.1109312430504394E-2</v>
      </c>
      <c r="AV9" s="16" t="s">
        <v>40215</v>
      </c>
      <c r="AW9" s="33">
        <f>CHOOSE(MIN(D6L1602C9,RUN_YEARS),B7L812C1,B7L812C10,B7L812C19,B7L812C28,B7L812C37)</f>
        <v>391.80117423272645</v>
      </c>
      <c r="AX9" s="16" t="s">
        <v>40216</v>
      </c>
      <c r="AY9" s="33">
        <f>IF(D6L1602C23=0,0,D6L1602C19/D6L1602C23)</f>
        <v>2.3523452150206098E-2</v>
      </c>
      <c r="AZ9" s="16" t="s">
        <v>40217</v>
      </c>
      <c r="BA9" s="33">
        <f>IF(D6L1602C5=0,0,D6L1602C19/D6L1602C5)</f>
        <v>0.40889068756949559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28.70892970086236</v>
      </c>
      <c r="J10" s="16" t="s">
        <v>40240</v>
      </c>
      <c r="K10" s="21">
        <f>IF(FLOW_THRU_100PCT="Y",1,INDEX(VariabilityMatrix,D6L1603C1,D6L1603C9))</f>
        <v>0.50242991238089707</v>
      </c>
      <c r="L10" s="16" t="s">
        <v>40220</v>
      </c>
      <c r="M10" s="15">
        <f>IF(D6L1603C2&lt;&gt;0,D6L1603C2*D6L1603C4,D6L1603C3*D6L1603C4)</f>
        <v>14.42422503415361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7.2121125170768048</v>
      </c>
      <c r="R10" s="16" t="s">
        <v>40222</v>
      </c>
      <c r="S10" s="15">
        <f>D6L1603C5-D6L1603C7</f>
        <v>7.2121125170768048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6.9343050173348448</v>
      </c>
      <c r="X10" s="16" t="s">
        <v>40224</v>
      </c>
      <c r="Y10" s="33">
        <f>D6L1603C7-D6L1603C10</f>
        <v>0.27780749974195995</v>
      </c>
      <c r="Z10" s="16" t="s">
        <v>40225</v>
      </c>
      <c r="AA10" s="33">
        <f>CHOOSE(MIN(D6L1603C9,RUN_YEARS),B7L812C7,B7L812C16,B7L812C25,B7L812C34,B7L812C43)</f>
        <v>51015.600000000006</v>
      </c>
      <c r="AB10" s="16" t="s">
        <v>40226</v>
      </c>
      <c r="AC10" s="33">
        <f>IF(D6L1603C12=0,0,D6L1603C10/D6L1603C12)</f>
        <v>1.3592518792947343E-4</v>
      </c>
      <c r="AD10" s="16" t="s">
        <v>40227</v>
      </c>
      <c r="AE10" s="33">
        <f>IF(D6L1603C5=0,0,D6L1603C10/D6L1603C5)</f>
        <v>0.48074021314253151</v>
      </c>
      <c r="AF10" s="16" t="s">
        <v>40228</v>
      </c>
      <c r="AG10" s="33">
        <f>CHOOSE(MIN(D6L1603C9,RUN_YEARS),B7L812C5,B7L812C14,B7L812C23,B7L812C32,B7L812C41)</f>
        <v>786.08711151999523</v>
      </c>
      <c r="AH10" s="16" t="s">
        <v>40229</v>
      </c>
      <c r="AI10" s="33">
        <f>IF(D6L1603C15=0,0,D6L1603C11/D6L1603C15)</f>
        <v>3.5340548861663093E-4</v>
      </c>
      <c r="AJ10" s="16" t="s">
        <v>40230</v>
      </c>
      <c r="AK10" s="33">
        <f>IF(D6L1603C5=0,0,D6L1603C11/D6L1603C5)</f>
        <v>1.925978685746851E-2</v>
      </c>
      <c r="AL10" s="16" t="s">
        <v>40231</v>
      </c>
      <c r="AM10" s="33">
        <f>D6L1603C8*CHOOSE(MIN(D6L1603C9,RUN_YEARS),B7L812C4,B7L812C13,B7L812C22,B7L812C31,B7L812C40)</f>
        <v>1.3141812252046043</v>
      </c>
      <c r="AN10" s="16" t="s">
        <v>40232</v>
      </c>
      <c r="AO10" s="33">
        <f>D6L1603C8-D6L1603C18</f>
        <v>5.8979312918722009</v>
      </c>
      <c r="AP10" s="16" t="s">
        <v>40233</v>
      </c>
      <c r="AQ10" s="33">
        <f>CHOOSE(MIN(D6L1603C9,RUN_YEARS),B7L812C2,B7L812C11,B7L812C20,B7L812C29,B7L812C38)</f>
        <v>87.301414972286224</v>
      </c>
      <c r="AR10" s="16" t="s">
        <v>40234</v>
      </c>
      <c r="AS10" s="33">
        <f>IF(D6L1603C20=0,0,D6L1603C18/D6L1603C20)</f>
        <v>1.505337829428985E-2</v>
      </c>
      <c r="AT10" s="16" t="s">
        <v>40235</v>
      </c>
      <c r="AU10" s="33">
        <f>IF(D6L1603C5=0,0,D6L1603C18/D6L1603C5)</f>
        <v>9.1109312430504408E-2</v>
      </c>
      <c r="AV10" s="16" t="s">
        <v>40236</v>
      </c>
      <c r="AW10" s="33">
        <f>CHOOSE(MIN(D6L1603C9,RUN_YEARS),B7L812C1,B7L812C10,B7L812C19,B7L812C28,B7L812C37)</f>
        <v>391.80117423272645</v>
      </c>
      <c r="AX10" s="16" t="s">
        <v>40237</v>
      </c>
      <c r="AY10" s="33">
        <f>IF(D6L1603C23=0,0,D6L1603C19/D6L1603C23)</f>
        <v>1.5053378294289852E-2</v>
      </c>
      <c r="AZ10" s="16" t="s">
        <v>40238</v>
      </c>
      <c r="BA10" s="33">
        <f>IF(D6L1603C5=0,0,D6L1603C19/D6L1603C5)</f>
        <v>0.40889068756949565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2.2957036783578175</v>
      </c>
      <c r="J11" s="16" t="s">
        <v>40261</v>
      </c>
      <c r="K11" s="21">
        <f>IF(FLOW_THRU_100PCT="Y",1,INDEX(VariabilityMatrix,D6L1604C1,D6L1604C9))</f>
        <v>0.50703557707360414</v>
      </c>
      <c r="L11" s="16" t="s">
        <v>40241</v>
      </c>
      <c r="M11" s="15">
        <f>IF(D6L1604C2&lt;&gt;0,D6L1604C2*D6L1604C4,D6L1604C3*D6L1604C4)</f>
        <v>1.1640034393461518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0.5820017196730759</v>
      </c>
      <c r="R11" s="16" t="s">
        <v>40243</v>
      </c>
      <c r="S11" s="15">
        <f>D6L1604C5-D6L1604C7</f>
        <v>0.5820017196730759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0.55942768748198801</v>
      </c>
      <c r="X11" s="16" t="s">
        <v>40245</v>
      </c>
      <c r="Y11" s="33">
        <f>D6L1604C7-D6L1604C10</f>
        <v>2.2574032191087889E-2</v>
      </c>
      <c r="Z11" s="16" t="s">
        <v>40246</v>
      </c>
      <c r="AA11" s="33">
        <f>CHOOSE(MIN(D6L1604C9,RUN_YEARS),B7L812C7,B7L812C16,B7L812C25,B7L812C34,B7L812C43)</f>
        <v>62773</v>
      </c>
      <c r="AB11" s="16" t="s">
        <v>40247</v>
      </c>
      <c r="AC11" s="33">
        <f>IF(D6L1604C12=0,0,D6L1604C10/D6L1604C12)</f>
        <v>8.9119157517083468E-6</v>
      </c>
      <c r="AD11" s="16" t="s">
        <v>40248</v>
      </c>
      <c r="AE11" s="33">
        <f>IF(D6L1604C5=0,0,D6L1604C10/D6L1604C5)</f>
        <v>0.48060655885710418</v>
      </c>
      <c r="AF11" s="16" t="s">
        <v>40249</v>
      </c>
      <c r="AG11" s="33">
        <f>CHOOSE(MIN(D6L1604C9,RUN_YEARS),B7L812C5,B7L812C14,B7L812C23,B7L812C32,B7L812C41)</f>
        <v>974.23722523756976</v>
      </c>
      <c r="AH11" s="16" t="s">
        <v>40250</v>
      </c>
      <c r="AI11" s="33">
        <f>IF(D6L1604C15=0,0,D6L1604C11/D6L1604C15)</f>
        <v>2.3170980954441734E-5</v>
      </c>
      <c r="AJ11" s="16" t="s">
        <v>40251</v>
      </c>
      <c r="AK11" s="33">
        <f>IF(D6L1604C5=0,0,D6L1604C11/D6L1604C5)</f>
        <v>1.9393441142895811E-2</v>
      </c>
      <c r="AL11" s="16" t="s">
        <v>40252</v>
      </c>
      <c r="AM11" s="33">
        <f>D6L1604C8*CHOOSE(MIN(D6L1604C9,RUN_YEARS),B7L812C4,B7L812C13,B7L812C22,B7L812C31,B7L812C40)</f>
        <v>0.10343330932532374</v>
      </c>
      <c r="AN11" s="16" t="s">
        <v>40253</v>
      </c>
      <c r="AO11" s="33">
        <f>D6L1604C8-D6L1604C18</f>
        <v>0.47856841034775216</v>
      </c>
      <c r="AP11" s="16" t="s">
        <v>40254</v>
      </c>
      <c r="AQ11" s="33">
        <f>CHOOSE(MIN(D6L1604C9,RUN_YEARS),B7L812C2,B7L812C11,B7L812C20,B7L812C29,B7L812C38)</f>
        <v>105.22195125784856</v>
      </c>
      <c r="AR11" s="16" t="s">
        <v>40255</v>
      </c>
      <c r="AS11" s="33">
        <f>IF(D6L1604C20=0,0,D6L1604C18/D6L1604C20)</f>
        <v>9.8300124725741187E-4</v>
      </c>
      <c r="AT11" s="16" t="s">
        <v>40256</v>
      </c>
      <c r="AU11" s="33">
        <f>IF(D6L1604C5=0,0,D6L1604C18/D6L1604C5)</f>
        <v>8.8859968818841867E-2</v>
      </c>
      <c r="AV11" s="16" t="s">
        <v>40257</v>
      </c>
      <c r="AW11" s="33">
        <f>CHOOSE(MIN(D6L1604C9,RUN_YEARS),B7L812C1,B7L812C10,B7L812C19,B7L812C28,B7L812C37)</f>
        <v>486.84415374137632</v>
      </c>
      <c r="AX11" s="16" t="s">
        <v>40258</v>
      </c>
      <c r="AY11" s="33">
        <f>IF(D6L1604C23=0,0,D6L1604C19/D6L1604C23)</f>
        <v>9.8300124725741208E-4</v>
      </c>
      <c r="AZ11" s="16" t="s">
        <v>40259</v>
      </c>
      <c r="BA11" s="33">
        <f>IF(D6L1604C5=0,0,D6L1604C19/D6L1604C5)</f>
        <v>0.41114003118115811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662.57491642691502</v>
      </c>
      <c r="J12" s="16" t="s">
        <v>40282</v>
      </c>
      <c r="K12" s="21">
        <f>IF(FLOW_THRU_100PCT="Y",1,INDEX(VariabilityMatrix,D6L1605C1,D6L1605C9))</f>
        <v>0.24509333403043171</v>
      </c>
      <c r="L12" s="16" t="s">
        <v>40262</v>
      </c>
      <c r="M12" s="15">
        <f>IF(D6L1605C2&lt;&gt;0,D6L1605C2*D6L1605C4,D6L1605C3*D6L1605C4)</f>
        <v>162.39269531200725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81.196347656003624</v>
      </c>
      <c r="R12" s="16" t="s">
        <v>40264</v>
      </c>
      <c r="S12" s="15">
        <f>D6L1605C5-D6L1605C7</f>
        <v>81.196347656003624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78.06869895708455</v>
      </c>
      <c r="X12" s="16" t="s">
        <v>40266</v>
      </c>
      <c r="Y12" s="33">
        <f>D6L1605C7-D6L1605C10</f>
        <v>3.1276486989190744</v>
      </c>
      <c r="Z12" s="16" t="s">
        <v>40267</v>
      </c>
      <c r="AA12" s="33">
        <f>CHOOSE(MIN(D6L1605C9,RUN_YEARS),B7L812C7,B7L812C16,B7L812C25,B7L812C34,B7L812C43)</f>
        <v>51015.600000000006</v>
      </c>
      <c r="AB12" s="16" t="s">
        <v>40268</v>
      </c>
      <c r="AC12" s="33">
        <f>IF(D6L1605C12=0,0,D6L1605C10/D6L1605C12)</f>
        <v>1.530290714155759E-3</v>
      </c>
      <c r="AD12" s="16" t="s">
        <v>40269</v>
      </c>
      <c r="AE12" s="33">
        <f>IF(D6L1605C5=0,0,D6L1605C10/D6L1605C5)</f>
        <v>0.48074021314253157</v>
      </c>
      <c r="AF12" s="16" t="s">
        <v>40270</v>
      </c>
      <c r="AG12" s="33">
        <f>CHOOSE(MIN(D6L1605C9,RUN_YEARS),B7L812C5,B7L812C14,B7L812C23,B7L812C32,B7L812C41)</f>
        <v>786.08711151999523</v>
      </c>
      <c r="AH12" s="16" t="s">
        <v>40271</v>
      </c>
      <c r="AI12" s="33">
        <f>IF(D6L1605C15=0,0,D6L1605C11/D6L1605C15)</f>
        <v>3.9787558568049591E-3</v>
      </c>
      <c r="AJ12" s="16" t="s">
        <v>40272</v>
      </c>
      <c r="AK12" s="33">
        <f>IF(D6L1605C5=0,0,D6L1605C11/D6L1605C5)</f>
        <v>1.9259786857468441E-2</v>
      </c>
      <c r="AL12" s="16" t="s">
        <v>40273</v>
      </c>
      <c r="AM12" s="33">
        <f>D6L1605C8*CHOOSE(MIN(D6L1605C9,RUN_YEARS),B7L812C4,B7L812C13,B7L812C22,B7L812C31,B7L812C40)</f>
        <v>14.795486813613376</v>
      </c>
      <c r="AN12" s="16" t="s">
        <v>40274</v>
      </c>
      <c r="AO12" s="33">
        <f>D6L1605C8-D6L1605C18</f>
        <v>66.400860842390244</v>
      </c>
      <c r="AP12" s="16" t="s">
        <v>40275</v>
      </c>
      <c r="AQ12" s="33">
        <f>CHOOSE(MIN(D6L1605C9,RUN_YEARS),B7L812C2,B7L812C11,B7L812C20,B7L812C29,B7L812C38)</f>
        <v>87.301414972286224</v>
      </c>
      <c r="AR12" s="16" t="s">
        <v>40276</v>
      </c>
      <c r="AS12" s="33">
        <f>IF(D6L1605C20=0,0,D6L1605C18/D6L1605C20)</f>
        <v>0.16947591076628246</v>
      </c>
      <c r="AT12" s="16" t="s">
        <v>40277</v>
      </c>
      <c r="AU12" s="33">
        <f>IF(D6L1605C5=0,0,D6L1605C18/D6L1605C5)</f>
        <v>9.1109312430504408E-2</v>
      </c>
      <c r="AV12" s="16" t="s">
        <v>40278</v>
      </c>
      <c r="AW12" s="33">
        <f>CHOOSE(MIN(D6L1605C9,RUN_YEARS),B7L812C1,B7L812C10,B7L812C19,B7L812C28,B7L812C37)</f>
        <v>391.80117423272645</v>
      </c>
      <c r="AX12" s="16" t="s">
        <v>40279</v>
      </c>
      <c r="AY12" s="33">
        <f>IF(D6L1605C23=0,0,D6L1605C19/D6L1605C23)</f>
        <v>0.16947591076628249</v>
      </c>
      <c r="AZ12" s="16" t="s">
        <v>40280</v>
      </c>
      <c r="BA12" s="33">
        <f>IF(D6L1605C5=0,0,D6L1605C19/D6L1605C5)</f>
        <v>0.40889068756949559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317.20969203809091</v>
      </c>
      <c r="J13" s="16" t="s">
        <v>40303</v>
      </c>
      <c r="K13" s="21">
        <f>IF(FLOW_THRU_100PCT="Y",1,INDEX(VariabilityMatrix,D6L1606C1,D6L1606C9))</f>
        <v>0.50242991238089707</v>
      </c>
      <c r="L13" s="16" t="s">
        <v>40283</v>
      </c>
      <c r="M13" s="15">
        <f>IF(D6L1606C2&lt;&gt;0,D6L1606C2*D6L1606C4,D6L1606C3*D6L1606C4)</f>
        <v>159.37563777706936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79.687818888534679</v>
      </c>
      <c r="R13" s="16" t="s">
        <v>40285</v>
      </c>
      <c r="S13" s="15">
        <f>D6L1606C5-D6L1606C7</f>
        <v>79.687818888534679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76.618278074675217</v>
      </c>
      <c r="X13" s="16" t="s">
        <v>40287</v>
      </c>
      <c r="Y13" s="33">
        <f>D6L1606C7-D6L1606C10</f>
        <v>3.0695408138594615</v>
      </c>
      <c r="Z13" s="16" t="s">
        <v>40288</v>
      </c>
      <c r="AA13" s="33">
        <f>CHOOSE(MIN(D6L1606C9,RUN_YEARS),B7L812C7,B7L812C16,B7L812C25,B7L812C34,B7L812C43)</f>
        <v>51015.600000000006</v>
      </c>
      <c r="AB13" s="16" t="s">
        <v>40289</v>
      </c>
      <c r="AC13" s="33">
        <f>IF(D6L1606C12=0,0,D6L1606C10/D6L1606C12)</f>
        <v>1.5018597855298223E-3</v>
      </c>
      <c r="AD13" s="16" t="s">
        <v>40290</v>
      </c>
      <c r="AE13" s="33">
        <f>IF(D6L1606C5=0,0,D6L1606C10/D6L1606C5)</f>
        <v>0.48074021314253151</v>
      </c>
      <c r="AF13" s="16" t="s">
        <v>40291</v>
      </c>
      <c r="AG13" s="33">
        <f>CHOOSE(MIN(D6L1606C9,RUN_YEARS),B7L812C5,B7L812C14,B7L812C23,B7L812C32,B7L812C41)</f>
        <v>786.08711151999523</v>
      </c>
      <c r="AH13" s="16" t="s">
        <v>40292</v>
      </c>
      <c r="AI13" s="33">
        <f>IF(D6L1606C15=0,0,D6L1606C11/D6L1606C15)</f>
        <v>3.904835442377538E-3</v>
      </c>
      <c r="AJ13" s="16" t="s">
        <v>40293</v>
      </c>
      <c r="AK13" s="33">
        <f>IF(D6L1606C5=0,0,D6L1606C11/D6L1606C5)</f>
        <v>1.9259786857468507E-2</v>
      </c>
      <c r="AL13" s="16" t="s">
        <v>40294</v>
      </c>
      <c r="AM13" s="33">
        <f>D6L1606C8*CHOOSE(MIN(D6L1606C9,RUN_YEARS),B7L812C4,B7L812C13,B7L812C22,B7L812C31,B7L812C40)</f>
        <v>14.520604776041914</v>
      </c>
      <c r="AN13" s="16" t="s">
        <v>40295</v>
      </c>
      <c r="AO13" s="33">
        <f>D6L1606C8-D6L1606C18</f>
        <v>65.167214112492758</v>
      </c>
      <c r="AP13" s="16" t="s">
        <v>40296</v>
      </c>
      <c r="AQ13" s="33">
        <f>CHOOSE(MIN(D6L1606C9,RUN_YEARS),B7L812C2,B7L812C11,B7L812C20,B7L812C29,B7L812C38)</f>
        <v>87.301414972286224</v>
      </c>
      <c r="AR13" s="16" t="s">
        <v>40297</v>
      </c>
      <c r="AS13" s="33">
        <f>IF(D6L1606C20=0,0,D6L1606C18/D6L1606C20)</f>
        <v>0.16632725575698251</v>
      </c>
      <c r="AT13" s="16" t="s">
        <v>40298</v>
      </c>
      <c r="AU13" s="33">
        <f>IF(D6L1606C5=0,0,D6L1606C18/D6L1606C5)</f>
        <v>9.1109312430504408E-2</v>
      </c>
      <c r="AV13" s="16" t="s">
        <v>40299</v>
      </c>
      <c r="AW13" s="33">
        <f>CHOOSE(MIN(D6L1606C9,RUN_YEARS),B7L812C1,B7L812C10,B7L812C19,B7L812C28,B7L812C37)</f>
        <v>391.80117423272645</v>
      </c>
      <c r="AX13" s="16" t="s">
        <v>40300</v>
      </c>
      <c r="AY13" s="33">
        <f>IF(D6L1606C23=0,0,D6L1606C19/D6L1606C23)</f>
        <v>0.16632725575698251</v>
      </c>
      <c r="AZ13" s="16" t="s">
        <v>40301</v>
      </c>
      <c r="BA13" s="33">
        <f>IF(D6L1606C5=0,0,D6L1606C19/D6L1606C5)</f>
        <v>0.40889068756949554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15.334784682963175</v>
      </c>
      <c r="J14" s="16" t="s">
        <v>40324</v>
      </c>
      <c r="K14" s="21">
        <f>IF(FLOW_THRU_100PCT="Y",1,INDEX(VariabilityMatrix,D6L1607C1,D6L1607C9))</f>
        <v>0.50703557707360414</v>
      </c>
      <c r="L14" s="16" t="s">
        <v>40304</v>
      </c>
      <c r="M14" s="15">
        <f>IF(D6L1607C2&lt;&gt;0,D6L1607C2*D6L1607C4,D6L1607C3*D6L1607C4)</f>
        <v>7.7752814010256994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3.8876407005128497</v>
      </c>
      <c r="R14" s="16" t="s">
        <v>40306</v>
      </c>
      <c r="S14" s="15">
        <f>D6L1607C5-D6L1607C7</f>
        <v>3.8876407005128497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3.7368512382926053</v>
      </c>
      <c r="X14" s="16" t="s">
        <v>40308</v>
      </c>
      <c r="Y14" s="33">
        <f>D6L1607C7-D6L1607C10</f>
        <v>0.15078946222024436</v>
      </c>
      <c r="Z14" s="16" t="s">
        <v>40309</v>
      </c>
      <c r="AA14" s="33">
        <f>CHOOSE(MIN(D6L1607C9,RUN_YEARS),B7L812C7,B7L812C16,B7L812C25,B7L812C34,B7L812C43)</f>
        <v>62773</v>
      </c>
      <c r="AB14" s="16" t="s">
        <v>40310</v>
      </c>
      <c r="AC14" s="33">
        <f>IF(D6L1607C12=0,0,D6L1607C10/D6L1607C12)</f>
        <v>5.9529594543714742E-5</v>
      </c>
      <c r="AD14" s="16" t="s">
        <v>40311</v>
      </c>
      <c r="AE14" s="33">
        <f>IF(D6L1607C5=0,0,D6L1607C10/D6L1607C5)</f>
        <v>0.48060655885710418</v>
      </c>
      <c r="AF14" s="16" t="s">
        <v>40312</v>
      </c>
      <c r="AG14" s="33">
        <f>CHOOSE(MIN(D6L1607C9,RUN_YEARS),B7L812C5,B7L812C14,B7L812C23,B7L812C32,B7L812C41)</f>
        <v>974.23722523756976</v>
      </c>
      <c r="AH14" s="16" t="s">
        <v>40313</v>
      </c>
      <c r="AI14" s="33">
        <f>IF(D6L1607C15=0,0,D6L1607C11/D6L1607C15)</f>
        <v>1.5477694581365851E-4</v>
      </c>
      <c r="AJ14" s="16" t="s">
        <v>40314</v>
      </c>
      <c r="AK14" s="33">
        <f>IF(D6L1607C5=0,0,D6L1607C11/D6L1607C5)</f>
        <v>1.9393441142895807E-2</v>
      </c>
      <c r="AL14" s="16" t="s">
        <v>40315</v>
      </c>
      <c r="AM14" s="33">
        <f>D6L1607C8*CHOOSE(MIN(D6L1607C9,RUN_YEARS),B7L812C4,B7L812C13,B7L812C22,B7L812C31,B7L812C40)</f>
        <v>0.69091126285286475</v>
      </c>
      <c r="AN14" s="16" t="s">
        <v>40316</v>
      </c>
      <c r="AO14" s="33">
        <f>D6L1607C8-D6L1607C18</f>
        <v>3.1967294376599851</v>
      </c>
      <c r="AP14" s="16" t="s">
        <v>40317</v>
      </c>
      <c r="AQ14" s="33">
        <f>CHOOSE(MIN(D6L1607C9,RUN_YEARS),B7L812C2,B7L812C11,B7L812C20,B7L812C29,B7L812C38)</f>
        <v>105.22195125784856</v>
      </c>
      <c r="AR14" s="16" t="s">
        <v>40318</v>
      </c>
      <c r="AS14" s="33">
        <f>IF(D6L1607C20=0,0,D6L1607C18/D6L1607C20)</f>
        <v>6.5662274325228248E-3</v>
      </c>
      <c r="AT14" s="16" t="s">
        <v>40319</v>
      </c>
      <c r="AU14" s="33">
        <f>IF(D6L1607C5=0,0,D6L1607C18/D6L1607C5)</f>
        <v>8.8859968818841867E-2</v>
      </c>
      <c r="AV14" s="16" t="s">
        <v>40320</v>
      </c>
      <c r="AW14" s="33">
        <f>CHOOSE(MIN(D6L1607C9,RUN_YEARS),B7L812C1,B7L812C10,B7L812C19,B7L812C28,B7L812C37)</f>
        <v>486.84415374137632</v>
      </c>
      <c r="AX14" s="16" t="s">
        <v>40321</v>
      </c>
      <c r="AY14" s="33">
        <f>IF(D6L1607C23=0,0,D6L1607C19/D6L1607C23)</f>
        <v>6.5662274325228257E-3</v>
      </c>
      <c r="AZ14" s="16" t="s">
        <v>40322</v>
      </c>
      <c r="BA14" s="33">
        <f>IF(D6L1607C5=0,0,D6L1607C19/D6L1607C5)</f>
        <v>0.41114003118115816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0.50703557707360414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62773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974.23722523756976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105.22195125784856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486.84415374137632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0.50703557707360414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62773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974.23722523756976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105.22195125784856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486.84415374137632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0.50703557707360414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62773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974.23722523756976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105.22195125784856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486.84415374137632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0.50703557707360414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62773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974.23722523756976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105.22195125784856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486.84415374137632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0.50703557707360414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62773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974.23722523756976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105.22195125784856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486.84415374137632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6.3281975776183232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5.4422499167517575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2.7211249583758788</v>
      </c>
      <c r="R20" s="16" t="s">
        <v>40432</v>
      </c>
      <c r="S20" s="15">
        <f>D6L1613C5-D6L1613C7</f>
        <v>2.7211249583758788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2.6155810049304238</v>
      </c>
      <c r="X20" s="16" t="s">
        <v>40434</v>
      </c>
      <c r="Y20" s="33">
        <f>D6L1613C7-D6L1613C10</f>
        <v>0.10554395344545497</v>
      </c>
      <c r="Z20" s="16" t="s">
        <v>40435</v>
      </c>
      <c r="AA20" s="33">
        <f>CHOOSE(MIN(D6L1613C9,RUN_YEARS),B7L812C7,B7L812C16,B7L812C25,B7L812C34,B7L812C43)</f>
        <v>62773</v>
      </c>
      <c r="AB20" s="16" t="s">
        <v>40436</v>
      </c>
      <c r="AC20" s="33">
        <f>IF(D6L1613C12=0,0,D6L1613C10/D6L1613C12)</f>
        <v>4.1667293341570801E-5</v>
      </c>
      <c r="AD20" s="16" t="s">
        <v>40437</v>
      </c>
      <c r="AE20" s="33">
        <f>IF(D6L1613C5=0,0,D6L1613C10/D6L1613C5)</f>
        <v>0.48060655885710418</v>
      </c>
      <c r="AF20" s="16" t="s">
        <v>40438</v>
      </c>
      <c r="AG20" s="33">
        <f>CHOOSE(MIN(D6L1613C9,RUN_YEARS),B7L812C5,B7L812C14,B7L812C23,B7L812C32,B7L812C41)</f>
        <v>974.23722523756976</v>
      </c>
      <c r="AH20" s="16" t="s">
        <v>40439</v>
      </c>
      <c r="AI20" s="33">
        <f>IF(D6L1613C15=0,0,D6L1613C11/D6L1613C15)</f>
        <v>1.0833496268808437E-4</v>
      </c>
      <c r="AJ20" s="16" t="s">
        <v>40440</v>
      </c>
      <c r="AK20" s="33">
        <f>IF(D6L1613C5=0,0,D6L1613C11/D6L1613C5)</f>
        <v>1.9393441142895835E-2</v>
      </c>
      <c r="AL20" s="16" t="s">
        <v>40441</v>
      </c>
      <c r="AM20" s="33">
        <f>D6L1613C8*CHOOSE(MIN(D6L1613C9,RUN_YEARS),B7L812C4,B7L812C13,B7L812C22,B7L812C31,B7L812C40)</f>
        <v>0.48359815790690591</v>
      </c>
      <c r="AN20" s="16" t="s">
        <v>40442</v>
      </c>
      <c r="AO20" s="33">
        <f>D6L1613C8-D6L1613C18</f>
        <v>2.2375268004689728</v>
      </c>
      <c r="AP20" s="16" t="s">
        <v>40443</v>
      </c>
      <c r="AQ20" s="33">
        <f>CHOOSE(MIN(D6L1613C9,RUN_YEARS),B7L812C2,B7L812C11,B7L812C20,B7L812C29,B7L812C38)</f>
        <v>105.22195125784856</v>
      </c>
      <c r="AR20" s="16" t="s">
        <v>40444</v>
      </c>
      <c r="AS20" s="33">
        <f>IF(D6L1613C20=0,0,D6L1613C18/D6L1613C20)</f>
        <v>4.5959816571148606E-3</v>
      </c>
      <c r="AT20" s="16" t="s">
        <v>40445</v>
      </c>
      <c r="AU20" s="33">
        <f>IF(D6L1613C5=0,0,D6L1613C18/D6L1613C5)</f>
        <v>8.8859968818841867E-2</v>
      </c>
      <c r="AV20" s="16" t="s">
        <v>40446</v>
      </c>
      <c r="AW20" s="33">
        <f>CHOOSE(MIN(D6L1613C9,RUN_YEARS),B7L812C1,B7L812C10,B7L812C19,B7L812C28,B7L812C37)</f>
        <v>486.84415374137632</v>
      </c>
      <c r="AX20" s="16" t="s">
        <v>40447</v>
      </c>
      <c r="AY20" s="33">
        <f>IF(D6L1613C23=0,0,D6L1613C19/D6L1613C23)</f>
        <v>4.5959816571148606E-3</v>
      </c>
      <c r="AZ20" s="16" t="s">
        <v>40448</v>
      </c>
      <c r="BA20" s="33">
        <f>IF(D6L1613C5=0,0,D6L1613C19/D6L1613C5)</f>
        <v>0.41114003118115811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0.50242991238089707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51015.600000000006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786.08711151999523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87.301414972286224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391.80117423272645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57.247785966399064</v>
      </c>
      <c r="J22" s="16" t="s">
        <v>40491</v>
      </c>
      <c r="K22" s="21">
        <f>IF(FLOW_THRU_100PCT="Y",1,INDEX(VariabilityMatrix,D6L1615C1,D6L1615C9))</f>
        <v>0.50731682038623638</v>
      </c>
      <c r="L22" s="16" t="s">
        <v>40471</v>
      </c>
      <c r="M22" s="15">
        <f>IF(D6L1615C2&lt;&gt;0,D6L1615C2*D6L1615C4,D6L1615C3*D6L1615C4)</f>
        <v>29.042764750625377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14.521382375312688</v>
      </c>
      <c r="R22" s="16" t="s">
        <v>40473</v>
      </c>
      <c r="S22" s="15">
        <f>D6L1615C5-D6L1615C7</f>
        <v>14.521382375312688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13.963333319823761</v>
      </c>
      <c r="X22" s="16" t="s">
        <v>40475</v>
      </c>
      <c r="Y22" s="33">
        <f>D6L1615C7-D6L1615C10</f>
        <v>0.55804905548892769</v>
      </c>
      <c r="Z22" s="16" t="s">
        <v>40476</v>
      </c>
      <c r="AA22" s="33">
        <f>CHOOSE(MIN(D6L1615C9,RUN_YEARS),B7L812C7,B7L812C16,B7L812C25,B7L812C34,B7L812C43)</f>
        <v>56055.666666666672</v>
      </c>
      <c r="AB22" s="16" t="s">
        <v>40477</v>
      </c>
      <c r="AC22" s="33">
        <f>IF(D6L1615C12=0,0,D6L1615C10/D6L1615C12)</f>
        <v>2.490976229549869E-4</v>
      </c>
      <c r="AD22" s="16" t="s">
        <v>40478</v>
      </c>
      <c r="AE22" s="33">
        <f>IF(D6L1615C5=0,0,D6L1615C10/D6L1615C5)</f>
        <v>0.48078526406557381</v>
      </c>
      <c r="AF22" s="16" t="s">
        <v>40479</v>
      </c>
      <c r="AG22" s="33">
        <f>CHOOSE(MIN(D6L1615C9,RUN_YEARS),B7L812C5,B7L812C14,B7L812C23,B7L812C32,B7L812C41)</f>
        <v>861.64713081148784</v>
      </c>
      <c r="AH22" s="16" t="s">
        <v>40480</v>
      </c>
      <c r="AI22" s="33">
        <f>IF(D6L1615C15=0,0,D6L1615C11/D6L1615C15)</f>
        <v>6.4765381968296526E-4</v>
      </c>
      <c r="AJ22" s="16" t="s">
        <v>40481</v>
      </c>
      <c r="AK22" s="33">
        <f>IF(D6L1615C5=0,0,D6L1615C11/D6L1615C5)</f>
        <v>1.9214735934426189E-2</v>
      </c>
      <c r="AL22" s="16" t="s">
        <v>40482</v>
      </c>
      <c r="AM22" s="33">
        <f>D6L1615C8*CHOOSE(MIN(D6L1615C9,RUN_YEARS),B7L812C4,B7L812C13,B7L812C22,B7L812C31,B7L812C40)</f>
        <v>2.6519789122193771</v>
      </c>
      <c r="AN22" s="16" t="s">
        <v>40483</v>
      </c>
      <c r="AO22" s="33">
        <f>D6L1615C8-D6L1615C18</f>
        <v>11.869403463093311</v>
      </c>
      <c r="AP22" s="16" t="s">
        <v>40484</v>
      </c>
      <c r="AQ22" s="33">
        <f>CHOOSE(MIN(D6L1615C9,RUN_YEARS),B7L812C2,B7L812C11,B7L812C20,B7L812C29,B7L812C38)</f>
        <v>96.210701513678202</v>
      </c>
      <c r="AR22" s="16" t="s">
        <v>40485</v>
      </c>
      <c r="AS22" s="33">
        <f>IF(D6L1615C20=0,0,D6L1615C18/D6L1615C20)</f>
        <v>2.7564282044470357E-2</v>
      </c>
      <c r="AT22" s="16" t="s">
        <v>40486</v>
      </c>
      <c r="AU22" s="33">
        <f>IF(D6L1615C5=0,0,D6L1615C18/D6L1615C5)</f>
        <v>9.1312894450321647E-2</v>
      </c>
      <c r="AV22" s="16" t="s">
        <v>40487</v>
      </c>
      <c r="AW22" s="33">
        <f>CHOOSE(MIN(D6L1615C9,RUN_YEARS),B7L812C1,B7L812C10,B7L812C19,B7L812C28,B7L812C37)</f>
        <v>430.6081124820887</v>
      </c>
      <c r="AX22" s="16" t="s">
        <v>40488</v>
      </c>
      <c r="AY22" s="33">
        <f>IF(D6L1615C23=0,0,D6L1615C19/D6L1615C23)</f>
        <v>2.756428204447036E-2</v>
      </c>
      <c r="AZ22" s="16" t="s">
        <v>40489</v>
      </c>
      <c r="BA22" s="33">
        <f>IF(D6L1615C5=0,0,D6L1615C19/D6L1615C5)</f>
        <v>0.40868710554967835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1621.7882988096442</v>
      </c>
      <c r="J23" s="16" t="s">
        <v>40512</v>
      </c>
      <c r="K23" s="21">
        <f>IF(FLOW_THRU_100PCT="Y",1,INDEX(VariabilityMatrix,D6L1616C1,D6L1616C9))</f>
        <v>0.25117782153644819</v>
      </c>
      <c r="L23" s="16" t="s">
        <v>40492</v>
      </c>
      <c r="M23" s="15">
        <f>IF(D6L1616C2&lt;&gt;0,D6L1616C2*D6L1616C4,D6L1616C3*D6L1616C4)</f>
        <v>407.35725188830872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203.67862594415436</v>
      </c>
      <c r="R23" s="16" t="s">
        <v>40494</v>
      </c>
      <c r="S23" s="15">
        <f>D6L1616C5-D6L1616C7</f>
        <v>203.67862594415436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195.85136391814697</v>
      </c>
      <c r="X23" s="16" t="s">
        <v>40496</v>
      </c>
      <c r="Y23" s="33">
        <f>D6L1616C7-D6L1616C10</f>
        <v>7.8272620260073893</v>
      </c>
      <c r="Z23" s="16" t="s">
        <v>40497</v>
      </c>
      <c r="AA23" s="33">
        <f>CHOOSE(MIN(D6L1616C9,RUN_YEARS),B7L812C7,B7L812C16,B7L812C25,B7L812C34,B7L812C43)</f>
        <v>56055.666666666672</v>
      </c>
      <c r="AB23" s="16" t="s">
        <v>40498</v>
      </c>
      <c r="AC23" s="33">
        <f>IF(D6L1616C12=0,0,D6L1616C10/D6L1616C12)</f>
        <v>3.493872708405578E-3</v>
      </c>
      <c r="AD23" s="16" t="s">
        <v>40499</v>
      </c>
      <c r="AE23" s="33">
        <f>IF(D6L1616C5=0,0,D6L1616C10/D6L1616C5)</f>
        <v>0.48078526406557381</v>
      </c>
      <c r="AF23" s="16" t="s">
        <v>40500</v>
      </c>
      <c r="AG23" s="33">
        <f>CHOOSE(MIN(D6L1616C9,RUN_YEARS),B7L812C5,B7L812C14,B7L812C23,B7L812C32,B7L812C41)</f>
        <v>861.64713081148784</v>
      </c>
      <c r="AH23" s="16" t="s">
        <v>40501</v>
      </c>
      <c r="AI23" s="33">
        <f>IF(D6L1616C15=0,0,D6L1616C11/D6L1616C15)</f>
        <v>9.0840690418544975E-3</v>
      </c>
      <c r="AJ23" s="16" t="s">
        <v>40502</v>
      </c>
      <c r="AK23" s="33">
        <f>IF(D6L1616C5=0,0,D6L1616C11/D6L1616C5)</f>
        <v>1.9214735934426196E-2</v>
      </c>
      <c r="AL23" s="16" t="s">
        <v>40503</v>
      </c>
      <c r="AM23" s="33">
        <f>D6L1616C8*CHOOSE(MIN(D6L1616C9,RUN_YEARS),B7L812C4,B7L812C13,B7L812C22,B7L812C31,B7L812C40)</f>
        <v>37.196969745250222</v>
      </c>
      <c r="AN23" s="16" t="s">
        <v>40504</v>
      </c>
      <c r="AO23" s="33">
        <f>D6L1616C8-D6L1616C18</f>
        <v>166.48165619890415</v>
      </c>
      <c r="AP23" s="16" t="s">
        <v>40505</v>
      </c>
      <c r="AQ23" s="33">
        <f>CHOOSE(MIN(D6L1616C9,RUN_YEARS),B7L812C2,B7L812C11,B7L812C20,B7L812C29,B7L812C38)</f>
        <v>96.210701513678202</v>
      </c>
      <c r="AR23" s="16" t="s">
        <v>40506</v>
      </c>
      <c r="AS23" s="33">
        <f>IF(D6L1616C20=0,0,D6L1616C18/D6L1616C20)</f>
        <v>0.38661987866247871</v>
      </c>
      <c r="AT23" s="16" t="s">
        <v>40507</v>
      </c>
      <c r="AU23" s="33">
        <f>IF(D6L1616C5=0,0,D6L1616C18/D6L1616C5)</f>
        <v>9.1312894450321647E-2</v>
      </c>
      <c r="AV23" s="16" t="s">
        <v>40508</v>
      </c>
      <c r="AW23" s="33">
        <f>CHOOSE(MIN(D6L1616C9,RUN_YEARS),B7L812C1,B7L812C10,B7L812C19,B7L812C28,B7L812C37)</f>
        <v>430.6081124820887</v>
      </c>
      <c r="AX23" s="16" t="s">
        <v>40509</v>
      </c>
      <c r="AY23" s="33">
        <f>IF(D6L1616C23=0,0,D6L1616C19/D6L1616C23)</f>
        <v>0.38661987866247877</v>
      </c>
      <c r="AZ23" s="16" t="s">
        <v>40510</v>
      </c>
      <c r="BA23" s="33">
        <f>IF(D6L1616C5=0,0,D6L1616C19/D6L1616C5)</f>
        <v>0.40868710554967835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587.36365258562876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505.13274122364072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252.56637061182036</v>
      </c>
      <c r="R24" s="16" t="s">
        <v>40515</v>
      </c>
      <c r="S24" s="15">
        <f>D6L1617C5-D6L1617C7</f>
        <v>252.56637061182036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242.86037837737527</v>
      </c>
      <c r="X24" s="16" t="s">
        <v>40517</v>
      </c>
      <c r="Y24" s="33">
        <f>D6L1617C7-D6L1617C10</f>
        <v>9.7059922344450911</v>
      </c>
      <c r="Z24" s="16" t="s">
        <v>40518</v>
      </c>
      <c r="AA24" s="33">
        <f>CHOOSE(MIN(D6L1617C9,RUN_YEARS),B7L812C7,B7L812C16,B7L812C25,B7L812C34,B7L812C43)</f>
        <v>56055.666666666672</v>
      </c>
      <c r="AB24" s="16" t="s">
        <v>40519</v>
      </c>
      <c r="AC24" s="33">
        <f>IF(D6L1617C12=0,0,D6L1617C10/D6L1617C12)</f>
        <v>4.3324857738564985E-3</v>
      </c>
      <c r="AD24" s="16" t="s">
        <v>40520</v>
      </c>
      <c r="AE24" s="33">
        <f>IF(D6L1617C5=0,0,D6L1617C10/D6L1617C5)</f>
        <v>0.48078526406557381</v>
      </c>
      <c r="AF24" s="16" t="s">
        <v>40521</v>
      </c>
      <c r="AG24" s="33">
        <f>CHOOSE(MIN(D6L1617C9,RUN_YEARS),B7L812C5,B7L812C14,B7L812C23,B7L812C32,B7L812C41)</f>
        <v>861.64713081148784</v>
      </c>
      <c r="AH24" s="16" t="s">
        <v>40522</v>
      </c>
      <c r="AI24" s="33">
        <f>IF(D6L1617C15=0,0,D6L1617C11/D6L1617C15)</f>
        <v>1.126446301202688E-2</v>
      </c>
      <c r="AJ24" s="16" t="s">
        <v>40523</v>
      </c>
      <c r="AK24" s="33">
        <f>IF(D6L1617C5=0,0,D6L1617C11/D6L1617C5)</f>
        <v>1.9214735934426182E-2</v>
      </c>
      <c r="AL24" s="16" t="s">
        <v>40524</v>
      </c>
      <c r="AM24" s="33">
        <f>D6L1617C8*CHOOSE(MIN(D6L1617C9,RUN_YEARS),B7L812C4,B7L812C13,B7L812C22,B7L812C31,B7L812C40)</f>
        <v>46.125132682755947</v>
      </c>
      <c r="AN24" s="16" t="s">
        <v>40525</v>
      </c>
      <c r="AO24" s="33">
        <f>D6L1617C8-D6L1617C18</f>
        <v>206.44123792906441</v>
      </c>
      <c r="AP24" s="16" t="s">
        <v>40526</v>
      </c>
      <c r="AQ24" s="33">
        <f>CHOOSE(MIN(D6L1617C9,RUN_YEARS),B7L812C2,B7L812C11,B7L812C20,B7L812C29,B7L812C38)</f>
        <v>96.210701513678202</v>
      </c>
      <c r="AR24" s="16" t="s">
        <v>40527</v>
      </c>
      <c r="AS24" s="33">
        <f>IF(D6L1617C20=0,0,D6L1617C18/D6L1617C20)</f>
        <v>0.47941790213636859</v>
      </c>
      <c r="AT24" s="16" t="s">
        <v>40528</v>
      </c>
      <c r="AU24" s="33">
        <f>IF(D6L1617C5=0,0,D6L1617C18/D6L1617C5)</f>
        <v>9.1312894450321647E-2</v>
      </c>
      <c r="AV24" s="16" t="s">
        <v>40529</v>
      </c>
      <c r="AW24" s="33">
        <f>CHOOSE(MIN(D6L1617C9,RUN_YEARS),B7L812C1,B7L812C10,B7L812C19,B7L812C28,B7L812C37)</f>
        <v>430.6081124820887</v>
      </c>
      <c r="AX24" s="16" t="s">
        <v>40530</v>
      </c>
      <c r="AY24" s="33">
        <f>IF(D6L1617C23=0,0,D6L1617C19/D6L1617C23)</f>
        <v>0.47941790213636865</v>
      </c>
      <c r="AZ24" s="16" t="s">
        <v>40531</v>
      </c>
      <c r="BA24" s="33">
        <f>IF(D6L1617C5=0,0,D6L1617C19/D6L1617C5)</f>
        <v>0.40868710554967835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510.71676837999297</v>
      </c>
      <c r="J25" s="16" t="s">
        <v>40553</v>
      </c>
      <c r="K25" s="21">
        <f>IF(FLOW_THRU_100PCT="Y",1,INDEX(VariabilityMatrix,D6L1618C1,D6L1618C9))</f>
        <v>0.24771933369334387</v>
      </c>
      <c r="L25" s="16" t="s">
        <v>40533</v>
      </c>
      <c r="M25" s="15">
        <f>IF(D6L1618C2&lt;&gt;0,D6L1618C2*D6L1618C4,D6L1618C3*D6L1618C4)</f>
        <v>126.51441756910968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63.257208784554841</v>
      </c>
      <c r="R25" s="16" t="s">
        <v>40535</v>
      </c>
      <c r="S25" s="15">
        <f>D6L1618C5-D6L1618C7</f>
        <v>63.257208784554841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60.80365887370057</v>
      </c>
      <c r="X25" s="16" t="s">
        <v>40537</v>
      </c>
      <c r="Y25" s="33">
        <f>D6L1618C7-D6L1618C10</f>
        <v>2.4535499108542709</v>
      </c>
      <c r="Z25" s="16" t="s">
        <v>40538</v>
      </c>
      <c r="AA25" s="33">
        <f>CHOOSE(MIN(D6L1618C9,RUN_YEARS),B7L812C7,B7L812C16,B7L812C25,B7L812C34,B7L812C43)</f>
        <v>62773</v>
      </c>
      <c r="AB25" s="16" t="s">
        <v>40539</v>
      </c>
      <c r="AC25" s="33">
        <f>IF(D6L1618C12=0,0,D6L1618C10/D6L1618C12)</f>
        <v>9.6862757672407833E-4</v>
      </c>
      <c r="AD25" s="16" t="s">
        <v>40540</v>
      </c>
      <c r="AE25" s="33">
        <f>IF(D6L1618C5=0,0,D6L1618C10/D6L1618C5)</f>
        <v>0.48060655885710418</v>
      </c>
      <c r="AF25" s="16" t="s">
        <v>40541</v>
      </c>
      <c r="AG25" s="33">
        <f>CHOOSE(MIN(D6L1618C9,RUN_YEARS),B7L812C5,B7L812C14,B7L812C23,B7L812C32,B7L812C41)</f>
        <v>974.23722523756976</v>
      </c>
      <c r="AH25" s="16" t="s">
        <v>40542</v>
      </c>
      <c r="AI25" s="33">
        <f>IF(D6L1618C15=0,0,D6L1618C11/D6L1618C15)</f>
        <v>2.5184316994826057E-3</v>
      </c>
      <c r="AJ25" s="16" t="s">
        <v>40543</v>
      </c>
      <c r="AK25" s="33">
        <f>IF(D6L1618C5=0,0,D6L1618C11/D6L1618C5)</f>
        <v>1.93934411428958E-2</v>
      </c>
      <c r="AL25" s="16" t="s">
        <v>40544</v>
      </c>
      <c r="AM25" s="33">
        <f>D6L1618C8*CHOOSE(MIN(D6L1618C9,RUN_YEARS),B7L812C4,B7L812C13,B7L812C22,B7L812C31,B7L812C40)</f>
        <v>11.242067200325026</v>
      </c>
      <c r="AN25" s="16" t="s">
        <v>40545</v>
      </c>
      <c r="AO25" s="33">
        <f>D6L1618C8-D6L1618C18</f>
        <v>52.015141584229816</v>
      </c>
      <c r="AP25" s="16" t="s">
        <v>40546</v>
      </c>
      <c r="AQ25" s="33">
        <f>CHOOSE(MIN(D6L1618C9,RUN_YEARS),B7L812C2,B7L812C11,B7L812C20,B7L812C29,B7L812C38)</f>
        <v>105.22195125784856</v>
      </c>
      <c r="AR25" s="16" t="s">
        <v>40547</v>
      </c>
      <c r="AS25" s="33">
        <f>IF(D6L1618C20=0,0,D6L1618C18/D6L1618C20)</f>
        <v>0.10684146288806325</v>
      </c>
      <c r="AT25" s="16" t="s">
        <v>40548</v>
      </c>
      <c r="AU25" s="33">
        <f>IF(D6L1618C5=0,0,D6L1618C18/D6L1618C5)</f>
        <v>8.8859968818841867E-2</v>
      </c>
      <c r="AV25" s="16" t="s">
        <v>40549</v>
      </c>
      <c r="AW25" s="33">
        <f>CHOOSE(MIN(D6L1618C9,RUN_YEARS),B7L812C1,B7L812C10,B7L812C19,B7L812C28,B7L812C37)</f>
        <v>486.84415374137632</v>
      </c>
      <c r="AX25" s="16" t="s">
        <v>40550</v>
      </c>
      <c r="AY25" s="33">
        <f>IF(D6L1618C23=0,0,D6L1618C19/D6L1618C23)</f>
        <v>0.10684146288806325</v>
      </c>
      <c r="AZ25" s="16" t="s">
        <v>40551</v>
      </c>
      <c r="BA25" s="33">
        <f>IF(D6L1618C5=0,0,D6L1618C19/D6L1618C5)</f>
        <v>0.41114003118115816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5109.1674172917228</v>
      </c>
      <c r="J26" s="16" t="s">
        <v>40574</v>
      </c>
      <c r="K26" s="21">
        <f>IF(FLOW_THRU_100PCT="Y",1,INDEX(VariabilityMatrix,D6L1619C1,D6L1619C9))</f>
        <v>0.25117782153644819</v>
      </c>
      <c r="L26" s="16" t="s">
        <v>40554</v>
      </c>
      <c r="M26" s="15">
        <f>IF(D6L1619C2&lt;&gt;0,D6L1619C2*D6L1619C4,D6L1619C3*D6L1619C4)</f>
        <v>1283.3095417403363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641.65477087016814</v>
      </c>
      <c r="R26" s="16" t="s">
        <v>40556</v>
      </c>
      <c r="S26" s="15">
        <f>D6L1619C5-D6L1619C7</f>
        <v>641.65477087016814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616.99631690349804</v>
      </c>
      <c r="X26" s="16" t="s">
        <v>40558</v>
      </c>
      <c r="Y26" s="33">
        <f>D6L1619C7-D6L1619C10</f>
        <v>24.658453966670095</v>
      </c>
      <c r="Z26" s="16" t="s">
        <v>40559</v>
      </c>
      <c r="AA26" s="33">
        <f>CHOOSE(MIN(D6L1619C9,RUN_YEARS),B7L812C7,B7L812C16,B7L812C25,B7L812C34,B7L812C43)</f>
        <v>56055.666666666672</v>
      </c>
      <c r="AB26" s="16" t="s">
        <v>40560</v>
      </c>
      <c r="AC26" s="33">
        <f>IF(D6L1619C12=0,0,D6L1619C10/D6L1619C12)</f>
        <v>1.1006850040201074E-2</v>
      </c>
      <c r="AD26" s="16" t="s">
        <v>40561</v>
      </c>
      <c r="AE26" s="33">
        <f>IF(D6L1619C5=0,0,D6L1619C10/D6L1619C5)</f>
        <v>0.48078526406557376</v>
      </c>
      <c r="AF26" s="16" t="s">
        <v>40562</v>
      </c>
      <c r="AG26" s="33">
        <f>CHOOSE(MIN(D6L1619C9,RUN_YEARS),B7L812C5,B7L812C14,B7L812C23,B7L812C32,B7L812C41)</f>
        <v>861.64713081148784</v>
      </c>
      <c r="AH26" s="16" t="s">
        <v>40563</v>
      </c>
      <c r="AI26" s="33">
        <f>IF(D6L1619C15=0,0,D6L1619C11/D6L1619C15)</f>
        <v>2.8617810104522821E-2</v>
      </c>
      <c r="AJ26" s="16" t="s">
        <v>40564</v>
      </c>
      <c r="AK26" s="33">
        <f>IF(D6L1619C5=0,0,D6L1619C11/D6L1619C5)</f>
        <v>1.9214735934426228E-2</v>
      </c>
      <c r="AL26" s="16" t="s">
        <v>40565</v>
      </c>
      <c r="AM26" s="33">
        <f>D6L1619C8*CHOOSE(MIN(D6L1619C9,RUN_YEARS),B7L812C4,B7L812C13,B7L812C22,B7L812C31,B7L812C40)</f>
        <v>117.18270873202597</v>
      </c>
      <c r="AN26" s="16" t="s">
        <v>40566</v>
      </c>
      <c r="AO26" s="33">
        <f>D6L1619C8-D6L1619C18</f>
        <v>524.47206213814218</v>
      </c>
      <c r="AP26" s="16" t="s">
        <v>40567</v>
      </c>
      <c r="AQ26" s="33">
        <f>CHOOSE(MIN(D6L1619C9,RUN_YEARS),B7L812C2,B7L812C11,B7L812C20,B7L812C29,B7L812C38)</f>
        <v>96.210701513678202</v>
      </c>
      <c r="AR26" s="16" t="s">
        <v>40568</v>
      </c>
      <c r="AS26" s="33">
        <f>IF(D6L1619C20=0,0,D6L1619C18/D6L1619C20)</f>
        <v>1.2179799844341244</v>
      </c>
      <c r="AT26" s="16" t="s">
        <v>40569</v>
      </c>
      <c r="AU26" s="33">
        <f>IF(D6L1619C5=0,0,D6L1619C18/D6L1619C5)</f>
        <v>9.1312894450321647E-2</v>
      </c>
      <c r="AV26" s="16" t="s">
        <v>40570</v>
      </c>
      <c r="AW26" s="33">
        <f>CHOOSE(MIN(D6L1619C9,RUN_YEARS),B7L812C1,B7L812C10,B7L812C19,B7L812C28,B7L812C37)</f>
        <v>430.6081124820887</v>
      </c>
      <c r="AX26" s="16" t="s">
        <v>40571</v>
      </c>
      <c r="AY26" s="33">
        <f>IF(D6L1619C23=0,0,D6L1619C19/D6L1619C23)</f>
        <v>1.2179799844341246</v>
      </c>
      <c r="AZ26" s="16" t="s">
        <v>40572</v>
      </c>
      <c r="BA26" s="33">
        <f>IF(D6L1619C5=0,0,D6L1619C19/D6L1619C5)</f>
        <v>0.40868710554967835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2776.0442729047586</v>
      </c>
      <c r="J27" s="16" t="s">
        <v>40595</v>
      </c>
      <c r="K27" s="21">
        <f>IF(FLOW_THRU_100PCT="Y",1,INDEX(VariabilityMatrix,D6L1620C1,D6L1620C9))</f>
        <v>0.24771933369334387</v>
      </c>
      <c r="L27" s="16" t="s">
        <v>40575</v>
      </c>
      <c r="M27" s="15">
        <f>IF(D6L1620C2&lt;&gt;0,D6L1620C2*D6L1620C4,D6L1620C3*D6L1620C4)</f>
        <v>687.67983758719004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343.83991879359502</v>
      </c>
      <c r="R27" s="16" t="s">
        <v>40577</v>
      </c>
      <c r="S27" s="15">
        <f>D6L1620C5-D6L1620C7</f>
        <v>343.83991879359502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330.50344033819169</v>
      </c>
      <c r="X27" s="16" t="s">
        <v>40579</v>
      </c>
      <c r="Y27" s="33">
        <f>D6L1620C7-D6L1620C10</f>
        <v>13.336478455403324</v>
      </c>
      <c r="Z27" s="16" t="s">
        <v>40580</v>
      </c>
      <c r="AA27" s="33">
        <f>CHOOSE(MIN(D6L1620C9,RUN_YEARS),B7L812C7,B7L812C16,B7L812C25,B7L812C34,B7L812C43)</f>
        <v>62773</v>
      </c>
      <c r="AB27" s="16" t="s">
        <v>40581</v>
      </c>
      <c r="AC27" s="33">
        <f>IF(D6L1620C12=0,0,D6L1620C10/D6L1620C12)</f>
        <v>5.2650572752328496E-3</v>
      </c>
      <c r="AD27" s="16" t="s">
        <v>40582</v>
      </c>
      <c r="AE27" s="33">
        <f>IF(D6L1620C5=0,0,D6L1620C10/D6L1620C5)</f>
        <v>0.48060655885710418</v>
      </c>
      <c r="AF27" s="16" t="s">
        <v>40583</v>
      </c>
      <c r="AG27" s="33">
        <f>CHOOSE(MIN(D6L1620C9,RUN_YEARS),B7L812C5,B7L812C14,B7L812C23,B7L812C32,B7L812C41)</f>
        <v>974.23722523756976</v>
      </c>
      <c r="AH27" s="16" t="s">
        <v>40584</v>
      </c>
      <c r="AI27" s="33">
        <f>IF(D6L1620C15=0,0,D6L1620C11/D6L1620C15)</f>
        <v>1.3689148915605432E-2</v>
      </c>
      <c r="AJ27" s="16" t="s">
        <v>40585</v>
      </c>
      <c r="AK27" s="33">
        <f>IF(D6L1620C5=0,0,D6L1620C11/D6L1620C5)</f>
        <v>1.9393441142895814E-2</v>
      </c>
      <c r="AL27" s="16" t="s">
        <v>40586</v>
      </c>
      <c r="AM27" s="33">
        <f>D6L1620C8*CHOOSE(MIN(D6L1620C9,RUN_YEARS),B7L812C4,B7L812C13,B7L812C22,B7L812C31,B7L812C40)</f>
        <v>61.107208925343947</v>
      </c>
      <c r="AN27" s="16" t="s">
        <v>40587</v>
      </c>
      <c r="AO27" s="33">
        <f>D6L1620C8-D6L1620C18</f>
        <v>282.73270986825105</v>
      </c>
      <c r="AP27" s="16" t="s">
        <v>40588</v>
      </c>
      <c r="AQ27" s="33">
        <f>CHOOSE(MIN(D6L1620C9,RUN_YEARS),B7L812C2,B7L812C11,B7L812C20,B7L812C29,B7L812C38)</f>
        <v>105.22195125784856</v>
      </c>
      <c r="AR27" s="16" t="s">
        <v>40589</v>
      </c>
      <c r="AS27" s="33">
        <f>IF(D6L1620C20=0,0,D6L1620C18/D6L1620C20)</f>
        <v>0.58074582532307806</v>
      </c>
      <c r="AT27" s="16" t="s">
        <v>40590</v>
      </c>
      <c r="AU27" s="33">
        <f>IF(D6L1620C5=0,0,D6L1620C18/D6L1620C5)</f>
        <v>8.8859968818841867E-2</v>
      </c>
      <c r="AV27" s="16" t="s">
        <v>40591</v>
      </c>
      <c r="AW27" s="33">
        <f>CHOOSE(MIN(D6L1620C9,RUN_YEARS),B7L812C1,B7L812C10,B7L812C19,B7L812C28,B7L812C37)</f>
        <v>486.84415374137632</v>
      </c>
      <c r="AX27" s="16" t="s">
        <v>40592</v>
      </c>
      <c r="AY27" s="33">
        <f>IF(D6L1620C23=0,0,D6L1620C19/D6L1620C23)</f>
        <v>0.58074582532307795</v>
      </c>
      <c r="AZ27" s="16" t="s">
        <v>40593</v>
      </c>
      <c r="BA27" s="33">
        <f>IF(D6L1620C5=0,0,D6L1620C19/D6L1620C5)</f>
        <v>0.41114003118115811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0.24771933369334387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62773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974.23722523756976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105.22195125784856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486.84415374137632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0.24771933369334387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62773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974.23722523756976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105.22195125784856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486.84415374137632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0.24771933369334387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62773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974.23722523756976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105.22195125784856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486.84415374137632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0.24771933369334387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62773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974.23722523756976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105.22195125784856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486.84415374137632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0.24771933369334387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62773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974.23722523756976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105.22195125784856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486.84415374137632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397.65001665609208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341.97901432423919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170.98950716211959</v>
      </c>
      <c r="R33" s="16" t="s">
        <v>40703</v>
      </c>
      <c r="S33" s="15">
        <f>D6L1626C5-D6L1626C7</f>
        <v>170.98950716211959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164.35735727571694</v>
      </c>
      <c r="X33" s="16" t="s">
        <v>40705</v>
      </c>
      <c r="Y33" s="33">
        <f>D6L1626C7-D6L1626C10</f>
        <v>6.632149886402658</v>
      </c>
      <c r="Z33" s="16" t="s">
        <v>40706</v>
      </c>
      <c r="AA33" s="33">
        <f>CHOOSE(MIN(D6L1626C9,RUN_YEARS),B7L812C7,B7L812C16,B7L812C25,B7L812C34,B7L812C43)</f>
        <v>62773</v>
      </c>
      <c r="AB33" s="16" t="s">
        <v>40707</v>
      </c>
      <c r="AC33" s="33">
        <f>IF(D6L1626C12=0,0,D6L1626C10/D6L1626C12)</f>
        <v>2.6182810647207705E-3</v>
      </c>
      <c r="AD33" s="16" t="s">
        <v>40708</v>
      </c>
      <c r="AE33" s="33">
        <f>IF(D6L1626C5=0,0,D6L1626C10/D6L1626C5)</f>
        <v>0.48060655885710418</v>
      </c>
      <c r="AF33" s="16" t="s">
        <v>40709</v>
      </c>
      <c r="AG33" s="33">
        <f>CHOOSE(MIN(D6L1626C9,RUN_YEARS),B7L812C5,B7L812C14,B7L812C23,B7L812C32,B7L812C41)</f>
        <v>974.23722523756976</v>
      </c>
      <c r="AH33" s="16" t="s">
        <v>40710</v>
      </c>
      <c r="AI33" s="33">
        <f>IF(D6L1626C15=0,0,D6L1626C11/D6L1626C15)</f>
        <v>6.8075307682740147E-3</v>
      </c>
      <c r="AJ33" s="16" t="s">
        <v>40711</v>
      </c>
      <c r="AK33" s="33">
        <f>IF(D6L1626C5=0,0,D6L1626C11/D6L1626C5)</f>
        <v>1.9393441142895818E-2</v>
      </c>
      <c r="AL33" s="16" t="s">
        <v>40712</v>
      </c>
      <c r="AM33" s="33">
        <f>D6L1626C8*CHOOSE(MIN(D6L1626C9,RUN_YEARS),B7L812C4,B7L812C13,B7L812C22,B7L812C31,B7L812C40)</f>
        <v>30.388244549550169</v>
      </c>
      <c r="AN33" s="16" t="s">
        <v>40713</v>
      </c>
      <c r="AO33" s="33">
        <f>D6L1626C8-D6L1626C18</f>
        <v>140.60126261256943</v>
      </c>
      <c r="AP33" s="16" t="s">
        <v>40714</v>
      </c>
      <c r="AQ33" s="33">
        <f>CHOOSE(MIN(D6L1626C9,RUN_YEARS),B7L812C2,B7L812C11,B7L812C20,B7L812C29,B7L812C38)</f>
        <v>105.22195125784856</v>
      </c>
      <c r="AR33" s="16" t="s">
        <v>40715</v>
      </c>
      <c r="AS33" s="33">
        <f>IF(D6L1626C20=0,0,D6L1626C18/D6L1626C20)</f>
        <v>0.28880137828924263</v>
      </c>
      <c r="AT33" s="16" t="s">
        <v>40716</v>
      </c>
      <c r="AU33" s="33">
        <f>IF(D6L1626C5=0,0,D6L1626C18/D6L1626C5)</f>
        <v>8.8859968818841867E-2</v>
      </c>
      <c r="AV33" s="16" t="s">
        <v>40717</v>
      </c>
      <c r="AW33" s="33">
        <f>CHOOSE(MIN(D6L1626C9,RUN_YEARS),B7L812C1,B7L812C10,B7L812C19,B7L812C28,B7L812C37)</f>
        <v>486.84415374137632</v>
      </c>
      <c r="AX33" s="16" t="s">
        <v>40718</v>
      </c>
      <c r="AY33" s="33">
        <f>IF(D6L1626C23=0,0,D6L1626C19/D6L1626C23)</f>
        <v>0.28880137828924263</v>
      </c>
      <c r="AZ33" s="16" t="s">
        <v>40719</v>
      </c>
      <c r="BA33" s="33">
        <f>IF(D6L1626C5=0,0,D6L1626C19/D6L1626C5)</f>
        <v>0.41114003118115816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13.732650089670733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11.81007907711683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5.9050395385584151</v>
      </c>
      <c r="R34" s="16" t="s">
        <v>40723</v>
      </c>
      <c r="S34" s="15">
        <f>D6L1627C5-D6L1627C7</f>
        <v>5.9050395385584151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5.6781119877269237</v>
      </c>
      <c r="X34" s="16" t="s">
        <v>40725</v>
      </c>
      <c r="Y34" s="33">
        <f>D6L1627C7-D6L1627C10</f>
        <v>0.22692755083149141</v>
      </c>
      <c r="Z34" s="16" t="s">
        <v>40726</v>
      </c>
      <c r="AA34" s="33">
        <f>CHOOSE(MIN(D6L1627C9,RUN_YEARS),B7L812C7,B7L812C16,B7L812C25,B7L812C34,B7L812C43)</f>
        <v>56055.666666666672</v>
      </c>
      <c r="AB34" s="16" t="s">
        <v>40727</v>
      </c>
      <c r="AC34" s="33">
        <f>IF(D6L1627C12=0,0,D6L1627C10/D6L1627C12)</f>
        <v>1.012941656994581E-4</v>
      </c>
      <c r="AD34" s="16" t="s">
        <v>40728</v>
      </c>
      <c r="AE34" s="33">
        <f>IF(D6L1627C5=0,0,D6L1627C10/D6L1627C5)</f>
        <v>0.48078526406557381</v>
      </c>
      <c r="AF34" s="16" t="s">
        <v>40729</v>
      </c>
      <c r="AG34" s="33">
        <f>CHOOSE(MIN(D6L1627C9,RUN_YEARS),B7L812C5,B7L812C14,B7L812C23,B7L812C32,B7L812C41)</f>
        <v>861.64713081148784</v>
      </c>
      <c r="AH34" s="16" t="s">
        <v>40730</v>
      </c>
      <c r="AI34" s="33">
        <f>IF(D6L1627C15=0,0,D6L1627C11/D6L1627C15)</f>
        <v>2.633648308185905E-4</v>
      </c>
      <c r="AJ34" s="16" t="s">
        <v>40731</v>
      </c>
      <c r="AK34" s="33">
        <f>IF(D6L1627C5=0,0,D6L1627C11/D6L1627C5)</f>
        <v>1.9214735934426169E-2</v>
      </c>
      <c r="AL34" s="16" t="s">
        <v>40732</v>
      </c>
      <c r="AM34" s="33">
        <f>D6L1627C8*CHOOSE(MIN(D6L1627C9,RUN_YEARS),B7L812C4,B7L812C13,B7L812C22,B7L812C31,B7L812C40)</f>
        <v>1.0784125042187211</v>
      </c>
      <c r="AN34" s="16" t="s">
        <v>40733</v>
      </c>
      <c r="AO34" s="33">
        <f>D6L1627C8-D6L1627C18</f>
        <v>4.826627034339694</v>
      </c>
      <c r="AP34" s="16" t="s">
        <v>40734</v>
      </c>
      <c r="AQ34" s="33">
        <f>CHOOSE(MIN(D6L1627C9,RUN_YEARS),B7L812C2,B7L812C11,B7L812C20,B7L812C29,B7L812C38)</f>
        <v>96.210701513678202</v>
      </c>
      <c r="AR34" s="16" t="s">
        <v>40735</v>
      </c>
      <c r="AS34" s="33">
        <f>IF(D6L1627C20=0,0,D6L1627C18/D6L1627C20)</f>
        <v>1.1208862291326335E-2</v>
      </c>
      <c r="AT34" s="16" t="s">
        <v>40736</v>
      </c>
      <c r="AU34" s="33">
        <f>IF(D6L1627C5=0,0,D6L1627C18/D6L1627C5)</f>
        <v>9.1312894450321647E-2</v>
      </c>
      <c r="AV34" s="16" t="s">
        <v>40737</v>
      </c>
      <c r="AW34" s="33">
        <f>CHOOSE(MIN(D6L1627C9,RUN_YEARS),B7L812C1,B7L812C10,B7L812C19,B7L812C28,B7L812C37)</f>
        <v>430.6081124820887</v>
      </c>
      <c r="AX34" s="16" t="s">
        <v>40738</v>
      </c>
      <c r="AY34" s="33">
        <f>IF(D6L1627C23=0,0,D6L1627C19/D6L1627C23)</f>
        <v>1.1208862291326338E-2</v>
      </c>
      <c r="AZ34" s="16" t="s">
        <v>40739</v>
      </c>
      <c r="BA34" s="33">
        <f>IF(D6L1627C5=0,0,D6L1627C19/D6L1627C5)</f>
        <v>0.40868710554967835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29378.112293076327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18581.234547817763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9290.6172739088815</v>
      </c>
      <c r="R35" s="16" t="s">
        <v>40743</v>
      </c>
      <c r="S35" s="15">
        <f>SUM(D6L1601C8:D6L1627C8)-2*SUM(D6L1609C8,D6L1611C8,D6L1622C8,D6L1624C8,D6L1627C8)</f>
        <v>9290.6172739088815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8933.3584132505111</v>
      </c>
      <c r="X35" s="16" t="s">
        <v>40745</v>
      </c>
      <c r="Y35" s="33">
        <f>SUM(D6L1601C11:D6L1627C11)-2*SUM(D6L1609C11,D6L1611C11,D6L1622C11,D6L1624C11,D6L1627C11)</f>
        <v>357.25886065837079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0.15859583075747938</v>
      </c>
      <c r="AD35" s="16" t="s">
        <v>40747</v>
      </c>
      <c r="AE35" s="33">
        <f>IF(D6L1628C5=0,0,D6L1628C10/D6L1628C5)</f>
        <v>0.48077313648137937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0.41234915996944643</v>
      </c>
      <c r="AJ35" s="16" t="s">
        <v>40749</v>
      </c>
      <c r="AK35" s="33">
        <f>IF(D6L1628C5=0,0,D6L1628C11/D6L1628C5)</f>
        <v>1.9226863518620636E-2</v>
      </c>
      <c r="AL35" s="16" t="s">
        <v>40750</v>
      </c>
      <c r="AM35" s="33">
        <f>SUM(D6L1601C18:D6L1627C18)-2*SUM(D6L1609C18,D6L1611C18,D6L1622C18,D6L1624C18,D6L1627C18)</f>
        <v>1693.7619935806454</v>
      </c>
      <c r="AN35" s="16" t="s">
        <v>40751</v>
      </c>
      <c r="AO35" s="33">
        <f>SUM(D6L1601C19:D6L1627C19)-2*SUM(D6L1609C19,D6L1611C19,D6L1622C19,D6L1624C19,D6L1627C19)</f>
        <v>7596.8552803282346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17.546795731078152</v>
      </c>
      <c r="AT35" s="16" t="s">
        <v>40753</v>
      </c>
      <c r="AU35" s="33">
        <f>IF(D6L1628C5=0,0,D6L1628C18/D6L1628C5)</f>
        <v>9.1154438055331799E-2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17.546795731078152</v>
      </c>
      <c r="AZ35" s="16" t="s">
        <v>40755</v>
      </c>
      <c r="BA35" s="33">
        <f>IF(D6L1628C5=0,0,D6L1628C19/D6L1628C5)</f>
        <v>0.40884556194466815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257.92327125476709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128.96163562738354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64.480817813691772</v>
      </c>
      <c r="R36" s="16" t="s">
        <v>40760</v>
      </c>
      <c r="S36" s="15">
        <f>D6L1629C5-D6L1629C7</f>
        <v>64.480817813691772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61.979807923460534</v>
      </c>
      <c r="X36" s="16" t="s">
        <v>40762</v>
      </c>
      <c r="Y36" s="33">
        <f>D6L1629C7-D6L1629C10</f>
        <v>2.5010098902312379</v>
      </c>
      <c r="Z36" s="16" t="s">
        <v>40763</v>
      </c>
      <c r="AA36" s="33">
        <f>CHOOSE(MIN(D6L1629C9,RUN_YEARS),B7L812C7,B7L812C16,B7L812C25,B7L812C34,B7L812C43)</f>
        <v>62773</v>
      </c>
      <c r="AB36" s="16" t="s">
        <v>40764</v>
      </c>
      <c r="AC36" s="33">
        <f>IF(D6L1629C12=0,0,D6L1629C10/D6L1629C12)</f>
        <v>9.8736412029790718E-4</v>
      </c>
      <c r="AD36" s="16" t="s">
        <v>40765</v>
      </c>
      <c r="AE36" s="33">
        <f>IF(D6L1629C5=0,0,D6L1629C10/D6L1629C5)</f>
        <v>0.48060655885710418</v>
      </c>
      <c r="AF36" s="16" t="s">
        <v>40766</v>
      </c>
      <c r="AG36" s="33">
        <f>CHOOSE(MIN(D6L1629C9,RUN_YEARS),B7L812C5,B7L812C14,B7L812C23,B7L812C32,B7L812C41)</f>
        <v>974.23722523756976</v>
      </c>
      <c r="AH36" s="16" t="s">
        <v>40767</v>
      </c>
      <c r="AI36" s="33">
        <f>IF(D6L1629C15=0,0,D6L1629C11/D6L1629C15)</f>
        <v>2.5671467127745622E-3</v>
      </c>
      <c r="AJ36" s="16" t="s">
        <v>40768</v>
      </c>
      <c r="AK36" s="33">
        <f>IF(D6L1629C5=0,0,D6L1629C11/D6L1629C5)</f>
        <v>1.9393441142895807E-2</v>
      </c>
      <c r="AL36" s="16" t="s">
        <v>40769</v>
      </c>
      <c r="AM36" s="33">
        <f>D6L1629C8*CHOOSE(MIN(D6L1629C9,RUN_YEARS),B7L812C4,B7L812C13,B7L812C22,B7L812C31,B7L812C40)</f>
        <v>11.459526920676147</v>
      </c>
      <c r="AN36" s="16" t="s">
        <v>40770</v>
      </c>
      <c r="AO36" s="33">
        <f>D6L1629C8-D6L1629C18</f>
        <v>53.021290893015625</v>
      </c>
      <c r="AP36" s="16" t="s">
        <v>40771</v>
      </c>
      <c r="AQ36" s="33">
        <f>CHOOSE(MIN(D6L1629C9,RUN_YEARS),B7L812C2,B7L812C11,B7L812C20,B7L812C29,B7L812C38)</f>
        <v>105.22195125784856</v>
      </c>
      <c r="AR36" s="16" t="s">
        <v>40772</v>
      </c>
      <c r="AS36" s="33">
        <f>IF(D6L1629C20=0,0,D6L1629C18/D6L1629C20)</f>
        <v>0.10890813925883526</v>
      </c>
      <c r="AT36" s="16" t="s">
        <v>40773</v>
      </c>
      <c r="AU36" s="33">
        <f>IF(D6L1629C5=0,0,D6L1629C18/D6L1629C5)</f>
        <v>8.8859968818841867E-2</v>
      </c>
      <c r="AV36" s="16" t="s">
        <v>40774</v>
      </c>
      <c r="AW36" s="33">
        <f>CHOOSE(MIN(D6L1629C9,RUN_YEARS),B7L812C1,B7L812C10,B7L812C19,B7L812C28,B7L812C37)</f>
        <v>486.84415374137632</v>
      </c>
      <c r="AX36" s="16" t="s">
        <v>40775</v>
      </c>
      <c r="AY36" s="33">
        <f>IF(D6L1629C23=0,0,D6L1629C19/D6L1629C23)</f>
        <v>0.10890813925883527</v>
      </c>
      <c r="AZ36" s="16" t="s">
        <v>40776</v>
      </c>
      <c r="BA36" s="33">
        <f>IF(D6L1629C5=0,0,D6L1629C19/D6L1629C5)</f>
        <v>0.41114003118115816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62773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974.23722523756976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105.22195125784856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486.84415374137632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619.80788283437437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309.90394141718718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154.95197070859359</v>
      </c>
      <c r="R38" s="16" t="s">
        <v>40800</v>
      </c>
      <c r="S38" s="15">
        <f>D6L1631C5-D6L1631C7</f>
        <v>154.95197070859359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148.94186686076793</v>
      </c>
      <c r="X38" s="16" t="s">
        <v>40802</v>
      </c>
      <c r="Y38" s="33">
        <f>D6L1631C7-D6L1631C10</f>
        <v>6.0101038478256612</v>
      </c>
      <c r="Z38" s="16" t="s">
        <v>40803</v>
      </c>
      <c r="AA38" s="33">
        <f>CHOOSE(MIN(D6L1631C9,RUN_YEARS),B7L812C7,B7L812C16,B7L812C25,B7L812C34,B7L812C43)</f>
        <v>62773</v>
      </c>
      <c r="AB38" s="16" t="s">
        <v>40804</v>
      </c>
      <c r="AC38" s="33">
        <f>IF(D6L1631C12=0,0,D6L1631C10/D6L1631C12)</f>
        <v>2.3727058904428324E-3</v>
      </c>
      <c r="AD38" s="16" t="s">
        <v>40805</v>
      </c>
      <c r="AE38" s="33">
        <f>IF(D6L1631C5=0,0,D6L1631C10/D6L1631C5)</f>
        <v>0.48060655885710418</v>
      </c>
      <c r="AF38" s="16" t="s">
        <v>40806</v>
      </c>
      <c r="AG38" s="33">
        <f>CHOOSE(MIN(D6L1631C9,RUN_YEARS),B7L812C5,B7L812C14,B7L812C23,B7L812C32,B7L812C41)</f>
        <v>974.23722523756976</v>
      </c>
      <c r="AH38" s="16" t="s">
        <v>40807</v>
      </c>
      <c r="AI38" s="33">
        <f>IF(D6L1631C15=0,0,D6L1631C11/D6L1631C15)</f>
        <v>6.169035315151384E-3</v>
      </c>
      <c r="AJ38" s="16" t="s">
        <v>40808</v>
      </c>
      <c r="AK38" s="33">
        <f>IF(D6L1631C5=0,0,D6L1631C11/D6L1631C5)</f>
        <v>1.9393441142895845E-2</v>
      </c>
      <c r="AL38" s="16" t="s">
        <v>40809</v>
      </c>
      <c r="AM38" s="33">
        <f>D6L1631C8*CHOOSE(MIN(D6L1631C9,RUN_YEARS),B7L812C4,B7L812C13,B7L812C22,B7L812C31,B7L812C40)</f>
        <v>27.53805457116745</v>
      </c>
      <c r="AN38" s="16" t="s">
        <v>40810</v>
      </c>
      <c r="AO38" s="33">
        <f>D6L1631C8-D6L1631C18</f>
        <v>127.41391613742614</v>
      </c>
      <c r="AP38" s="16" t="s">
        <v>40811</v>
      </c>
      <c r="AQ38" s="33">
        <f>CHOOSE(MIN(D6L1631C9,RUN_YEARS),B7L812C2,B7L812C11,B7L812C20,B7L812C29,B7L812C38)</f>
        <v>105.22195125784856</v>
      </c>
      <c r="AR38" s="16" t="s">
        <v>40812</v>
      </c>
      <c r="AS38" s="33">
        <f>IF(D6L1631C20=0,0,D6L1631C18/D6L1631C20)</f>
        <v>0.26171396977504136</v>
      </c>
      <c r="AT38" s="16" t="s">
        <v>40813</v>
      </c>
      <c r="AU38" s="33">
        <f>IF(D6L1631C5=0,0,D6L1631C18/D6L1631C5)</f>
        <v>8.8859968818841867E-2</v>
      </c>
      <c r="AV38" s="16" t="s">
        <v>40814</v>
      </c>
      <c r="AW38" s="33">
        <f>CHOOSE(MIN(D6L1631C9,RUN_YEARS),B7L812C1,B7L812C10,B7L812C19,B7L812C28,B7L812C37)</f>
        <v>486.84415374137632</v>
      </c>
      <c r="AX38" s="16" t="s">
        <v>40815</v>
      </c>
      <c r="AY38" s="33">
        <f>IF(D6L1631C23=0,0,D6L1631C19/D6L1631C23)</f>
        <v>0.26171396977504136</v>
      </c>
      <c r="AZ38" s="16" t="s">
        <v>40816</v>
      </c>
      <c r="BA38" s="33">
        <f>IF(D6L1631C5=0,0,D6L1631C19/D6L1631C5)</f>
        <v>0.41114003118115811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62773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974.23722523756976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105.22195125784856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486.84415374137632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17764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17764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7105.6</v>
      </c>
      <c r="R40" s="16" t="s">
        <v>40840</v>
      </c>
      <c r="S40" s="15">
        <f>D6L1633C5-D6L1633C7</f>
        <v>10658.4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6829.9959292300791</v>
      </c>
      <c r="X40" s="16" t="s">
        <v>40842</v>
      </c>
      <c r="Y40" s="33">
        <f>D6L1633C7-D6L1633C10</f>
        <v>275.60407076992124</v>
      </c>
      <c r="Z40" s="16" t="s">
        <v>40843</v>
      </c>
      <c r="AA40" s="33">
        <f>CHOOSE(MIN(D6L1633C9,RUN_YEARS),B7L812C7,B7L812C16,B7L812C25,B7L812C34,B7L812C43)</f>
        <v>62773</v>
      </c>
      <c r="AB40" s="16" t="s">
        <v>40844</v>
      </c>
      <c r="AC40" s="33">
        <f>IF(D6L1633C12=0,0,D6L1633C10/D6L1633C12)</f>
        <v>0.10880467604272663</v>
      </c>
      <c r="AD40" s="16" t="s">
        <v>40845</v>
      </c>
      <c r="AE40" s="33">
        <f>IF(D6L1633C5=0,0,D6L1633C10/D6L1633C5)</f>
        <v>0.38448524708568338</v>
      </c>
      <c r="AF40" s="16" t="s">
        <v>40846</v>
      </c>
      <c r="AG40" s="33">
        <f>CHOOSE(MIN(D6L1633C9,RUN_YEARS),B7L812C5,B7L812C14,B7L812C23,B7L812C32,B7L812C41)</f>
        <v>974.23722523756976</v>
      </c>
      <c r="AH40" s="16" t="s">
        <v>40847</v>
      </c>
      <c r="AI40" s="33">
        <f>IF(D6L1633C15=0,0,D6L1633C11/D6L1633C15)</f>
        <v>0.28289215771108994</v>
      </c>
      <c r="AJ40" s="16" t="s">
        <v>40848</v>
      </c>
      <c r="AK40" s="33">
        <f>IF(D6L1633C5=0,0,D6L1633C11/D6L1633C5)</f>
        <v>1.5514752914316665E-2</v>
      </c>
      <c r="AL40" s="16" t="s">
        <v>40849</v>
      </c>
      <c r="AM40" s="33">
        <f>D6L1633C8*CHOOSE(MIN(D6L1633C9,RUN_YEARS),B7L812C4,B7L812C13,B7L812C22,B7L812C31,B7L812C40)</f>
        <v>1894.2101833174881</v>
      </c>
      <c r="AN40" s="16" t="s">
        <v>40850</v>
      </c>
      <c r="AO40" s="33">
        <f>D6L1633C8-D6L1633C18</f>
        <v>8764.1898166825122</v>
      </c>
      <c r="AP40" s="16" t="s">
        <v>40851</v>
      </c>
      <c r="AQ40" s="33">
        <f>CHOOSE(MIN(D6L1633C9,RUN_YEARS),B7L812C2,B7L812C11,B7L812C20,B7L812C29,B7L812C38)</f>
        <v>105.22195125784856</v>
      </c>
      <c r="AR40" s="16" t="s">
        <v>40852</v>
      </c>
      <c r="AS40" s="33">
        <f>IF(D6L1633C20=0,0,D6L1633C18/D6L1633C20)</f>
        <v>18.002043876526173</v>
      </c>
      <c r="AT40" s="16" t="s">
        <v>40853</v>
      </c>
      <c r="AU40" s="33">
        <f>IF(D6L1633C5=0,0,D6L1633C18/D6L1633C5)</f>
        <v>0.10663196258261023</v>
      </c>
      <c r="AV40" s="16" t="s">
        <v>40854</v>
      </c>
      <c r="AW40" s="33">
        <f>CHOOSE(MIN(D6L1633C9,RUN_YEARS),B7L812C1,B7L812C10,B7L812C19,B7L812C28,B7L812C37)</f>
        <v>486.84415374137632</v>
      </c>
      <c r="AX40" s="16" t="s">
        <v>40855</v>
      </c>
      <c r="AY40" s="33">
        <f>IF(D6L1633C23=0,0,D6L1633C19/D6L1633C23)</f>
        <v>18.002043876526177</v>
      </c>
      <c r="AZ40" s="16" t="s">
        <v>40856</v>
      </c>
      <c r="BA40" s="33">
        <f>IF(D6L1633C5=0,0,D6L1633C19/D6L1633C5)</f>
        <v>0.49336803741738977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62773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974.23722523756976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105.22195125784856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486.84415374137632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62773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974.23722523756976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105.22195125784856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486.84415374137632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3191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3191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3191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62773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974.23722523756976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567.1043210018488</v>
      </c>
      <c r="AN43" s="16" t="s">
        <v>40910</v>
      </c>
      <c r="AO43" s="33">
        <f>D6L1636C8-D6L1636C18</f>
        <v>2623.8956789981512</v>
      </c>
      <c r="AP43" s="16" t="s">
        <v>40911</v>
      </c>
      <c r="AQ43" s="33">
        <f>CHOOSE(MIN(D6L1636C9,RUN_YEARS),B7L812C2,B7L812C11,B7L812C20,B7L812C29,B7L812C38)</f>
        <v>105.22195125784856</v>
      </c>
      <c r="AR43" s="16" t="s">
        <v>40912</v>
      </c>
      <c r="AS43" s="33">
        <f>IF(D6L1636C20=0,0,D6L1636C18/D6L1636C20)</f>
        <v>5.3896008791183503</v>
      </c>
      <c r="AT43" s="16" t="s">
        <v>40913</v>
      </c>
      <c r="AU43" s="33">
        <f>IF(D6L1636C5=0,0,D6L1636C18/D6L1636C5)</f>
        <v>0.17771993763768373</v>
      </c>
      <c r="AV43" s="16" t="s">
        <v>40914</v>
      </c>
      <c r="AW43" s="33">
        <f>CHOOSE(MIN(D6L1636C9,RUN_YEARS),B7L812C1,B7L812C10,B7L812C19,B7L812C28,B7L812C37)</f>
        <v>486.84415374137632</v>
      </c>
      <c r="AX43" s="16" t="s">
        <v>40915</v>
      </c>
      <c r="AY43" s="33">
        <f>IF(D6L1636C23=0,0,D6L1636C19/D6L1636C23)</f>
        <v>5.3896008791183503</v>
      </c>
      <c r="AZ43" s="16" t="s">
        <v>40916</v>
      </c>
      <c r="BA43" s="33">
        <f>IF(D6L1636C5=0,0,D6L1636C19/D6L1636C5)</f>
        <v>0.82228006236231621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21832.731154089142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21393.865577044569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7325.032788522286</v>
      </c>
      <c r="R44" s="16" t="s">
        <v>40920</v>
      </c>
      <c r="S44" s="15">
        <f>SUM(D6L1629C8:D6L1636C8)</f>
        <v>14068.832788522284</v>
      </c>
      <c r="U44" s="21" t="str">
        <f>NULL_VALUE</f>
        <v>n/a</v>
      </c>
      <c r="V44" s="16" t="s">
        <v>40921</v>
      </c>
      <c r="W44" s="33">
        <f>SUM(D6L1629C10:D6L1636C10)</f>
        <v>7040.9176040143075</v>
      </c>
      <c r="X44" s="16" t="s">
        <v>40922</v>
      </c>
      <c r="Y44" s="33">
        <f>SUM(D6L1629C11:D6L1636C11)</f>
        <v>284.11518450797814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0.11216474605346737</v>
      </c>
      <c r="AD44" s="16" t="s">
        <v>40924</v>
      </c>
      <c r="AE44" s="33">
        <f>IF(D6L1637C5=0,0,D6L1637C10/D6L1637C5)</f>
        <v>0.32910918219328961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0.29162833973901586</v>
      </c>
      <c r="AJ44" s="16" t="s">
        <v>40926</v>
      </c>
      <c r="AK44" s="33">
        <f>IF(D6L1637C5=0,0,D6L1637C11/D6L1637C5)</f>
        <v>1.3280217335423068E-2</v>
      </c>
      <c r="AL44" s="16" t="s">
        <v>40927</v>
      </c>
      <c r="AM44" s="33">
        <f>SUM(D6L1629C18:D6L1636C18)</f>
        <v>2500.3120858111806</v>
      </c>
      <c r="AN44" s="16" t="s">
        <v>40928</v>
      </c>
      <c r="AO44" s="33">
        <f>SUM(D6L1629C19:D6L1636C19)</f>
        <v>11568.520702711105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23.762266864678402</v>
      </c>
      <c r="AT44" s="16" t="s">
        <v>40930</v>
      </c>
      <c r="AU44" s="33">
        <f>IF(D6L1637C5=0,0,D6L1637C18/D6L1637C5)</f>
        <v>0.11687051490563695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23.762266864678406</v>
      </c>
      <c r="AZ44" s="16" t="s">
        <v>40932</v>
      </c>
      <c r="BA44" s="33">
        <f>IF(D6L1637C5=0,0,D6L1637C19/D6L1637C5)</f>
        <v>0.54074008556565045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1457.109806012149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728.55490300607448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364.27745150303724</v>
      </c>
      <c r="R45" s="16" t="s">
        <v>40937</v>
      </c>
      <c r="S45" s="15">
        <f>D6L1638C5-D6L1638C7</f>
        <v>364.27745150303724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350.14826487222075</v>
      </c>
      <c r="X45" s="16" t="s">
        <v>40939</v>
      </c>
      <c r="Y45" s="33">
        <f>D6L1638C7-D6L1638C10</f>
        <v>14.129186630816491</v>
      </c>
      <c r="Z45" s="16" t="s">
        <v>40940</v>
      </c>
      <c r="AA45" s="33">
        <f>CHOOSE(MIN(D6L1638C9,RUN_YEARS),B7L812C7,B7L812C16,B7L812C25,B7L812C34,B7L812C43)</f>
        <v>62773</v>
      </c>
      <c r="AB45" s="16" t="s">
        <v>40941</v>
      </c>
      <c r="AC45" s="33">
        <f>IF(D6L1638C12=0,0,D6L1638C10/D6L1638C12)</f>
        <v>5.5780075011903326E-3</v>
      </c>
      <c r="AD45" s="16" t="s">
        <v>40942</v>
      </c>
      <c r="AE45" s="33">
        <f>IF(D6L1638C5=0,0,D6L1638C10/D6L1638C5)</f>
        <v>0.48060655885710418</v>
      </c>
      <c r="AF45" s="16" t="s">
        <v>40943</v>
      </c>
      <c r="AG45" s="33">
        <f>CHOOSE(MIN(D6L1638C9,RUN_YEARS),B7L812C5,B7L812C14,B7L812C23,B7L812C32,B7L812C41)</f>
        <v>974.23722523756976</v>
      </c>
      <c r="AH45" s="16" t="s">
        <v>40944</v>
      </c>
      <c r="AI45" s="33">
        <f>IF(D6L1638C15=0,0,D6L1638C11/D6L1638C15)</f>
        <v>1.4502819503094906E-2</v>
      </c>
      <c r="AJ45" s="16" t="s">
        <v>40945</v>
      </c>
      <c r="AK45" s="33">
        <f>IF(D6L1638C5=0,0,D6L1638C11/D6L1638C5)</f>
        <v>1.9393441142895838E-2</v>
      </c>
      <c r="AL45" s="16" t="s">
        <v>40946</v>
      </c>
      <c r="AM45" s="33">
        <f>D6L1638C8*CHOOSE(MIN(D6L1638C9,RUN_YEARS),B7L812C4,B7L812C13,B7L812C22,B7L812C31,B7L812C40)</f>
        <v>64.739365963934134</v>
      </c>
      <c r="AN45" s="16" t="s">
        <v>40947</v>
      </c>
      <c r="AO45" s="33">
        <f>D6L1638C8-D6L1638C18</f>
        <v>299.53808553910312</v>
      </c>
      <c r="AP45" s="16" t="s">
        <v>40948</v>
      </c>
      <c r="AQ45" s="33">
        <f>CHOOSE(MIN(D6L1638C9,RUN_YEARS),B7L812C2,B7L812C11,B7L812C20,B7L812C29,B7L812C38)</f>
        <v>105.22195125784856</v>
      </c>
      <c r="AR45" s="16" t="s">
        <v>40949</v>
      </c>
      <c r="AS45" s="33">
        <f>IF(D6L1638C20=0,0,D6L1638C18/D6L1638C20)</f>
        <v>0.61526483010459465</v>
      </c>
      <c r="AT45" s="16" t="s">
        <v>40950</v>
      </c>
      <c r="AU45" s="33">
        <f>IF(D6L1638C5=0,0,D6L1638C18/D6L1638C5)</f>
        <v>8.8859968818841853E-2</v>
      </c>
      <c r="AV45" s="16" t="s">
        <v>40951</v>
      </c>
      <c r="AW45" s="33">
        <f>CHOOSE(MIN(D6L1638C9,RUN_YEARS),B7L812C1,B7L812C10,B7L812C19,B7L812C28,B7L812C37)</f>
        <v>486.84415374137632</v>
      </c>
      <c r="AX45" s="16" t="s">
        <v>40952</v>
      </c>
      <c r="AY45" s="33">
        <f>IF(D6L1638C23=0,0,D6L1638C19/D6L1638C23)</f>
        <v>0.61526483010459476</v>
      </c>
      <c r="AZ45" s="16" t="s">
        <v>40953</v>
      </c>
      <c r="BA45" s="33">
        <f>IF(D6L1638C5=0,0,D6L1638C19/D6L1638C5)</f>
        <v>0.41114003118115816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44299.969722657748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44299.969722657748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17719.987889063101</v>
      </c>
      <c r="R46" s="16" t="s">
        <v>40957</v>
      </c>
      <c r="S46" s="15">
        <f>D6L1639C5-D6L1639C7</f>
        <v>26579.981833594647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17032.684804704357</v>
      </c>
      <c r="X46" s="16" t="s">
        <v>40959</v>
      </c>
      <c r="Y46" s="33">
        <f>D6L1639C7-D6L1639C10</f>
        <v>687.30308435874394</v>
      </c>
      <c r="Z46" s="16" t="s">
        <v>40960</v>
      </c>
      <c r="AA46" s="33">
        <f>CHOOSE(MIN(D6L1639C9,RUN_YEARS),B7L812C7,B7L812C16,B7L812C25,B7L812C34,B7L812C43)</f>
        <v>62773</v>
      </c>
      <c r="AB46" s="16" t="s">
        <v>40961</v>
      </c>
      <c r="AC46" s="33">
        <f>IF(D6L1639C12=0,0,D6L1639C10/D6L1639C12)</f>
        <v>0.27133775356768608</v>
      </c>
      <c r="AD46" s="16" t="s">
        <v>40962</v>
      </c>
      <c r="AE46" s="33">
        <f>IF(D6L1639C5=0,0,D6L1639C10/D6L1639C5)</f>
        <v>0.38448524708568338</v>
      </c>
      <c r="AF46" s="16" t="s">
        <v>40963</v>
      </c>
      <c r="AG46" s="33">
        <f>CHOOSE(MIN(D6L1639C9,RUN_YEARS),B7L812C5,B7L812C14,B7L812C23,B7L812C32,B7L812C41)</f>
        <v>974.23722523756976</v>
      </c>
      <c r="AH46" s="16" t="s">
        <v>40964</v>
      </c>
      <c r="AI46" s="33">
        <f>IF(D6L1639C15=0,0,D6L1639C11/D6L1639C15)</f>
        <v>0.70547815927598501</v>
      </c>
      <c r="AJ46" s="16" t="s">
        <v>40965</v>
      </c>
      <c r="AK46" s="33">
        <f>IF(D6L1639C5=0,0,D6L1639C11/D6L1639C5)</f>
        <v>1.5514752914316657E-2</v>
      </c>
      <c r="AL46" s="16" t="s">
        <v>40966</v>
      </c>
      <c r="AM46" s="33">
        <f>D6L1639C8*CHOOSE(MIN(D6L1639C9,RUN_YEARS),B7L812C4,B7L812C13,B7L812C22,B7L812C31,B7L812C40)</f>
        <v>4723.7927138772075</v>
      </c>
      <c r="AN46" s="16" t="s">
        <v>40967</v>
      </c>
      <c r="AO46" s="33">
        <f>D6L1639C8-D6L1639C18</f>
        <v>21856.189119717441</v>
      </c>
      <c r="AP46" s="16" t="s">
        <v>40968</v>
      </c>
      <c r="AQ46" s="33">
        <f>CHOOSE(MIN(D6L1639C9,RUN_YEARS),B7L812C2,B7L812C11,B7L812C20,B7L812C29,B7L812C38)</f>
        <v>105.22195125784856</v>
      </c>
      <c r="AR46" s="16" t="s">
        <v>40969</v>
      </c>
      <c r="AS46" s="33">
        <f>IF(D6L1639C20=0,0,D6L1639C18/D6L1639C20)</f>
        <v>44.893604969379972</v>
      </c>
      <c r="AT46" s="16" t="s">
        <v>40970</v>
      </c>
      <c r="AU46" s="33">
        <f>IF(D6L1639C5=0,0,D6L1639C18/D6L1639C5)</f>
        <v>0.10663196258261023</v>
      </c>
      <c r="AV46" s="16" t="s">
        <v>40971</v>
      </c>
      <c r="AW46" s="33">
        <f>CHOOSE(MIN(D6L1639C9,RUN_YEARS),B7L812C1,B7L812C10,B7L812C19,B7L812C28,B7L812C37)</f>
        <v>486.84415374137632</v>
      </c>
      <c r="AX46" s="16" t="s">
        <v>40972</v>
      </c>
      <c r="AY46" s="33">
        <f>IF(D6L1639C23=0,0,D6L1639C19/D6L1639C23)</f>
        <v>44.893604969379979</v>
      </c>
      <c r="AZ46" s="16" t="s">
        <v>40973</v>
      </c>
      <c r="BA46" s="33">
        <f>IF(D6L1639C5=0,0,D6L1639C19/D6L1639C5)</f>
        <v>0.49336803741738977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45757.079528669899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45028.52462566382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18084.265340566137</v>
      </c>
      <c r="R47" s="16" t="s">
        <v>40977</v>
      </c>
      <c r="S47" s="15">
        <f>SUM(D6L1638C8:D6L1639C8)</f>
        <v>26944.259285097683</v>
      </c>
      <c r="U47" s="21" t="str">
        <f>NULL_VALUE</f>
        <v>n/a</v>
      </c>
      <c r="V47" s="16" t="s">
        <v>40978</v>
      </c>
      <c r="W47" s="33">
        <f>SUM(D6L1638C10:D6L1639C10)</f>
        <v>17382.833069576576</v>
      </c>
      <c r="X47" s="16" t="s">
        <v>40979</v>
      </c>
      <c r="Y47" s="33">
        <f>SUM(D6L1638C11:D6L1639C11)</f>
        <v>701.43227098956049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0.27691576106887639</v>
      </c>
      <c r="AD47" s="16" t="s">
        <v>40981</v>
      </c>
      <c r="AE47" s="33">
        <f>IF(D6L1640C5=0,0,D6L1640C10/D6L1640C5)</f>
        <v>0.38604047576698314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0.71998097877907996</v>
      </c>
      <c r="AJ47" s="16" t="s">
        <v>40983</v>
      </c>
      <c r="AK47" s="33">
        <f>IF(D6L1640C5=0,0,D6L1640C11/D6L1640C5)</f>
        <v>1.5577509519150047E-2</v>
      </c>
      <c r="AL47" s="16" t="s">
        <v>40984</v>
      </c>
      <c r="AM47" s="33">
        <f>SUM(D6L1638C18:D6L1639C18)</f>
        <v>4788.5320798411412</v>
      </c>
      <c r="AN47" s="16" t="s">
        <v>40985</v>
      </c>
      <c r="AO47" s="33">
        <f>SUM(D6L1638C19:D6L1639C19)</f>
        <v>22155.727205256546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45.508869799484565</v>
      </c>
      <c r="AT47" s="16" t="s">
        <v>40987</v>
      </c>
      <c r="AU47" s="33">
        <f>IF(D6L1640C5=0,0,D6L1640C18/D6L1640C5)</f>
        <v>0.10634441433845997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45.508869799484572</v>
      </c>
      <c r="AZ47" s="16" t="s">
        <v>40989</v>
      </c>
      <c r="BA47" s="33">
        <f>IF(D6L1640C5=0,0,D6L1640C19/D6L1640C5)</f>
        <v>0.49203760037540695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96967.922975835361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85003.624750526156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34699.9154029973</v>
      </c>
      <c r="R48" s="16" t="s">
        <v>40994</v>
      </c>
      <c r="S48" s="15">
        <f>SUM(D6L1628C8,D6L1637C8,D6L1640C8)</f>
        <v>50303.709347528849</v>
      </c>
      <c r="U48" s="21" t="str">
        <f>NULL_VALUE</f>
        <v>n/a</v>
      </c>
      <c r="V48" s="16" t="s">
        <v>40995</v>
      </c>
      <c r="W48" s="33">
        <f>SUM(D6L1628C10,D6L1637C10,D6L1640C10)</f>
        <v>33357.109086841396</v>
      </c>
      <c r="X48" s="16" t="s">
        <v>40996</v>
      </c>
      <c r="Y48" s="33">
        <f>SUM(D6L1628C11,D6L1637C11,D6L1640C11)</f>
        <v>1342.8063161559094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0.54767633787982306</v>
      </c>
      <c r="AD48" s="16" t="s">
        <v>40998</v>
      </c>
      <c r="AE48" s="33">
        <f>IF(D6L1641C5=0,0,D6L1641C10/D6L1641C5)</f>
        <v>0.39241984309186678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1.4239584784875423</v>
      </c>
      <c r="AJ48" s="16" t="s">
        <v>41000</v>
      </c>
      <c r="AK48" s="33">
        <f>IF(D6L1641C5=0,0,D6L1641C11/D6L1641C5)</f>
        <v>1.5797047715281079E-2</v>
      </c>
      <c r="AL48" s="16" t="s">
        <v>41001</v>
      </c>
      <c r="AM48" s="33">
        <f>SUM(D6L1628C18,D6L1637C18,D6L1640C18)</f>
        <v>8982.6061592329679</v>
      </c>
      <c r="AN48" s="16" t="s">
        <v>41002</v>
      </c>
      <c r="AO48" s="33">
        <f>SUM(D6L1628C19,D6L1637C19,D6L1640C19)</f>
        <v>41321.103188295885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86.817932395241115</v>
      </c>
      <c r="AT48" s="16" t="s">
        <v>41004</v>
      </c>
      <c r="AU48" s="33">
        <f>IF(D6L1641C5=0,0,D6L1641C18/D6L1641C5)</f>
        <v>0.1056732131787988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86.817932395241129</v>
      </c>
      <c r="AZ48" s="16" t="s">
        <v>41006</v>
      </c>
      <c r="BA48" s="33">
        <f>IF(D6L1641C5=0,0,D6L1641C19/D6L1641C5)</f>
        <v>0.48610989601405341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1619447.6666666665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36042.915415258802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2779.5262341842804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17762.408814842205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0.50242991238089707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1574683.2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34339.583602264982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2694.7065504098268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17030.573327867816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0.50242991238089707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1574683.2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34339.583602264982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2694.7065504098268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17030.573327867816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0.50703557707360414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1591068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35777.271200583855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2666.9950383751388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17466.039088397065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0.24509333403043171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1574683.2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34339.583602264982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2694.7065504098268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17030.573327867816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0.50242991238089707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1574683.2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34339.583602264982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2694.7065504098268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17030.573327867816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0.50703557707360414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1591068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35777.271200583855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2666.9950383751388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17466.039088397065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0.50703557707360414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1591068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35777.271200583855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2666.9950383751388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17466.039088397065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0.50703557707360414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1591068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35777.271200583855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2666.9950383751388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17466.039088397065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0.50703557707360414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1591068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35777.271200583855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2666.9950383751388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17466.039088397065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0.50703557707360414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1591068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35777.271200583855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2666.9950383751388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17466.039088397065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0.50703557707360414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1591068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35777.271200583855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2666.9950383751388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17466.039088397065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1591068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35777.271200583855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2666.9950383751388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17466.039088397065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0.50242991238089707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1574683.2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34339.583602264982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2694.7065504098268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17030.573327867816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0.50731682038623638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1619447.6666666665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36042.915415258802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2779.5262341842804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17762.408814842205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0.25117782153644819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1619447.6666666665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36042.915415258802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2779.5262341842804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17762.408814842205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1619447.6666666665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36042.915415258802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2779.5262341842804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17762.408814842205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0.24771933369334387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1591068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35777.271200583855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2666.9950383751388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17466.039088397065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0.25117782153644819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1619447.6666666665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36042.915415258802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2779.5262341842804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17762.408814842205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0.24771933369334387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1591068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35777.271200583855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2666.9950383751388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17466.039088397065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0.24771933369334387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1591068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35777.271200583855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2666.9950383751388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17466.039088397065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0.24771933369334387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1591068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35777.271200583855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2666.9950383751388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17466.039088397065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0.24771933369334387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1591068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35777.271200583855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2666.9950383751388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17466.039088397065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0.24771933369334387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1591068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35777.271200583855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2666.9950383751388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17466.039088397065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0.24771933369334387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1591068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35777.271200583855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2666.9950383751388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17466.039088397065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1591068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35777.271200583855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2666.9950383751388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17466.039088397065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1619447.6666666665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36042.915415258802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2779.5262341842804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17762.408814842205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1591068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35777.271200583855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2666.9950383751388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17466.039088397065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1591068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35777.271200583855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2666.9950383751388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17466.039088397065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1591068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35777.271200583855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2666.9950383751388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17466.039088397065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1591068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35777.271200583855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2666.9950383751388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17466.039088397065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1591068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35777.271200583855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2666.9950383751388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17466.039088397065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1591068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35777.271200583855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2666.9950383751388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17466.039088397065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1591068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35777.271200583855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2666.9950383751388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17466.039088397065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1591068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35777.271200583855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2666.9950383751388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17466.039088397065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7439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7439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28908</v>
      </c>
      <c r="R9" s="16" t="s">
        <v>41826</v>
      </c>
      <c r="S9" s="21">
        <f>IF(D6L1802C7=0,0,D6L1802C5/D6L1802C7)</f>
        <v>0.25733361007333611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17876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17876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57288</v>
      </c>
      <c r="R10" s="16" t="s">
        <v>41830</v>
      </c>
      <c r="S10" s="21">
        <f>IF(D6L1803C7=0,0,D6L1803C5/D6L1803C7)</f>
        <v>0.31203742494065073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7699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7699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295203</v>
      </c>
      <c r="R11" s="16" t="s">
        <v>41834</v>
      </c>
      <c r="S11" s="21">
        <f>IF(D6L1804C7=0,0,D6L1804C5/D6L1804C7)</f>
        <v>2.6080358261941782E-2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1756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1756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60323</v>
      </c>
      <c r="R12" s="16" t="s">
        <v>41838</v>
      </c>
      <c r="S12" s="21">
        <f>IF(D6L1805C7=0,0,D6L1805C5/D6L1805C7)</f>
        <v>2.9109958059115097E-2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3706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3706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637380</v>
      </c>
      <c r="R13" s="16" t="s">
        <v>41842</v>
      </c>
      <c r="S13" s="21">
        <f>IF(D6L1806C7=0,0,D6L1806C5/D6L1806C7)</f>
        <v>5.8144278138630018E-3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1495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1495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164461</v>
      </c>
      <c r="R14" s="16" t="s">
        <v>41846</v>
      </c>
      <c r="S14" s="21">
        <f>IF(D6L1807C7=0,0,D6L1807C5/D6L1807C7)</f>
        <v>9.0903010440165147E-3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16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16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305394</v>
      </c>
      <c r="R15" s="16" t="s">
        <v>41850</v>
      </c>
      <c r="S15" s="21">
        <f>IF(D6L1808C7=0,0,D6L1808C5/D6L1808C7)</f>
        <v>5.2391337092411771E-5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4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33052</v>
      </c>
      <c r="R16" s="16" t="s">
        <v>41854</v>
      </c>
      <c r="S16" s="21">
        <f>IF(D6L1809C7=0,0,D6L1809C5/D6L1809C7)</f>
        <v>1.2102142079148009E-4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1935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67365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67365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412192</v>
      </c>
      <c r="R18" s="16" t="s">
        <v>41862</v>
      </c>
      <c r="S18" s="21">
        <f>IF(D6L1811C7=0,0,D6L1811C5/D6L1811C7)</f>
        <v>0.16343111947830138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71534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71534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427546</v>
      </c>
      <c r="R19" s="16" t="s">
        <v>41866</v>
      </c>
      <c r="S19" s="21">
        <f>IF(D6L1812C7=0,0,D6L1812C5/D6L1812C7)</f>
        <v>0.16731299088285237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21</v>
      </c>
      <c r="R20" s="16" t="s">
        <v>41870</v>
      </c>
      <c r="S20" s="21">
        <f>IF(D6L1813C7=0,0,D6L1813C5/D6L1813C7)</f>
        <v>9.5238095238095233E-2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21238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21238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100678</v>
      </c>
      <c r="R21" s="16" t="s">
        <v>41874</v>
      </c>
      <c r="S21" s="21">
        <f>IF(D6L1814C7=0,0,D6L1814C5/D6L1814C7)</f>
        <v>0.21094976062297621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694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694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258962</v>
      </c>
      <c r="R22" s="16" t="s">
        <v>41878</v>
      </c>
      <c r="S22" s="21">
        <f>IF(D6L1815C7=0,0,D6L1815C5/D6L1815C7)</f>
        <v>2.67992987388111E-3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3338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3338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538332</v>
      </c>
      <c r="R23" s="16" t="s">
        <v>41883</v>
      </c>
      <c r="S23" s="21">
        <f>IF(D6L1816C7=0,0,D6L1816C5/D6L1816C7)</f>
        <v>6.2006345526552384E-3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12867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427546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204162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204162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3762088</v>
      </c>
      <c r="R26" s="16" t="s">
        <v>41896</v>
      </c>
      <c r="S26" s="21">
        <f>SUM(D6L1801C8:D6L1818C8)</f>
        <v>1.2854520235995688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10.357415961071068</v>
      </c>
      <c r="F9" s="16" t="s">
        <v>41934</v>
      </c>
      <c r="G9" s="6">
        <f>D6L237C10</f>
        <v>709.89383273441763</v>
      </c>
      <c r="H9" s="16" t="s">
        <v>41935</v>
      </c>
      <c r="I9" s="6">
        <f>D6L240C10</f>
        <v>396.32618431302001</v>
      </c>
      <c r="J9" s="16" t="s">
        <v>41936</v>
      </c>
      <c r="K9" s="6">
        <f>D6L228C11</f>
        <v>0.36280072270858932</v>
      </c>
      <c r="L9" s="16" t="s">
        <v>41937</v>
      </c>
      <c r="M9" s="6">
        <f>D6L237C11</f>
        <v>25.398640321861116</v>
      </c>
      <c r="N9" s="16" t="s">
        <v>41938</v>
      </c>
      <c r="O9" s="6">
        <f>D6L240C11</f>
        <v>14.179791035412388</v>
      </c>
      <c r="P9" s="16" t="s">
        <v>41939</v>
      </c>
      <c r="Q9" s="6">
        <f>D6L228C18</f>
        <v>2.3250367641361267</v>
      </c>
      <c r="R9" s="16" t="s">
        <v>41940</v>
      </c>
      <c r="S9" s="6">
        <f>D6L237C18</f>
        <v>471.78786966306939</v>
      </c>
      <c r="T9" s="16" t="s">
        <v>41941</v>
      </c>
      <c r="U9" s="6">
        <f>D6L240C18</f>
        <v>130.02941239180899</v>
      </c>
      <c r="V9" s="16" t="s">
        <v>41942</v>
      </c>
      <c r="W9" s="6">
        <f>D6L228C19</f>
        <v>8.3951799196435335</v>
      </c>
      <c r="X9" s="16" t="s">
        <v>41943</v>
      </c>
      <c r="Y9" s="6">
        <f>D6L237C19</f>
        <v>1761.5046033932094</v>
      </c>
      <c r="Z9" s="16" t="s">
        <v>41944</v>
      </c>
      <c r="AA9" s="6">
        <f>D6L240C19</f>
        <v>485.48812556003486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7759.5422560539873</v>
      </c>
      <c r="F10" s="16" t="s">
        <v>41946</v>
      </c>
      <c r="G10" s="6">
        <f>D6L337C10</f>
        <v>12719.111950769882</v>
      </c>
      <c r="H10" s="16" t="s">
        <v>41947</v>
      </c>
      <c r="I10" s="6">
        <f>D6L340C10</f>
        <v>9945.2111428871558</v>
      </c>
      <c r="J10" s="16" t="s">
        <v>41948</v>
      </c>
      <c r="K10" s="6">
        <f>D6L328C11</f>
        <v>344.71994931205353</v>
      </c>
      <c r="L10" s="16" t="s">
        <v>41949</v>
      </c>
      <c r="M10" s="6">
        <f>D6L337C11</f>
        <v>574.54061728104148</v>
      </c>
      <c r="N10" s="16" t="s">
        <v>41950</v>
      </c>
      <c r="O10" s="6">
        <f>D6L340C11</f>
        <v>449.23952011278681</v>
      </c>
      <c r="P10" s="16" t="s">
        <v>41951</v>
      </c>
      <c r="Q10" s="6">
        <f>D6L328C18</f>
        <v>1490.4150164281562</v>
      </c>
      <c r="R10" s="16" t="s">
        <v>41952</v>
      </c>
      <c r="S10" s="6">
        <f>D6L337C18</f>
        <v>5656.6999172507622</v>
      </c>
      <c r="T10" s="16" t="s">
        <v>41953</v>
      </c>
      <c r="U10" s="6">
        <f>D6L340C18</f>
        <v>2778.4261917462131</v>
      </c>
      <c r="V10" s="16" t="s">
        <v>41954</v>
      </c>
      <c r="W10" s="6">
        <f>D6L328C19</f>
        <v>6613.8471889378852</v>
      </c>
      <c r="X10" s="16" t="s">
        <v>41955</v>
      </c>
      <c r="Y10" s="6">
        <f>D6L337C19</f>
        <v>25861.952650800162</v>
      </c>
      <c r="Z10" s="16" t="s">
        <v>41956</v>
      </c>
      <c r="AA10" s="6">
        <f>D6L340C19</f>
        <v>12702.72909396375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7041.5366649378402</v>
      </c>
      <c r="F11" s="16" t="s">
        <v>41958</v>
      </c>
      <c r="G11" s="6">
        <f>D6L437C10</f>
        <v>2854.9041840078416</v>
      </c>
      <c r="H11" s="16" t="s">
        <v>41959</v>
      </c>
      <c r="I11" s="6">
        <f>D6L440C10</f>
        <v>9222.2976514025213</v>
      </c>
      <c r="J11" s="16" t="s">
        <v>41960</v>
      </c>
      <c r="K11" s="6">
        <f>D6L428C11</f>
        <v>498.97275906860909</v>
      </c>
      <c r="L11" s="16" t="s">
        <v>41961</v>
      </c>
      <c r="M11" s="6">
        <f>D6L437C11</f>
        <v>199.11289250123144</v>
      </c>
      <c r="N11" s="16" t="s">
        <v>41962</v>
      </c>
      <c r="O11" s="6">
        <f>D6L440C11</f>
        <v>643.20139749846942</v>
      </c>
      <c r="P11" s="16" t="s">
        <v>41963</v>
      </c>
      <c r="Q11" s="6">
        <f>D6L428C18</f>
        <v>860.87408167112289</v>
      </c>
      <c r="R11" s="16" t="s">
        <v>41964</v>
      </c>
      <c r="S11" s="6">
        <f>D6L437C18</f>
        <v>584.36237346504811</v>
      </c>
      <c r="T11" s="16" t="s">
        <v>41965</v>
      </c>
      <c r="U11" s="6">
        <f>D6L440C18</f>
        <v>1675.5890072855782</v>
      </c>
      <c r="V11" s="16" t="s">
        <v>41966</v>
      </c>
      <c r="W11" s="6">
        <f>D6L428C19</f>
        <v>6679.6353423353248</v>
      </c>
      <c r="X11" s="16" t="s">
        <v>41967</v>
      </c>
      <c r="Y11" s="6">
        <f>D6L437C19</f>
        <v>4541.6547030440252</v>
      </c>
      <c r="Z11" s="16" t="s">
        <v>41968</v>
      </c>
      <c r="AA11" s="6">
        <f>D6L440C19</f>
        <v>13022.650055620978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7158.4331227808298</v>
      </c>
      <c r="F12" s="16" t="s">
        <v>41970</v>
      </c>
      <c r="G12" s="6">
        <f>D6L537C10</f>
        <v>4261.1668397828362</v>
      </c>
      <c r="H12" s="16" t="s">
        <v>41971</v>
      </c>
      <c r="I12" s="6">
        <f>D6L540C10</f>
        <v>11983.829197232608</v>
      </c>
      <c r="J12" s="16" t="s">
        <v>41972</v>
      </c>
      <c r="K12" s="6">
        <f>D6L528C11</f>
        <v>500.36971962016821</v>
      </c>
      <c r="L12" s="16" t="s">
        <v>41973</v>
      </c>
      <c r="M12" s="6">
        <f>D6L537C11</f>
        <v>306.42586299681324</v>
      </c>
      <c r="N12" s="16" t="s">
        <v>41974</v>
      </c>
      <c r="O12" s="6">
        <f>D6L540C11</f>
        <v>861.77221916885958</v>
      </c>
      <c r="P12" s="16" t="s">
        <v>41975</v>
      </c>
      <c r="Q12" s="6">
        <f>D6L528C18</f>
        <v>897.34050421273707</v>
      </c>
      <c r="R12" s="16" t="s">
        <v>41976</v>
      </c>
      <c r="S12" s="6">
        <f>D6L537C18</f>
        <v>706.38814425996304</v>
      </c>
      <c r="T12" s="16" t="s">
        <v>41977</v>
      </c>
      <c r="U12" s="6">
        <f>D6L540C18</f>
        <v>2165.5844024397743</v>
      </c>
      <c r="V12" s="16" t="s">
        <v>41978</v>
      </c>
      <c r="W12" s="6">
        <f>D6L528C19</f>
        <v>6761.462338188262</v>
      </c>
      <c r="X12" s="16" t="s">
        <v>41979</v>
      </c>
      <c r="Y12" s="6">
        <f>D6L537C19</f>
        <v>5542.4045585196855</v>
      </c>
      <c r="Z12" s="16" t="s">
        <v>41980</v>
      </c>
      <c r="AA12" s="6">
        <f>D6L540C19</f>
        <v>16991.430223557363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11965.653713535548</v>
      </c>
      <c r="F13" s="16" t="s">
        <v>41982</v>
      </c>
      <c r="G13" s="6">
        <f>D6L637C10</f>
        <v>6746.0696398604541</v>
      </c>
      <c r="H13" s="16" t="s">
        <v>41983</v>
      </c>
      <c r="I13" s="6">
        <f>D6L640C10</f>
        <v>11558.66135869652</v>
      </c>
      <c r="J13" s="16" t="s">
        <v>41984</v>
      </c>
      <c r="K13" s="6">
        <f>D6L628C11</f>
        <v>469.90055612114969</v>
      </c>
      <c r="L13" s="16" t="s">
        <v>41985</v>
      </c>
      <c r="M13" s="6">
        <f>D6L637C11</f>
        <v>268.43835082886551</v>
      </c>
      <c r="N13" s="16" t="s">
        <v>41986</v>
      </c>
      <c r="O13" s="6">
        <f>D6L640C11</f>
        <v>459.94010713799941</v>
      </c>
      <c r="P13" s="16" t="s">
        <v>41987</v>
      </c>
      <c r="Q13" s="6">
        <f>D6L628C18</f>
        <v>2406.3154160753884</v>
      </c>
      <c r="R13" s="16" t="s">
        <v>41988</v>
      </c>
      <c r="S13" s="6">
        <f>D6L637C18</f>
        <v>2258.6242875773623</v>
      </c>
      <c r="T13" s="16" t="s">
        <v>41989</v>
      </c>
      <c r="U13" s="6">
        <f>D6L640C18</f>
        <v>3392.2381215580549</v>
      </c>
      <c r="V13" s="16" t="s">
        <v>41990</v>
      </c>
      <c r="W13" s="6">
        <f>D6L628C19</f>
        <v>10029.238853581312</v>
      </c>
      <c r="X13" s="16" t="s">
        <v>41991</v>
      </c>
      <c r="Y13" s="6">
        <f>D6L637C19</f>
        <v>9650.8837031119583</v>
      </c>
      <c r="Z13" s="16" t="s">
        <v>41992</v>
      </c>
      <c r="AA13" s="6">
        <f>D6L640C19</f>
        <v>14494.706261896785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2760.9456812814401</v>
      </c>
      <c r="F14" s="16" t="s">
        <v>41994</v>
      </c>
      <c r="G14" s="6">
        <f>D6L737C10</f>
        <v>4101.3263356499092</v>
      </c>
      <c r="H14" s="16" t="s">
        <v>41995</v>
      </c>
      <c r="I14" s="6">
        <f>D6L740C10</f>
        <v>9486.704879427758</v>
      </c>
      <c r="J14" s="16" t="s">
        <v>41996</v>
      </c>
      <c r="K14" s="6">
        <f>D6L728C11</f>
        <v>183.71390483020883</v>
      </c>
      <c r="L14" s="16" t="s">
        <v>41997</v>
      </c>
      <c r="M14" s="6">
        <f>D6L737C11</f>
        <v>265.42616211200834</v>
      </c>
      <c r="N14" s="16" t="s">
        <v>41998</v>
      </c>
      <c r="O14" s="6">
        <f>D6L740C11</f>
        <v>613.95252685659739</v>
      </c>
      <c r="P14" s="16" t="s">
        <v>41999</v>
      </c>
      <c r="Q14" s="6">
        <f>D6L728C18</f>
        <v>350.84324964955891</v>
      </c>
      <c r="R14" s="16" t="s">
        <v>42000</v>
      </c>
      <c r="S14" s="6">
        <f>D6L737C18</f>
        <v>1314.9063426487405</v>
      </c>
      <c r="T14" s="16" t="s">
        <v>42001</v>
      </c>
      <c r="U14" s="6">
        <f>D6L740C18</f>
        <v>1808.1691839010764</v>
      </c>
      <c r="V14" s="16" t="s">
        <v>42002</v>
      </c>
      <c r="W14" s="6">
        <f>D6L728C19</f>
        <v>2593.8163364620891</v>
      </c>
      <c r="X14" s="16" t="s">
        <v>42003</v>
      </c>
      <c r="Y14" s="6">
        <f>D6L737C19</f>
        <v>9638.8461551131768</v>
      </c>
      <c r="Z14" s="16" t="s">
        <v>42004</v>
      </c>
      <c r="AA14" s="6">
        <f>D6L740C19</f>
        <v>13254.681356948062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3849.224153150938</v>
      </c>
      <c r="F15" s="16" t="s">
        <v>42006</v>
      </c>
      <c r="G15" s="6">
        <f>D6L837C10</f>
        <v>3018.2855701829449</v>
      </c>
      <c r="H15" s="16" t="s">
        <v>42007</v>
      </c>
      <c r="I15" s="6">
        <f>D6L840C10</f>
        <v>9084.7766659209974</v>
      </c>
      <c r="J15" s="16" t="s">
        <v>42008</v>
      </c>
      <c r="K15" s="6">
        <f>D6L828C11</f>
        <v>694.87580914925593</v>
      </c>
      <c r="L15" s="16" t="s">
        <v>42009</v>
      </c>
      <c r="M15" s="6">
        <f>D6L837C11</f>
        <v>541.38008373844434</v>
      </c>
      <c r="N15" s="16" t="s">
        <v>42010</v>
      </c>
      <c r="O15" s="6">
        <f>D6L840C11</f>
        <v>1629.5068964741017</v>
      </c>
      <c r="P15" s="16" t="s">
        <v>42011</v>
      </c>
      <c r="Q15" s="6">
        <f>D6L828C18</f>
        <v>217.0145739633241</v>
      </c>
      <c r="R15" s="16" t="s">
        <v>42012</v>
      </c>
      <c r="S15" s="6">
        <f>D6L837C18</f>
        <v>258.9001647847756</v>
      </c>
      <c r="T15" s="16" t="s">
        <v>42013</v>
      </c>
      <c r="U15" s="6">
        <f>D6L840C18</f>
        <v>756.71869624171507</v>
      </c>
      <c r="V15" s="16" t="s">
        <v>42014</v>
      </c>
      <c r="W15" s="6">
        <f>D6L828C19</f>
        <v>4327.0853883368709</v>
      </c>
      <c r="X15" s="16" t="s">
        <v>42015</v>
      </c>
      <c r="Y15" s="6">
        <f>D6L837C19</f>
        <v>5209.5654891366121</v>
      </c>
      <c r="Z15" s="16" t="s">
        <v>42016</v>
      </c>
      <c r="AA15" s="6">
        <f>D6L840C19</f>
        <v>15226.624549283048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48.593101646029815</v>
      </c>
      <c r="F16" s="16" t="s">
        <v>42018</v>
      </c>
      <c r="G16" s="6">
        <f>D6L937C10</f>
        <v>4477.0648351247237</v>
      </c>
      <c r="H16" s="16" t="s">
        <v>42019</v>
      </c>
      <c r="I16" s="6">
        <f>D6L940C10</f>
        <v>931.64317320057171</v>
      </c>
      <c r="J16" s="16" t="s">
        <v>42020</v>
      </c>
      <c r="K16" s="6">
        <f>D6L928C11</f>
        <v>1.524030975042842</v>
      </c>
      <c r="L16" s="16" t="s">
        <v>42021</v>
      </c>
      <c r="M16" s="6">
        <f>D6L937C11</f>
        <v>143.11420726731455</v>
      </c>
      <c r="N16" s="16" t="s">
        <v>42022</v>
      </c>
      <c r="O16" s="6">
        <f>D6L940C11</f>
        <v>29.780979078649231</v>
      </c>
      <c r="P16" s="16" t="s">
        <v>42023</v>
      </c>
      <c r="Q16" s="6">
        <f>D6L928C18</f>
        <v>11.925036570006069</v>
      </c>
      <c r="R16" s="16" t="s">
        <v>42024</v>
      </c>
      <c r="S16" s="6">
        <f>D6L937C18</f>
        <v>1745.375579525316</v>
      </c>
      <c r="T16" s="16" t="s">
        <v>42025</v>
      </c>
      <c r="U16" s="6">
        <f>D6L940C18</f>
        <v>334.06333774957471</v>
      </c>
      <c r="V16" s="16" t="s">
        <v>42026</v>
      </c>
      <c r="W16" s="6">
        <f>D6L928C19</f>
        <v>38.192096051066592</v>
      </c>
      <c r="X16" s="16" t="s">
        <v>42027</v>
      </c>
      <c r="Y16" s="6">
        <f>D6L937C19</f>
        <v>5757.603462866723</v>
      </c>
      <c r="Z16" s="16" t="s">
        <v>42028</v>
      </c>
      <c r="AA16" s="6">
        <f>D6L940C19</f>
        <v>1102.0001957211232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147.24471517931354</v>
      </c>
      <c r="F17" s="16" t="s">
        <v>42030</v>
      </c>
      <c r="G17" s="6">
        <f>D6L1037C10</f>
        <v>646.57691724613835</v>
      </c>
      <c r="H17" s="16" t="s">
        <v>42031</v>
      </c>
      <c r="I17" s="6">
        <f>D6L1040C10</f>
        <v>103.49851246398232</v>
      </c>
      <c r="J17" s="16" t="s">
        <v>42032</v>
      </c>
      <c r="K17" s="6">
        <f>D6L1028C11</f>
        <v>4.5845510930896314</v>
      </c>
      <c r="L17" s="16" t="s">
        <v>42033</v>
      </c>
      <c r="M17" s="6">
        <f>D6L1037C11</f>
        <v>20.940400195335599</v>
      </c>
      <c r="N17" s="16" t="s">
        <v>42034</v>
      </c>
      <c r="O17" s="6">
        <f>D6L1040C11</f>
        <v>3.3519604749401726</v>
      </c>
      <c r="P17" s="16" t="s">
        <v>42035</v>
      </c>
      <c r="Q17" s="6">
        <f>D6L1028C18</f>
        <v>37.033214592690157</v>
      </c>
      <c r="R17" s="16" t="s">
        <v>42036</v>
      </c>
      <c r="S17" s="6">
        <f>D6L1037C18</f>
        <v>348.8723403722488</v>
      </c>
      <c r="T17" s="16" t="s">
        <v>42037</v>
      </c>
      <c r="U17" s="6">
        <f>D6L1040C18</f>
        <v>37.384336373383213</v>
      </c>
      <c r="V17" s="16" t="s">
        <v>42038</v>
      </c>
      <c r="W17" s="6">
        <f>D6L1028C19</f>
        <v>114.79605167971302</v>
      </c>
      <c r="X17" s="16" t="s">
        <v>42039</v>
      </c>
      <c r="Y17" s="6">
        <f>D6L1037C19</f>
        <v>1131.4449770692252</v>
      </c>
      <c r="Z17" s="16" t="s">
        <v>42040</v>
      </c>
      <c r="AA17" s="6">
        <f>D6L1040C19</f>
        <v>121.24297261742852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127.46907397250831</v>
      </c>
      <c r="F18" s="16" t="s">
        <v>42042</v>
      </c>
      <c r="G18" s="6">
        <f>D6L1137C10</f>
        <v>6438.8241443195702</v>
      </c>
      <c r="H18" s="16" t="s">
        <v>42043</v>
      </c>
      <c r="I18" s="6">
        <f>D6L1140C10</f>
        <v>465.02188752580287</v>
      </c>
      <c r="J18" s="16" t="s">
        <v>42044</v>
      </c>
      <c r="K18" s="6">
        <f>D6L1128C11</f>
        <v>5.1428559614241358</v>
      </c>
      <c r="L18" s="16" t="s">
        <v>42045</v>
      </c>
      <c r="M18" s="6">
        <f>D6L1137C11</f>
        <v>262.07633770001132</v>
      </c>
      <c r="N18" s="16" t="s">
        <v>42046</v>
      </c>
      <c r="O18" s="6">
        <f>D6L1140C11</f>
        <v>18.927560452264522</v>
      </c>
      <c r="P18" s="16" t="s">
        <v>42047</v>
      </c>
      <c r="Q18" s="6">
        <f>D6L1128C18</f>
        <v>19.29326021639455</v>
      </c>
      <c r="R18" s="16" t="s">
        <v>42048</v>
      </c>
      <c r="S18" s="6">
        <f>D6L1137C18</f>
        <v>3297.3996294666781</v>
      </c>
      <c r="T18" s="16" t="s">
        <v>42049</v>
      </c>
      <c r="U18" s="6">
        <f>D6L1140C18</f>
        <v>102.90314385773149</v>
      </c>
      <c r="V18" s="16" t="s">
        <v>42050</v>
      </c>
      <c r="W18" s="6">
        <f>D6L1128C19</f>
        <v>113.31866971753792</v>
      </c>
      <c r="X18" s="16" t="s">
        <v>42051</v>
      </c>
      <c r="Y18" s="6">
        <f>D6L1137C19</f>
        <v>19815.100852552903</v>
      </c>
      <c r="Z18" s="16" t="s">
        <v>42052</v>
      </c>
      <c r="AA18" s="6">
        <f>D6L1140C19</f>
        <v>618.37702514557009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1998.4202678957047</v>
      </c>
      <c r="F19" s="16" t="s">
        <v>42054</v>
      </c>
      <c r="G19" s="6">
        <f>D6L1237C10</f>
        <v>4241.0001410543082</v>
      </c>
      <c r="H19" s="16" t="s">
        <v>42055</v>
      </c>
      <c r="I19" s="6">
        <f>D6L1240C10</f>
        <v>765.82917860272562</v>
      </c>
      <c r="J19" s="16" t="s">
        <v>42056</v>
      </c>
      <c r="K19" s="6">
        <f>D6L1228C11</f>
        <v>79.91992652685191</v>
      </c>
      <c r="L19" s="16" t="s">
        <v>42057</v>
      </c>
      <c r="M19" s="6">
        <f>D6L1237C11</f>
        <v>171.13288428301237</v>
      </c>
      <c r="N19" s="16" t="s">
        <v>42058</v>
      </c>
      <c r="O19" s="6">
        <f>D6L1240C11</f>
        <v>30.902747428297346</v>
      </c>
      <c r="P19" s="16" t="s">
        <v>42059</v>
      </c>
      <c r="Q19" s="6">
        <f>D6L1228C18</f>
        <v>378.89986502079421</v>
      </c>
      <c r="R19" s="16" t="s">
        <v>42060</v>
      </c>
      <c r="S19" s="6">
        <f>D6L1237C18</f>
        <v>1572.5607374479337</v>
      </c>
      <c r="T19" s="16" t="s">
        <v>42061</v>
      </c>
      <c r="U19" s="6">
        <f>D6L1240C18</f>
        <v>209.07745318877556</v>
      </c>
      <c r="V19" s="16" t="s">
        <v>42062</v>
      </c>
      <c r="W19" s="6">
        <f>D6L1228C19</f>
        <v>1699.4403294017625</v>
      </c>
      <c r="X19" s="16" t="s">
        <v>42063</v>
      </c>
      <c r="Y19" s="6">
        <f>D6L1237C19</f>
        <v>7275.9722878893872</v>
      </c>
      <c r="Z19" s="16" t="s">
        <v>42064</v>
      </c>
      <c r="AA19" s="6">
        <f>D6L1240C19</f>
        <v>967.36597779542922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-16.509262845893836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-0.49073715410616359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25.113598092949978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78.886401907050015</v>
      </c>
      <c r="Z20" s="16" t="s">
        <v>42076</v>
      </c>
      <c r="AA20" s="6">
        <f>D6L1340C19</f>
        <v>0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1868.4733800404665</v>
      </c>
      <c r="F21" s="16" t="s">
        <v>42078</v>
      </c>
      <c r="G21" s="6">
        <f>D6L1437C10</f>
        <v>4045.5742551950389</v>
      </c>
      <c r="H21" s="16" t="s">
        <v>42079</v>
      </c>
      <c r="I21" s="6">
        <f>D6L1440C10</f>
        <v>623.20620796396884</v>
      </c>
      <c r="J21" s="16" t="s">
        <v>42080</v>
      </c>
      <c r="K21" s="6">
        <f>D6L1428C11</f>
        <v>86.776107448200918</v>
      </c>
      <c r="L21" s="16" t="s">
        <v>42081</v>
      </c>
      <c r="M21" s="6">
        <f>D6L1437C11</f>
        <v>190.46083293533033</v>
      </c>
      <c r="N21" s="16" t="s">
        <v>42082</v>
      </c>
      <c r="O21" s="6">
        <f>D6L1440C11</f>
        <v>29.339808386130802</v>
      </c>
      <c r="P21" s="16" t="s">
        <v>42083</v>
      </c>
      <c r="Q21" s="6">
        <f>D6L1428C18</f>
        <v>344.05197156736267</v>
      </c>
      <c r="R21" s="16" t="s">
        <v>42084</v>
      </c>
      <c r="S21" s="6">
        <f>D6L1437C18</f>
        <v>1565.433902098441</v>
      </c>
      <c r="T21" s="16" t="s">
        <v>42085</v>
      </c>
      <c r="U21" s="6">
        <f>D6L1440C18</f>
        <v>166.58908193039883</v>
      </c>
      <c r="V21" s="16" t="s">
        <v>42086</v>
      </c>
      <c r="W21" s="6">
        <f>D6L1428C19</f>
        <v>1611.197515921305</v>
      </c>
      <c r="X21" s="16" t="s">
        <v>42087</v>
      </c>
      <c r="Y21" s="6">
        <f>D6L1437C19</f>
        <v>7485.8011860319284</v>
      </c>
      <c r="Z21" s="16" t="s">
        <v>42088</v>
      </c>
      <c r="AA21" s="6">
        <f>D6L1440C19</f>
        <v>796.61795073103622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1212.1537998095132</v>
      </c>
      <c r="F22" s="16" t="s">
        <v>42090</v>
      </c>
      <c r="G22" s="6">
        <f>D6L1537C10</f>
        <v>408.70178202192182</v>
      </c>
      <c r="H22" s="16" t="s">
        <v>42091</v>
      </c>
      <c r="I22" s="6">
        <f>D6L1540C10</f>
        <v>970.55453053957513</v>
      </c>
      <c r="J22" s="16" t="s">
        <v>42092</v>
      </c>
      <c r="K22" s="6">
        <f>D6L1528C11</f>
        <v>66.345772654565508</v>
      </c>
      <c r="L22" s="16" t="s">
        <v>42093</v>
      </c>
      <c r="M22" s="6">
        <f>D6L1537C11</f>
        <v>28.010852849851194</v>
      </c>
      <c r="N22" s="16" t="s">
        <v>42094</v>
      </c>
      <c r="O22" s="6">
        <f>D6L1540C11</f>
        <v>66.518085639867039</v>
      </c>
      <c r="P22" s="16" t="s">
        <v>42095</v>
      </c>
      <c r="Q22" s="6">
        <f>D6L1528C18</f>
        <v>189.88768536229242</v>
      </c>
      <c r="R22" s="16" t="s">
        <v>42096</v>
      </c>
      <c r="S22" s="6">
        <f>D6L1537C18</f>
        <v>76.183444643062472</v>
      </c>
      <c r="T22" s="16" t="s">
        <v>42097</v>
      </c>
      <c r="U22" s="6">
        <f>D6L1540C18</f>
        <v>187.31605937817855</v>
      </c>
      <c r="V22" s="16" t="s">
        <v>42098</v>
      </c>
      <c r="W22" s="6">
        <f>D6L1528C19</f>
        <v>1088.6118871017861</v>
      </c>
      <c r="X22" s="16" t="s">
        <v>42099</v>
      </c>
      <c r="Y22" s="6">
        <f>D6L1537C19</f>
        <v>550.92919022871058</v>
      </c>
      <c r="Z22" s="16" t="s">
        <v>42100</v>
      </c>
      <c r="AA22" s="6">
        <f>D6L1540C19</f>
        <v>1354.5972539514266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8933.3584132505111</v>
      </c>
      <c r="F23" s="16" t="s">
        <v>42102</v>
      </c>
      <c r="G23" s="6">
        <f>D6L1637C10</f>
        <v>7040.9176040143075</v>
      </c>
      <c r="H23" s="16" t="s">
        <v>42103</v>
      </c>
      <c r="I23" s="6">
        <f>D6L1640C10</f>
        <v>17382.833069576576</v>
      </c>
      <c r="J23" s="16" t="s">
        <v>42104</v>
      </c>
      <c r="K23" s="6">
        <f>D6L1628C11</f>
        <v>357.25886065837079</v>
      </c>
      <c r="L23" s="16" t="s">
        <v>42105</v>
      </c>
      <c r="M23" s="6">
        <f>D6L1637C11</f>
        <v>284.11518450797814</v>
      </c>
      <c r="N23" s="16" t="s">
        <v>42106</v>
      </c>
      <c r="O23" s="6">
        <f>D6L1640C11</f>
        <v>701.43227098956049</v>
      </c>
      <c r="P23" s="16" t="s">
        <v>42107</v>
      </c>
      <c r="Q23" s="6">
        <f>D6L1628C18</f>
        <v>1693.7619935806454</v>
      </c>
      <c r="R23" s="16" t="s">
        <v>42108</v>
      </c>
      <c r="S23" s="6">
        <f>D6L1637C18</f>
        <v>2500.3120858111806</v>
      </c>
      <c r="T23" s="16" t="s">
        <v>42109</v>
      </c>
      <c r="U23" s="6">
        <f>D6L1640C18</f>
        <v>4788.5320798411412</v>
      </c>
      <c r="V23" s="16" t="s">
        <v>42110</v>
      </c>
      <c r="W23" s="6">
        <f>D6L1628C19</f>
        <v>7596.8552803282346</v>
      </c>
      <c r="X23" s="16" t="s">
        <v>42111</v>
      </c>
      <c r="Y23" s="6">
        <f>D6L1637C19</f>
        <v>11568.520702711105</v>
      </c>
      <c r="Z23" s="16" t="s">
        <v>42112</v>
      </c>
      <c r="AA23" s="6">
        <f>D6L1640C19</f>
        <v>22155.727205256546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54881.405759495705</v>
      </c>
      <c r="F25" s="16" t="s">
        <v>42126</v>
      </c>
      <c r="G25" s="6">
        <f>SUM(D6L1901C2:D6L1916C2)</f>
        <v>61692.908769118396</v>
      </c>
      <c r="H25" s="16" t="s">
        <v>42127</v>
      </c>
      <c r="I25" s="6">
        <f>SUM(D6L1901C3:D6L1916C3)</f>
        <v>82920.393639753776</v>
      </c>
      <c r="J25" s="16" t="s">
        <v>42128</v>
      </c>
      <c r="K25" s="6">
        <f>SUM(D6L1901C4:D6L1916C4)</f>
        <v>3294.4676041417001</v>
      </c>
      <c r="L25" s="16" t="s">
        <v>42129</v>
      </c>
      <c r="M25" s="6">
        <f>SUM(D6L1901C5:D6L1916C5)</f>
        <v>3280.0825723649932</v>
      </c>
      <c r="N25" s="16" t="s">
        <v>42130</v>
      </c>
      <c r="O25" s="6">
        <f>SUM(D6L1901C6:D6L1916C6)</f>
        <v>5552.0458707339367</v>
      </c>
      <c r="P25" s="16" t="s">
        <v>42131</v>
      </c>
      <c r="Q25" s="6">
        <f>SUM(D6L1901C7:D6L1916C7)</f>
        <v>8899.9809056746108</v>
      </c>
      <c r="R25" s="16" t="s">
        <v>42132</v>
      </c>
      <c r="S25" s="6">
        <f>SUM(D6L1901C8:D6L1916C8)</f>
        <v>22382.920417107533</v>
      </c>
      <c r="T25" s="16" t="s">
        <v>42133</v>
      </c>
      <c r="U25" s="6">
        <f>SUM(D6L1901C9:D6L1916C9)</f>
        <v>18532.620507883403</v>
      </c>
      <c r="V25" s="16" t="s">
        <v>42134</v>
      </c>
      <c r="W25" s="6">
        <f>SUM(D6L1901C10:D6L1916C10)</f>
        <v>49275.892457962793</v>
      </c>
      <c r="X25" s="16" t="s">
        <v>42135</v>
      </c>
      <c r="Y25" s="6">
        <f>SUM(D6L1901C11:D6L1916C11)</f>
        <v>115871.07092437585</v>
      </c>
      <c r="Z25" s="16" t="s">
        <v>42136</v>
      </c>
      <c r="AA25" s="6">
        <f>SUM(D6L1901C12:D6L1916C12)</f>
        <v>113294.23824804858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54881.405759495705</v>
      </c>
      <c r="F26" s="16" t="s">
        <v>42138</v>
      </c>
      <c r="G26" s="6">
        <f>SUM(D6L1917C2:D6L1918C2)</f>
        <v>61692.908769118396</v>
      </c>
      <c r="H26" s="16" t="s">
        <v>42139</v>
      </c>
      <c r="I26" s="6">
        <f>SUM(D6L1917C3:D6L1918C3)</f>
        <v>82920.393639753776</v>
      </c>
      <c r="J26" s="16" t="s">
        <v>42140</v>
      </c>
      <c r="K26" s="6">
        <f>SUM(D6L1917C4:D6L1918C4)</f>
        <v>3294.4676041417001</v>
      </c>
      <c r="L26" s="16" t="s">
        <v>42141</v>
      </c>
      <c r="M26" s="6">
        <f>SUM(D6L1917C5:D6L1918C5)</f>
        <v>3280.0825723649932</v>
      </c>
      <c r="N26" s="16" t="s">
        <v>42142</v>
      </c>
      <c r="O26" s="6">
        <f>SUM(D6L1917C6:D6L1918C6)</f>
        <v>5552.0458707339367</v>
      </c>
      <c r="P26" s="16" t="s">
        <v>42143</v>
      </c>
      <c r="Q26" s="6">
        <f>SUM(D6L1917C7:D6L1918C7)</f>
        <v>8899.9809056746108</v>
      </c>
      <c r="R26" s="16" t="s">
        <v>42144</v>
      </c>
      <c r="S26" s="6">
        <f>SUM(D6L1917C8:D6L1918C8)</f>
        <v>22382.920417107533</v>
      </c>
      <c r="T26" s="16" t="s">
        <v>42145</v>
      </c>
      <c r="U26" s="6">
        <f>SUM(D6L1917C9:D6L1918C9)</f>
        <v>18532.620507883403</v>
      </c>
      <c r="V26" s="16" t="s">
        <v>42146</v>
      </c>
      <c r="W26" s="6">
        <f>SUM(D6L1917C10:D6L1918C10)</f>
        <v>49275.892457962793</v>
      </c>
      <c r="X26" s="16" t="s">
        <v>42147</v>
      </c>
      <c r="Y26" s="6">
        <f>SUM(D6L1917C11:D6L1918C11)</f>
        <v>115871.07092437585</v>
      </c>
      <c r="Z26" s="16" t="s">
        <v>42148</v>
      </c>
      <c r="AA26" s="6">
        <f>SUM(D6L1917C12:D6L1918C12)</f>
        <v>113294.23824804858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1591068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35777.271200583855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2666.9950383751388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17466.039088397065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3.4493438218539813E-2</v>
      </c>
      <c r="F31" s="16" t="s">
        <v>42153</v>
      </c>
      <c r="G31" s="6">
        <f>IF(D6L1920C1=0,0,D6L1918C2/D6L1920C1)</f>
        <v>3.8774526776428411E-2</v>
      </c>
      <c r="H31" s="16" t="s">
        <v>42154</v>
      </c>
      <c r="I31" s="6">
        <f>IF(D6L1920C1=0,0,D6L1918C3/D6L1920C1)</f>
        <v>5.2116184625518064E-2</v>
      </c>
      <c r="J31" s="16" t="s">
        <v>42155</v>
      </c>
      <c r="K31" s="6">
        <f>IF(D6L1921C1=0,0,D6L1918C4/D6L1921C1)</f>
        <v>9.2082696460314084E-2</v>
      </c>
      <c r="L31" s="16" t="s">
        <v>42156</v>
      </c>
      <c r="M31" s="6">
        <f>IF(D6L1921C1=0,0,D6L1918C5/D6L1921C1)</f>
        <v>9.1680624661823432E-2</v>
      </c>
      <c r="N31" s="16" t="s">
        <v>42157</v>
      </c>
      <c r="O31" s="6">
        <f>IF(D6L1921C1=0,0,D6L1918C6/D6L1921C1)</f>
        <v>0.15518360356793595</v>
      </c>
      <c r="P31" s="16" t="s">
        <v>42158</v>
      </c>
      <c r="Q31" s="6">
        <f>IF(D6L1922C1=0,0,D6L1918C7/D6L1922C1)</f>
        <v>3.337081913394524</v>
      </c>
      <c r="R31" s="16" t="s">
        <v>42159</v>
      </c>
      <c r="S31" s="6">
        <f>IF(D6L1922C1=0,0,D6L1918C8/D6L1922C1)</f>
        <v>8.3925617014811849</v>
      </c>
      <c r="T31" s="16" t="s">
        <v>42160</v>
      </c>
      <c r="U31" s="6">
        <f>IF(D6L1922C1=0,0,D6L1918C9/D6L1922C1)</f>
        <v>6.9488770099753774</v>
      </c>
      <c r="V31" s="16" t="s">
        <v>42161</v>
      </c>
      <c r="W31" s="6">
        <f>IF(D6L1923C1=0,0,D6L1918C10/D6L1923C1)</f>
        <v>2.8212402484944317</v>
      </c>
      <c r="X31" s="16" t="s">
        <v>42162</v>
      </c>
      <c r="Y31" s="6">
        <f>IF(D6L1923C1=0,0,D6L1918C11/D6L1923C1)</f>
        <v>6.6340783012074347</v>
      </c>
      <c r="Z31" s="16" t="s">
        <v>42163</v>
      </c>
      <c r="AA31" s="6">
        <f>IF(D6L1923C1=0,0,D6L1918C12/D6L1923C1)</f>
        <v>6.4865444119675386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0.50242991238089707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0.50242991238089707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0.50703557707360414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0.50242991238089707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0.50242991238089707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0.50703557707360414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0.50703557707360414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0.50703557707360414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0.50703557707360414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0.50703557707360414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0.50703557707360414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0.50242991238089707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0.50731682038623638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0.50731682038623638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0.50703557707360414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0.50731682038623638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0.50703557707360414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0.50703557707360414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0.50703557707360414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0.50703557707360414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0.50703557707360414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0.50703557707360414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23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23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23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23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88.022827374110818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88.022827374110818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88.022827374110818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88.022827374110818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0.50242991238089707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0.50242991238089707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0.50703557707360414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0.50242991238089707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0.50242991238089707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0.50703557707360414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0.50703557707360414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0.50703557707360414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0.50703557707360414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0.50703557707360414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0.50703557707360414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0.50242991238089707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0.50731682038623638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0.50731682038623638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0.50703557707360414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0.50731682038623638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0.50703557707360414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0.50703557707360414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0.50703557707360414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0.50703557707360414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0.50703557707360414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0.50703557707360414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1176.6532999608994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1176.6532999608994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1176.6532999608994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1176.6532999608994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0.50242991238089707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1088.2787755020197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0.50242991238089707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1088.2787755020197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0.50242991238089707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1088.2787755020197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0.50242991238089707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1088.2787755020197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0.50242991238089707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1088.2787755020197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0.50242991238089707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1088.2787755020197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0.50703557707360414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1222.7240101985876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0.50703557707360414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1222.7240101985876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0.50703557707360414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1222.7240101985876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0.50242991238089707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1088.2787755020197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0.50242991238089707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1088.2787755020197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0.50242991238089707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1088.2787755020197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0.50242991238089707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1088.2787755020197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0.50242991238089707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1088.2787755020197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0.50242991238089707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1088.2787755020197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0.50703557707360414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1222.7240101985876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0.50703557707360414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1222.7240101985876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0.50703557707360414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1222.7240101985876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0.50703557707360414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1222.7240101985876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0.50703557707360414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1222.7240101985876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0.50703557707360414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1222.7240101985876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0.50703557707360414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1222.7240101985876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0.50703557707360414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1222.7240101985876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0.50703557707360414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1222.7240101985876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0.50703557707360414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1222.7240101985876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0.50703557707360414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1222.7240101985876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0.50703557707360414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1222.7240101985876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0.50703557707360414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1222.7240101985876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0.50703557707360414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1222.7240101985876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0.50703557707360414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1222.7240101985876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0.50703557707360414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1222.7240101985876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0.50703557707360414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1222.7240101985876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0.50703557707360414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1222.7240101985876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1222.7240101985876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1222.7240101985876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1222.7240101985876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0.50242991238089707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1088.2787755020197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0.50242991238089707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1088.2787755020197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0.50242991238089707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1088.2787755020197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0.50731682038623638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1176.6532999608994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0.50731682038623638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1176.6532999608994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0.50731682038623638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1176.6532999608994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0.50731682038623638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1176.6532999608994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0.50731682038623638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1176.6532999608994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0.50731682038623638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1176.6532999608994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1176.6532999608994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1176.6532999608994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1176.6532999608994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0.50703557707360414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1222.7240101985876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0.50703557707360414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1222.7240101985876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0.50703557707360414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1222.7240101985876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1176.6532999608994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1176.6532999608994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1176.6532999608994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0.50731682038623638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1176.6532999608994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0.50731682038623638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1176.6532999608994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0.50731682038623638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1176.6532999608994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0.50703557707360414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1222.7240101985876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0.50703557707360414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1222.7240101985876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0.50703557707360414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1222.7240101985876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0.50703557707360414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1222.7240101985876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0.50703557707360414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1222.7240101985876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0.50703557707360414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1222.7240101985876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0.50703557707360414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1222.7240101985876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0.50703557707360414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1222.7240101985876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0.50703557707360414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1222.7240101985876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0.50703557707360414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1222.7240101985876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0.50703557707360414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1222.7240101985876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0.50703557707360414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1222.7240101985876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0.50703557707360414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1222.7240101985876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0.50703557707360414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1222.7240101985876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0.50703557707360414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1222.7240101985876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0.50703557707360414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1222.7240101985876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0.50703557707360414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1222.7240101985876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0.50703557707360414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1222.7240101985876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1222.7240101985876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1222.7240101985876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1222.7240101985876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1222.7240101985876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1222.7240101985876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1222.7240101985876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1222.7240101985876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1222.7240101985876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1222.7240101985876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1222.7240101985876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1222.7240101985876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1222.7240101985876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1222.7240101985876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1222.7240101985876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1222.7240101985876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1222.7240101985876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1222.7240101985876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1222.7240101985876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1222.7240101985876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1222.7240101985876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1222.7240101985876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1222.7240101985876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1222.7240101985876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1222.7240101985876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1222.7240101985876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1222.7240101985876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1222.7240101985876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1222.7240101985876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1222.7240101985876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1222.7240101985876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1222.7240101985876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1222.7240101985876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8639.4456814509067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8639.4456814509067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8639.4456814509067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8639.4456814509067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0.50242991238089707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7990.5655876187493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0.50242991238089707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7990.5655876187493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0.50242991238089707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7990.5655876187493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0.50242991238089707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7990.5655876187493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0.50242991238089707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7990.5655876187493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0.50242991238089707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7990.5655876187493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0.50703557707360414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8977.714735400441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0.50703557707360414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8977.714735400441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0.50703557707360414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8977.714735400441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0.50242991238089707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7990.5655876187493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0.50242991238089707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7990.5655876187493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0.50242991238089707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7990.5655876187493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0.50242991238089707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7990.5655876187493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0.50242991238089707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7990.5655876187493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0.50242991238089707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7990.5655876187493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0.50703557707360414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8977.714735400441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0.50703557707360414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8977.714735400441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0.50703557707360414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8977.714735400441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0.50703557707360414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8977.714735400441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0.50703557707360414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8977.714735400441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0.50703557707360414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8977.714735400441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0.50703557707360414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8977.714735400441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0.50703557707360414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8977.714735400441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0.50703557707360414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8977.714735400441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0.50703557707360414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8977.714735400441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0.50703557707360414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8977.714735400441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0.50703557707360414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8977.714735400441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0.50703557707360414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8977.714735400441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0.50703557707360414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8977.714735400441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0.50703557707360414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8977.714735400441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0.50703557707360414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8977.714735400441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0.50703557707360414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8977.714735400441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0.50703557707360414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8977.714735400441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8977.714735400441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8977.714735400441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8977.714735400441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0.50242991238089707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7990.5655876187493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0.50242991238089707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7990.5655876187493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0.50242991238089707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7990.5655876187493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0.50731682038623638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8639.4456814509067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0.50731682038623638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8639.4456814509067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0.50731682038623638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8639.4456814509067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0.50731682038623638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8639.4456814509067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0.50731682038623638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8639.4456814509067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0.50731682038623638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8639.4456814509067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8639.4456814509067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8639.4456814509067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8639.4456814509067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0.50703557707360414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8977.714735400441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0.50703557707360414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8977.714735400441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0.50703557707360414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8977.714735400441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8639.4456814509067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8639.4456814509067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8639.4456814509067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0.50731682038623638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8639.4456814509067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0.50731682038623638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8639.4456814509067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0.50731682038623638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8639.4456814509067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0.50703557707360414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8977.714735400441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0.50703557707360414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8977.714735400441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0.50703557707360414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8977.714735400441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0.50703557707360414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8977.714735400441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0.50703557707360414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8977.714735400441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0.50703557707360414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8977.714735400441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0.50703557707360414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8977.714735400441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0.50703557707360414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8977.714735400441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0.50703557707360414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8977.714735400441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0.50703557707360414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8977.714735400441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0.50703557707360414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8977.714735400441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0.50703557707360414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8977.714735400441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0.50703557707360414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8977.714735400441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0.50703557707360414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8977.714735400441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0.50703557707360414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8977.714735400441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0.50703557707360414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8977.714735400441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0.50703557707360414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8977.714735400441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0.50703557707360414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8977.714735400441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8977.714735400441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8977.714735400441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8977.714735400441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8977.714735400441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8977.714735400441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8977.714735400441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8977.714735400441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8977.714735400441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8977.714735400441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8977.714735400441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8977.714735400441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8977.714735400441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8977.714735400441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8977.714735400441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8977.714735400441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8977.714735400441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8977.714735400441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8977.714735400441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8977.714735400441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8977.714735400441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8977.714735400441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8977.714735400441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8977.714735400441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8977.714735400441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8977.714735400441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8977.714735400441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8977.714735400441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8977.714735400441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8977.714735400441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8977.714735400441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8977.714735400441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8977.714735400441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703198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703198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4170.8689999999997</v>
      </c>
      <c r="R8" s="16" t="s">
        <v>43792</v>
      </c>
      <c r="S8" s="21">
        <f>IF(D7L701C7=0,0,D7L701C5/D7L701C7)</f>
        <v>168.59747932625072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4170.8689999999997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1396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1396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4170.8689999999997</v>
      </c>
      <c r="R10" s="16" t="s">
        <v>43801</v>
      </c>
      <c r="S10" s="21">
        <f>IF(D7L703C7=0,0,D7L703C5/D7L703C7)</f>
        <v>0.33470243251466303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4170.8689999999997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4170.8689999999997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4170.8689999999997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1728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1728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4170.8689999999997</v>
      </c>
      <c r="R14" s="16" t="s">
        <v>43821</v>
      </c>
      <c r="S14" s="21">
        <f>IF(D7L707C7=0,0,D7L707C5/D7L707C7)</f>
        <v>0.4143021514221617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3627.7876000000006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0.50242991238089707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3627.7876000000006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0.50703557707360414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4170.8689999999997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0.50242991238089707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3627.7876000000006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0.50703557707360414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4170.8689999999997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0.50703557707360414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4170.8689999999997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0.50703557707360414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4170.8689999999997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0.50703557707360414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4170.8689999999997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0.50703557707360414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4170.8689999999997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0.50703557707360414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4170.8689999999997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4170.8689999999997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0.50242991238089707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3627.7876000000006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0.50731682038623638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3928.5476666666668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706322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706322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169.34648391018754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3051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1525.5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4170.8689999999997</v>
      </c>
      <c r="R29" s="16" t="s">
        <v>43893</v>
      </c>
      <c r="S29" s="21">
        <f>IF(D7L722C7=0,0,D7L722C5/D7L722C7)</f>
        <v>0.36575111805237714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4170.8689999999997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3051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1525.5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0.36575111805237714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4271.0926049535647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2135.5463024767823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4170.8689999999997</v>
      </c>
      <c r="R32" s="16" t="s">
        <v>43907</v>
      </c>
      <c r="S32" s="21">
        <f>IF(D7L725C7=0,0,D7L725C5/D7L725C7)</f>
        <v>0.51201471503343365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1222.7240101985876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1222.7240101985876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1222.7240101985876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1222.7240101985876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1222.7240101985876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1222.7240101985876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1222.7240101985876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26822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26822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9669.4889999999996</v>
      </c>
      <c r="R8" s="16" t="s">
        <v>44024</v>
      </c>
      <c r="S8" s="21">
        <f>IF(D7L801C7=0,0,D7L801C5/D7L801C7)</f>
        <v>2.7738797779282858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9669.4889999999996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9669.4889999999996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9669.4889999999996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7553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7553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9669.4889999999996</v>
      </c>
      <c r="R12" s="16" t="s">
        <v>44044</v>
      </c>
      <c r="S12" s="21">
        <f>IF(D7L805C7=0,0,D7L805C5/D7L805C7)</f>
        <v>0.78111676842488786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9669.4889999999996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9669.4889999999996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9669.4889999999996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9669.4889999999996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3837.0553619999991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3837.0553619999991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9539.8065999999999</v>
      </c>
      <c r="R17" s="16" t="s">
        <v>44069</v>
      </c>
      <c r="S17" s="21">
        <f>IF(D7L810C7=0,0,D7L810C5/D7L810C7)</f>
        <v>0.40221521492899021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166.25705247042177</v>
      </c>
      <c r="J18" s="16" t="s">
        <v>44075</v>
      </c>
      <c r="K18" s="21">
        <f>IF(FLOW_THRU_100PCT="Y",1,INDEX(VariabilityMatrix,D7L811C1,D7L811C6))</f>
        <v>0.50242991238089707</v>
      </c>
      <c r="L18" s="16" t="s">
        <v>44071</v>
      </c>
      <c r="M18" s="15">
        <f>IF(D7L811C2&lt;&gt;0,D7L811C2*D7L811C4,D7L811C3*D7L811C4)</f>
        <v>83.532516305420216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9539.8065999999999</v>
      </c>
      <c r="R18" s="16" t="s">
        <v>44073</v>
      </c>
      <c r="S18" s="21">
        <f>IF(D7L811C7=0,0,D7L811C5/D7L811C7)</f>
        <v>8.7562064733492841E-3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13.294711119022006</v>
      </c>
      <c r="J19" s="16" t="s">
        <v>44080</v>
      </c>
      <c r="K19" s="21">
        <f>IF(FLOW_THRU_100PCT="Y",1,INDEX(VariabilityMatrix,D7L812C1,D7L812C6))</f>
        <v>0.50703557707360414</v>
      </c>
      <c r="L19" s="16" t="s">
        <v>44076</v>
      </c>
      <c r="M19" s="15">
        <f>IF(D7L812C2&lt;&gt;0,D7L812C2*D7L812C4,D7L812C3*D7L812C4)</f>
        <v>6.7408915242601841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9669.4889999999996</v>
      </c>
      <c r="R19" s="16" t="s">
        <v>44078</v>
      </c>
      <c r="S19" s="21">
        <f>IF(D7L812C7=0,0,D7L812C5/D7L812C7)</f>
        <v>6.9713006801705695E-4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1837.0015518801824</v>
      </c>
      <c r="J20" s="16" t="s">
        <v>44085</v>
      </c>
      <c r="K20" s="21">
        <f>IF(FLOW_THRU_100PCT="Y",1,INDEX(VariabilityMatrix,D7L813C1,D7L813C6))</f>
        <v>0.50242991238089707</v>
      </c>
      <c r="L20" s="16" t="s">
        <v>44081</v>
      </c>
      <c r="M20" s="15">
        <f>IF(D7L813C2&lt;&gt;0,D7L813C2*D7L813C4,D7L813C3*D7L813C4)</f>
        <v>922.96452875473199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9539.8065999999999</v>
      </c>
      <c r="R20" s="16" t="s">
        <v>44083</v>
      </c>
      <c r="S20" s="21">
        <f>IF(D7L813C7=0,0,D7L813C5/D7L813C7)</f>
        <v>9.6748767292067744E-2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88.805682699534643</v>
      </c>
      <c r="J21" s="16" t="s">
        <v>44090</v>
      </c>
      <c r="K21" s="21">
        <f>IF(FLOW_THRU_100PCT="Y",1,INDEX(VariabilityMatrix,D7L814C1,D7L814C6))</f>
        <v>0.50703557707360414</v>
      </c>
      <c r="L21" s="16" t="s">
        <v>44086</v>
      </c>
      <c r="M21" s="15">
        <f>IF(D7L814C2&lt;&gt;0,D7L814C2*D7L814C4,D7L814C3*D7L814C4)</f>
        <v>45.02764057497393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9669.4889999999996</v>
      </c>
      <c r="R21" s="16" t="s">
        <v>44088</v>
      </c>
      <c r="S21" s="21">
        <f>IF(D7L814C7=0,0,D7L814C5/D7L814C7)</f>
        <v>4.6566721959116902E-3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0.50703557707360414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9669.4889999999996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0.50703557707360414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9669.4889999999996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0.50703557707360414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9669.4889999999996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0.50703557707360414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9669.4889999999996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0.50703557707360414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9669.4889999999996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36.647394649257244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36.647394649257244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9669.4889999999996</v>
      </c>
      <c r="R27" s="16" t="s">
        <v>44118</v>
      </c>
      <c r="S27" s="21">
        <f>IF(D7L820C7=0,0,D7L820C5/D7L820C7)</f>
        <v>3.7900032410458553E-3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0.50242991238089707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9539.8065999999999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331.52918810989974</v>
      </c>
      <c r="J29" s="16" t="s">
        <v>44129</v>
      </c>
      <c r="K29" s="21">
        <f>IF(FLOW_THRU_100PCT="Y",1,INDEX(VariabilityMatrix,D7L822C1,D7L822C6))</f>
        <v>0.50731682038623638</v>
      </c>
      <c r="L29" s="16" t="s">
        <v>44125</v>
      </c>
      <c r="M29" s="15">
        <f>IF(D7L822C2&lt;&gt;0,D7L822C2*D7L822C4,D7L822C3*D7L822C4)</f>
        <v>168.19033357714477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11118.717333333334</v>
      </c>
      <c r="R29" s="16" t="s">
        <v>44127</v>
      </c>
      <c r="S29" s="21">
        <f>IF(D7L822C7=0,0,D7L822C5/D7L822C7)</f>
        <v>1.5126774836960639E-2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40685.590942928313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39475.158667385789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4.086987315389516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1515.1291260958428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757.56456304792141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9669.4889999999996</v>
      </c>
      <c r="R31" s="16" t="s">
        <v>44136</v>
      </c>
      <c r="S31" s="21">
        <f>IF(D7L824C7=0,0,D7L824C5/D7L824C7)</f>
        <v>7.8345873607997427E-2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9669.4889999999996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1515.1291260958428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757.56456304792141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7.8345873607997427E-2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7199.9584565931955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3599.9792282965977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9669.4889999999996</v>
      </c>
      <c r="R34" s="16" t="s">
        <v>44150</v>
      </c>
      <c r="S34" s="21">
        <f>IF(D7L827C7=0,0,D7L827C5/D7L827C7)</f>
        <v>0.37230294468472924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2229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2229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4013.9789999999998</v>
      </c>
      <c r="R8" s="16" t="s">
        <v>44182</v>
      </c>
      <c r="S8" s="21">
        <f>IF(D7L901C7=0,0,D7L901C5/D7L901C7)</f>
        <v>0.55530933270951344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4013.9789999999998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4013.9789999999998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4013.9789999999998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886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886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4013.9789999999998</v>
      </c>
      <c r="R12" s="16" t="s">
        <v>44202</v>
      </c>
      <c r="S12" s="21">
        <f>IF(D7L905C7=0,0,D7L905C5/D7L905C7)</f>
        <v>0.22072860869476399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4013.9789999999998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4013.9789999999998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4013.9789999999998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4013.9789999999998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840.46098400000005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840.46098400000005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4256.1246000000001</v>
      </c>
      <c r="R17" s="16" t="s">
        <v>44227</v>
      </c>
      <c r="S17" s="21">
        <f>IF(D7L910C7=0,0,D7L910C5/D7L910C7)</f>
        <v>0.19747095374040508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36.416614495600378</v>
      </c>
      <c r="J18" s="16" t="s">
        <v>44233</v>
      </c>
      <c r="K18" s="21">
        <f>IF(FLOW_THRU_100PCT="Y",1,INDEX(VariabilityMatrix,D7L911C1,D7L911C6))</f>
        <v>0.50242991238089707</v>
      </c>
      <c r="L18" s="16" t="s">
        <v>44229</v>
      </c>
      <c r="M18" s="15">
        <f>IF(D7L911C2&lt;&gt;0,D7L911C2*D7L911C4,D7L911C3*D7L911C4)</f>
        <v>18.296796430233403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4256.1246000000001</v>
      </c>
      <c r="R18" s="16" t="s">
        <v>44231</v>
      </c>
      <c r="S18" s="21">
        <f>IF(D7L911C7=0,0,D7L911C5/D7L911C7)</f>
        <v>4.298933454681614E-3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2.9120471129363339</v>
      </c>
      <c r="J19" s="16" t="s">
        <v>44238</v>
      </c>
      <c r="K19" s="21">
        <f>IF(FLOW_THRU_100PCT="Y",1,INDEX(VariabilityMatrix,D7L912C1,D7L912C6))</f>
        <v>0.50703557707360414</v>
      </c>
      <c r="L19" s="16" t="s">
        <v>44234</v>
      </c>
      <c r="M19" s="15">
        <f>IF(D7L912C2&lt;&gt;0,D7L912C2*D7L912C4,D7L912C3*D7L912C4)</f>
        <v>1.4765114883731969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4013.9789999999998</v>
      </c>
      <c r="R19" s="16" t="s">
        <v>44236</v>
      </c>
      <c r="S19" s="21">
        <f>IF(D7L912C7=0,0,D7L912C5/D7L912C7)</f>
        <v>3.6784235502308234E-4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402.37317063311781</v>
      </c>
      <c r="J20" s="16" t="s">
        <v>44243</v>
      </c>
      <c r="K20" s="21">
        <f>IF(FLOW_THRU_100PCT="Y",1,INDEX(VariabilityMatrix,D7L913C1,D7L913C6))</f>
        <v>0.50242991238089707</v>
      </c>
      <c r="L20" s="16" t="s">
        <v>44239</v>
      </c>
      <c r="M20" s="15">
        <f>IF(D7L913C2&lt;&gt;0,D7L913C2*D7L913C4,D7L913C3*D7L913C4)</f>
        <v>202.16431686562112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4256.1246000000001</v>
      </c>
      <c r="R20" s="16" t="s">
        <v>44241</v>
      </c>
      <c r="S20" s="21">
        <f>IF(D7L913C7=0,0,D7L913C5/D7L913C7)</f>
        <v>4.7499623687149835E-2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19.451820321805062</v>
      </c>
      <c r="J21" s="16" t="s">
        <v>44248</v>
      </c>
      <c r="K21" s="21">
        <f>IF(FLOW_THRU_100PCT="Y",1,INDEX(VariabilityMatrix,D7L914C1,D7L914C6))</f>
        <v>0.50703557707360414</v>
      </c>
      <c r="L21" s="16" t="s">
        <v>44244</v>
      </c>
      <c r="M21" s="15">
        <f>IF(D7L914C2&lt;&gt;0,D7L914C2*D7L914C4,D7L914C3*D7L914C4)</f>
        <v>9.8627649419984902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4013.9789999999998</v>
      </c>
      <c r="R21" s="16" t="s">
        <v>44246</v>
      </c>
      <c r="S21" s="21">
        <f>IF(D7L914C7=0,0,D7L914C5/D7L914C7)</f>
        <v>2.4571042703508141E-3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0.50703557707360414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4013.9789999999998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0.50703557707360414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4013.9789999999998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0.50703557707360414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4013.9789999999998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0.50703557707360414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4013.9789999999998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0.50703557707360414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4013.9789999999998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8.0271725221855394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8.0271725221855394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4013.9789999999998</v>
      </c>
      <c r="R27" s="16" t="s">
        <v>44276</v>
      </c>
      <c r="S27" s="21">
        <f>IF(D7L920C7=0,0,D7L920C5/D7L920C7)</f>
        <v>1.9998043144185706E-3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0.50242991238089707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4256.1246000000001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72.617494765134822</v>
      </c>
      <c r="J29" s="16" t="s">
        <v>44287</v>
      </c>
      <c r="K29" s="21">
        <f>IF(FLOW_THRU_100PCT="Y",1,INDEX(VariabilityMatrix,D7L922C1,D7L922C6))</f>
        <v>0.50731682038623638</v>
      </c>
      <c r="L29" s="16" t="s">
        <v>44283</v>
      </c>
      <c r="M29" s="15">
        <f>IF(D7L922C2&lt;&gt;0,D7L922C2*D7L922C4,D7L922C3*D7L922C4)</f>
        <v>36.84007654866236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4654.824333333333</v>
      </c>
      <c r="R29" s="16" t="s">
        <v>44285</v>
      </c>
      <c r="S29" s="21">
        <f>IF(D7L922C7=0,0,D7L922C5/D7L922C7)</f>
        <v>7.9143860026788752E-3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4497.2593038507803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4232.1286227970741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1.038046589228985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331.87087390415718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165.93543695207859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4013.9789999999998</v>
      </c>
      <c r="R31" s="16" t="s">
        <v>44294</v>
      </c>
      <c r="S31" s="21">
        <f>IF(D7L924C7=0,0,D7L924C5/D7L924C7)</f>
        <v>4.1339388410372498E-2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4013.9789999999998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331.87087390415718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165.93543695207859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4.1339388410372498E-2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1577.0645972731841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788.53229863659203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4013.9789999999998</v>
      </c>
      <c r="R34" s="16" t="s">
        <v>44306</v>
      </c>
      <c r="S34" s="21">
        <f>IF(D7L927C7=0,0,D7L927C5/D7L927C7)</f>
        <v>0.19644654310264006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318.94200000000001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318.94200000000001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318.94200000000001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318.94200000000001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318.94200000000001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318.94200000000001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318.94200000000001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318.94200000000001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318.94200000000001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2943.347624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2943.347624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243.56180000000001</v>
      </c>
      <c r="R17" s="16" t="s">
        <v>44384</v>
      </c>
      <c r="S17" s="21">
        <f>IF(D7L1010C7=0,0,D7L1010C5/D7L1010C7)</f>
        <v>12.084602856441363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127.53329159863692</v>
      </c>
      <c r="J18" s="16" t="s">
        <v>44390</v>
      </c>
      <c r="K18" s="21">
        <f>IF(FLOW_THRU_100PCT="Y",1,INDEX(VariabilityMatrix,D7L1011C1,D7L1011C6))</f>
        <v>0.50242991238089707</v>
      </c>
      <c r="L18" s="16" t="s">
        <v>44386</v>
      </c>
      <c r="M18" s="15">
        <f>IF(D7L1011C2&lt;&gt;0,D7L1011C2*D7L1011C4,D7L1011C3*D7L1011C4)</f>
        <v>64.076540523550548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243.56180000000001</v>
      </c>
      <c r="R18" s="16" t="s">
        <v>44388</v>
      </c>
      <c r="S18" s="21">
        <f>IF(D7L1011C7=0,0,D7L1011C5/D7L1011C7)</f>
        <v>0.26308124066890026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10.198173519066316</v>
      </c>
      <c r="J19" s="16" t="s">
        <v>44395</v>
      </c>
      <c r="K19" s="21">
        <f>IF(FLOW_THRU_100PCT="Y",1,INDEX(VariabilityMatrix,D7L1012C1,D7L1012C6))</f>
        <v>0.50703557707360414</v>
      </c>
      <c r="L19" s="16" t="s">
        <v>44391</v>
      </c>
      <c r="M19" s="15">
        <f>IF(D7L1012C2&lt;&gt;0,D7L1012C2*D7L1012C4,D7L1012C3*D7L1012C4)</f>
        <v>5.1708367953365375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318.94200000000001</v>
      </c>
      <c r="R19" s="16" t="s">
        <v>44393</v>
      </c>
      <c r="S19" s="21">
        <f>IF(D7L1012C7=0,0,D7L1012C5/D7L1012C7)</f>
        <v>1.6212467455952922E-2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1409.1363409968044</v>
      </c>
      <c r="J20" s="16" t="s">
        <v>44400</v>
      </c>
      <c r="K20" s="21">
        <f>IF(FLOW_THRU_100PCT="Y",1,INDEX(VariabilityMatrix,D7L1013C1,D7L1013C6))</f>
        <v>0.50242991238089707</v>
      </c>
      <c r="L20" s="16" t="s">
        <v>44396</v>
      </c>
      <c r="M20" s="15">
        <f>IF(D7L1013C2&lt;&gt;0,D7L1013C2*D7L1013C4,D7L1013C3*D7L1013C4)</f>
        <v>707.99224833976234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243.56180000000001</v>
      </c>
      <c r="R20" s="16" t="s">
        <v>44398</v>
      </c>
      <c r="S20" s="21">
        <f>IF(D7L1013C7=0,0,D7L1013C5/D7L1013C7)</f>
        <v>2.9068279522476939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68.121507382976674</v>
      </c>
      <c r="J21" s="16" t="s">
        <v>44405</v>
      </c>
      <c r="K21" s="21">
        <f>IF(FLOW_THRU_100PCT="Y",1,INDEX(VariabilityMatrix,D7L1014C1,D7L1014C6))</f>
        <v>0.50703557707360414</v>
      </c>
      <c r="L21" s="16" t="s">
        <v>44401</v>
      </c>
      <c r="M21" s="15">
        <f>IF(D7L1014C2&lt;&gt;0,D7L1014C2*D7L1014C4,D7L1014C3*D7L1014C4)</f>
        <v>34.540027807051359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318.94200000000001</v>
      </c>
      <c r="R21" s="16" t="s">
        <v>44403</v>
      </c>
      <c r="S21" s="21">
        <f>IF(D7L1014C7=0,0,D7L1014C5/D7L1014C7)</f>
        <v>0.10829563935465181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0.50703557707360414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318.94200000000001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0.50703557707360414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318.94200000000001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0.50703557707360414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318.94200000000001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0.50703557707360414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318.94200000000001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0.50703557707360414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318.94200000000001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28.111666835700358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28.111666835700358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318.94200000000001</v>
      </c>
      <c r="R27" s="16" t="s">
        <v>44433</v>
      </c>
      <c r="S27" s="21">
        <f>IF(D7L1020C7=0,0,D7L1020C5/D7L1020C7)</f>
        <v>8.8140372969694666E-2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0.50242991238089707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243.56180000000001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254.31106826702143</v>
      </c>
      <c r="J29" s="16" t="s">
        <v>44444</v>
      </c>
      <c r="K29" s="21">
        <f>IF(FLOW_THRU_100PCT="Y",1,INDEX(VariabilityMatrix,D7L1022C1,D7L1022C6))</f>
        <v>0.50731682038623638</v>
      </c>
      <c r="L29" s="16" t="s">
        <v>44440</v>
      </c>
      <c r="M29" s="15">
        <f>IF(D7L1022C2&lt;&gt;0,D7L1022C2*D7L1022C4,D7L1022C3*D7L1022C4)</f>
        <v>129.01628254225241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236.62366666666665</v>
      </c>
      <c r="R29" s="16" t="s">
        <v>44442</v>
      </c>
      <c r="S29" s="21">
        <f>IF(D7L1022C7=0,0,D7L1022C5/D7L1022C7)</f>
        <v>0.54523828643057293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4840.7596726002048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3912.2552268436539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16.012398815568829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332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166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318.94200000000001</v>
      </c>
      <c r="R31" s="16" t="s">
        <v>44451</v>
      </c>
      <c r="S31" s="21">
        <f>IF(D7L1024C7=0,0,D7L1024C5/D7L1024C7)</f>
        <v>0.52047080660433553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318.94200000000001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332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166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0.52047080660433553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1452.2663473778734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726.13317368893672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318.94200000000001</v>
      </c>
      <c r="R34" s="16" t="s">
        <v>44465</v>
      </c>
      <c r="S34" s="21">
        <f>IF(D7L1027C7=0,0,D7L1027C5/D7L1027C7)</f>
        <v>2.2766934856147412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82282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82282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4605.2259999999997</v>
      </c>
      <c r="R8" s="16" t="s">
        <v>44493</v>
      </c>
      <c r="S8" s="21">
        <f>IF(D7L1101C7=0,0,D7L1101C5/D7L1101C7)</f>
        <v>17.867092733342513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4605.2259999999997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4605.2259999999997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4605.2259999999997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29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29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4605.2259999999997</v>
      </c>
      <c r="R12" s="16" t="s">
        <v>44513</v>
      </c>
      <c r="S12" s="21">
        <f>IF(D7L1105C7=0,0,D7L1105C5/D7L1105C7)</f>
        <v>6.2971936664997551E-3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4605.2259999999997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4605.2259999999997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4605.2259999999997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4605.2259999999997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1.043166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1.043166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3565.1377999999995</v>
      </c>
      <c r="R17" s="16" t="s">
        <v>44538</v>
      </c>
      <c r="S17" s="21">
        <f>IF(D7L1110C7=0,0,D7L1110C5/D7L1110C7)</f>
        <v>2.9260187362182752E-4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4.5199687790525037E-2</v>
      </c>
      <c r="J18" s="16" t="s">
        <v>44544</v>
      </c>
      <c r="K18" s="21">
        <f>IF(FLOW_THRU_100PCT="Y",1,INDEX(VariabilityMatrix,D7L1111C1,D7L1111C6))</f>
        <v>0.50242991238089707</v>
      </c>
      <c r="L18" s="16" t="s">
        <v>44540</v>
      </c>
      <c r="M18" s="15">
        <f>IF(D7L1111C2&lt;&gt;0,D7L1111C2*D7L1111C4,D7L1111C3*D7L1111C4)</f>
        <v>2.2709675176237398E-2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3565.1377999999995</v>
      </c>
      <c r="R18" s="16" t="s">
        <v>44542</v>
      </c>
      <c r="S18" s="21">
        <f>IF(D7L1111C7=0,0,D7L1111C5/D7L1111C7)</f>
        <v>6.3699291444603908E-6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3.6143837684835872E-3</v>
      </c>
      <c r="J19" s="16" t="s">
        <v>44549</v>
      </c>
      <c r="K19" s="21">
        <f>IF(FLOW_THRU_100PCT="Y",1,INDEX(VariabilityMatrix,D7L1112C1,D7L1112C6))</f>
        <v>0.50703557707360414</v>
      </c>
      <c r="L19" s="16" t="s">
        <v>44545</v>
      </c>
      <c r="M19" s="15">
        <f>IF(D7L1112C2&lt;&gt;0,D7L1112C2*D7L1112C4,D7L1112C3*D7L1112C4)</f>
        <v>1.8326211598185436E-3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4605.2259999999997</v>
      </c>
      <c r="R19" s="16" t="s">
        <v>44547</v>
      </c>
      <c r="S19" s="21">
        <f>IF(D7L1112C7=0,0,D7L1112C5/D7L1112C7)</f>
        <v>3.9794380554147477E-7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0.4994187938611877</v>
      </c>
      <c r="J20" s="16" t="s">
        <v>44554</v>
      </c>
      <c r="K20" s="21">
        <f>IF(FLOW_THRU_100PCT="Y",1,INDEX(VariabilityMatrix,D7L1113C1,D7L1113C6))</f>
        <v>0.50242991238089707</v>
      </c>
      <c r="L20" s="16" t="s">
        <v>44550</v>
      </c>
      <c r="M20" s="15">
        <f>IF(D7L1113C2&lt;&gt;0,D7L1113C2*D7L1113C4,D7L1113C3*D7L1113C4)</f>
        <v>0.25092294084104982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3565.1377999999995</v>
      </c>
      <c r="R20" s="16" t="s">
        <v>44552</v>
      </c>
      <c r="S20" s="21">
        <f>IF(D7L1113C7=0,0,D7L1113C5/D7L1113C7)</f>
        <v>7.0382396114127723E-5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2.4143271352398795E-2</v>
      </c>
      <c r="J21" s="16" t="s">
        <v>44559</v>
      </c>
      <c r="K21" s="21">
        <f>IF(FLOW_THRU_100PCT="Y",1,INDEX(VariabilityMatrix,D7L1114C1,D7L1114C6))</f>
        <v>0.50703557707360414</v>
      </c>
      <c r="L21" s="16" t="s">
        <v>44555</v>
      </c>
      <c r="M21" s="15">
        <f>IF(D7L1114C2&lt;&gt;0,D7L1114C2*D7L1114C4,D7L1114C3*D7L1114C4)</f>
        <v>1.2241497522608138E-2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4605.2259999999997</v>
      </c>
      <c r="R21" s="16" t="s">
        <v>44557</v>
      </c>
      <c r="S21" s="21">
        <f>IF(D7L1114C7=0,0,D7L1114C5/D7L1114C7)</f>
        <v>2.6581751954427726E-6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0.50703557707360414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4605.2259999999997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0.50703557707360414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4605.2259999999997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0.50703557707360414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4605.2259999999997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0.50703557707360414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4605.2259999999997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0.50703557707360414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4605.2259999999997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9.9631911661448389E-3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9.9631911661448389E-3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4605.2259999999997</v>
      </c>
      <c r="R27" s="16" t="s">
        <v>44587</v>
      </c>
      <c r="S27" s="21">
        <f>IF(D7L1120C7=0,0,D7L1120C5/D7L1120C7)</f>
        <v>2.1634532520542617E-6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0.50242991238089707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3565.1377999999995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9.0131609897749432E-2</v>
      </c>
      <c r="J29" s="16" t="s">
        <v>44598</v>
      </c>
      <c r="K29" s="21">
        <f>IF(FLOW_THRU_100PCT="Y",1,INDEX(VariabilityMatrix,D7L1122C1,D7L1122C6))</f>
        <v>0.50731682038623638</v>
      </c>
      <c r="L29" s="16" t="s">
        <v>44594</v>
      </c>
      <c r="M29" s="15">
        <f>IF(D7L1122C2&lt;&gt;0,D7L1122C2*D7L1122C4,D7L1122C3*D7L1122C4)</f>
        <v>4.5725281749618873E-2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4165.0226666666667</v>
      </c>
      <c r="R29" s="16" t="s">
        <v>44596</v>
      </c>
      <c r="S29" s="21">
        <f>IF(D7L1122C7=0,0,D7L1122C5/D7L1122C7)</f>
        <v>1.0978399257119418E-5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82312.71563693785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82312.386561207619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17.873775479179404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65739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65739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65739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65739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65739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65739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65739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2442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2442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1409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1409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6062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6062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1498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1498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119.74443599999999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119.74443599999999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5.1884466344306723</v>
      </c>
      <c r="J18" s="16" t="s">
        <v>44727</v>
      </c>
      <c r="K18" s="21">
        <f>IF(FLOW_THRU_100PCT="Y",1,INDEX(VariabilityMatrix,D7L1311C1,D7L1311C6))</f>
        <v>0.50242991238089707</v>
      </c>
      <c r="L18" s="16" t="s">
        <v>44724</v>
      </c>
      <c r="M18" s="15">
        <f>IF(D7L1311C2&lt;&gt;0,D7L1311C2*D7L1311C4,D7L1311C3*D7L1311C4)</f>
        <v>2.606830787929963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0.41489307151941468</v>
      </c>
      <c r="J19" s="16" t="s">
        <v>44731</v>
      </c>
      <c r="K19" s="21">
        <f>IF(FLOW_THRU_100PCT="Y",1,INDEX(VariabilityMatrix,D7L1312C1,D7L1312C6))</f>
        <v>0.50703557707360414</v>
      </c>
      <c r="L19" s="16" t="s">
        <v>44728</v>
      </c>
      <c r="M19" s="15">
        <f>IF(D7L1312C2&lt;&gt;0,D7L1312C2*D7L1312C4,D7L1312C3*D7L1312C4)</f>
        <v>0.21036554794168655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57.328001294816147</v>
      </c>
      <c r="J20" s="16" t="s">
        <v>44735</v>
      </c>
      <c r="K20" s="21">
        <f>IF(FLOW_THRU_100PCT="Y",1,INDEX(VariabilityMatrix,D7L1313C1,D7L1313C6))</f>
        <v>0.50242991238089707</v>
      </c>
      <c r="L20" s="16" t="s">
        <v>44732</v>
      </c>
      <c r="M20" s="15">
        <f>IF(D7L1313C2&lt;&gt;0,D7L1313C2*D7L1313C4,D7L1313C3*D7L1313C4)</f>
        <v>28.803302667526431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2.7713924833515957</v>
      </c>
      <c r="J21" s="16" t="s">
        <v>44739</v>
      </c>
      <c r="K21" s="21">
        <f>IF(FLOW_THRU_100PCT="Y",1,INDEX(VariabilityMatrix,D7L1314C1,D7L1314C6))</f>
        <v>0.50703557707360414</v>
      </c>
      <c r="L21" s="16" t="s">
        <v>44736</v>
      </c>
      <c r="M21" s="15">
        <f>IF(D7L1314C2&lt;&gt;0,D7L1314C2*D7L1314C4,D7L1314C3*D7L1314C4)</f>
        <v>1.4051945870936251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0.50703557707360414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0.50703557707360414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0.50703557707360414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0.50703557707360414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0.50703557707360414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1.1436690871349298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1.1436690871349298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0.50703557707360414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10.346156597299014</v>
      </c>
      <c r="J29" s="16" t="s">
        <v>44770</v>
      </c>
      <c r="K29" s="21">
        <f>IF(FLOW_THRU_100PCT="Y",1,INDEX(VariabilityMatrix,D7L1322C1,D7L1322C6))</f>
        <v>0.50242991238089707</v>
      </c>
      <c r="L29" s="16" t="s">
        <v>44767</v>
      </c>
      <c r="M29" s="15">
        <f>IF(D7L1322C2&lt;&gt;0,D7L1322C2*D7L1322C4,D7L1322C3*D7L1322C4)</f>
        <v>5.1982185526599842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11607.936995168553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11570.112017230287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59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29.5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59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29.5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605.46027500813807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302.73013750406903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9020028.8457606658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15144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15144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743183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156959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76880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36989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-21488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4257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11632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5977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319689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1334078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2273885.7777460888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562659.23034962418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210784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11607.936995168553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59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605.46027500813807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-210784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1360829.9369951684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59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605.46027500813807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7448414.9087654976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1334019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2835939.5478207045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11618373.456586203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1263.5410218491074</v>
      </c>
      <c r="J8" s="16" t="s">
        <v>44958</v>
      </c>
      <c r="K8" s="21">
        <f>IF(FLOW_THRU_100PCT="Y",1,INDEX(VariabilityMatrix,D8L201C1,D8L201C6))</f>
        <v>0.50242991238089707</v>
      </c>
      <c r="L8" s="16" t="s">
        <v>44956</v>
      </c>
      <c r="M8" s="15">
        <f>IF(D8L201C2&lt;&gt;0,D8L201C2*D8L201C4,D8L201C3*D8L201C4)</f>
        <v>634.84080489731616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0.50242991238089707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0.50242991238089707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0.50242991238089707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3130.2640260000003</v>
      </c>
      <c r="J12" s="16" t="s">
        <v>44971</v>
      </c>
      <c r="K12" s="21">
        <f>IF(FLOW_THRU_100PCT="Y",1,INDEX(VariabilityMatrix,D8L205C1,D8L205C6))</f>
        <v>0.50242991238089707</v>
      </c>
      <c r="L12" s="16" t="s">
        <v>44969</v>
      </c>
      <c r="M12" s="15">
        <f>IF(D8L205C2&lt;&gt;0,D8L205C2*D8L205C4,D8L205C3*D8L205C4)</f>
        <v>1572.7382803122543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2880.6365984393829</v>
      </c>
      <c r="J13" s="16" t="s">
        <v>44974</v>
      </c>
      <c r="K13" s="21">
        <f>IF(FLOW_THRU_100PCT="Y",1,INDEX(VariabilityMatrix,D8L206C1,D8L206C6))</f>
        <v>0.50242991238089707</v>
      </c>
      <c r="L13" s="16" t="s">
        <v>44972</v>
      </c>
      <c r="M13" s="15">
        <f>IF(D8L206C2&lt;&gt;0,D8L206C2*D8L206C4,D8L206C3*D8L206C4)</f>
        <v>1447.3179937551045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0.50242991238089707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0.50242991238089707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0.50242991238089707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230.3495150796513</v>
      </c>
      <c r="J17" s="16" t="s">
        <v>44986</v>
      </c>
      <c r="K17" s="21">
        <f>IF(FLOW_THRU_100PCT="Y",1,INDEX(VariabilityMatrix,D8L210C1,D8L210C6))</f>
        <v>0.50703557707360414</v>
      </c>
      <c r="L17" s="16" t="s">
        <v>44984</v>
      </c>
      <c r="M17" s="15">
        <f>IF(D8L210C2&lt;&gt;0,D8L210C2*D8L210C4,D8L210C3*D8L210C4)</f>
        <v>116.79539930703588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0.50703557707360414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0.50703557707360414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0.50703557707360414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47821.135851999999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0.79421015480687041</v>
      </c>
      <c r="L21" s="16" t="s">
        <v>44996</v>
      </c>
      <c r="M21" s="15">
        <f>IF(D8L214C2&lt;&gt;0,D8L214C2*D8L214C4,D8L214C3*D8L214C4)</f>
        <v>37980.0317080573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17964.011772000002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0.79421015480687041</v>
      </c>
      <c r="L22" s="16" t="s">
        <v>44998</v>
      </c>
      <c r="M22" s="15">
        <f>IF(D8L215C2&lt;&gt;0,D8L215C2*D8L215C4,D8L215C3*D8L215C4)</f>
        <v>14267.200570392564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0.50242991238089707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0.50242991238089707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0.50242991238089707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697.21773600000006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0.50242991238089707</v>
      </c>
      <c r="L26" s="16" t="s">
        <v>45009</v>
      </c>
      <c r="M26" s="15">
        <f>IF(D8L219C2&lt;&gt;0,D8L219C2*D8L219C4,D8L219C3*D8L219C4)</f>
        <v>350.30304600888746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0.50242991238089707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0.50242991238089707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0.50242991238089707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0.50242991238089707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31828.628158059226</v>
      </c>
      <c r="J31" s="16" t="s">
        <v>45025</v>
      </c>
      <c r="K31" s="21">
        <f>IF(FLOW_THRU_100PCT="Y",1,INDEX(VariabilityMatrix,D8L224C1,D8L224C6))</f>
        <v>0.50242991238089707</v>
      </c>
      <c r="L31" s="16" t="s">
        <v>45023</v>
      </c>
      <c r="M31" s="15">
        <f>IF(D8L224C2&lt;&gt;0,D8L224C2*D8L224C4,D8L224C3*D8L224C4)</f>
        <v>15991.654856657849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0.50242991238089707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0.50242991238089707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0.50242991238089707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1538.6829967960978</v>
      </c>
      <c r="J35" s="16" t="s">
        <v>45037</v>
      </c>
      <c r="K35" s="21">
        <f>IF(FLOW_THRU_100PCT="Y",1,INDEX(VariabilityMatrix,D8L228C1,D8L228C6))</f>
        <v>0.50703557707360414</v>
      </c>
      <c r="L35" s="16" t="s">
        <v>45035</v>
      </c>
      <c r="M35" s="15">
        <f>IF(D8L228C2&lt;&gt;0,D8L228C2*D8L228C4,D8L228C3*D8L228C4)</f>
        <v>780.16702121385197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0.50703557707360414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0.50703557707360414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0.50703557707360414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0.50703557707360414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0.50703557707360414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0.50703557707360414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0.50703557707360414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0.50703557707360414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0.50703557707360414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0.50703557707360414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0.50703557707360414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0.50703557707360414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0.50703557707360414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0.50703557707360414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0.50703557707360414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0.50703557707360414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0.50703557707360414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0.50703557707360414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0.50703557707360414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0.50703557707360414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0.50703557707360414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0.50703557707360414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0.50703557707360414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634.96750781674803</v>
      </c>
      <c r="J59" s="16" t="s">
        <v>45109</v>
      </c>
      <c r="K59" s="21">
        <f>IF(FLOW_THRU_100PCT="Y",1,D8L442C4)</f>
        <v>0.78942190273695656</v>
      </c>
      <c r="L59" s="16" t="s">
        <v>45107</v>
      </c>
      <c r="M59" s="15">
        <f>IF(D8L252C2&lt;&gt;0,D8L252C2*D8L252C4,D8L252C3*D8L252C4)</f>
        <v>501.25725819684055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0.78942190273695656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0.78942190273695656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0.78942190273695656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0.50731682038623638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0.50731682038623638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0.50731682038623638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0.78942190273695656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0.79738698293890586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0.79738698293890586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0.78942190273695656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0.78942190273695656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0.78942190273695656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5744.2081315027244</v>
      </c>
      <c r="J72" s="16" t="s">
        <v>45139</v>
      </c>
      <c r="K72" s="21">
        <f>IF(FLOW_THRU_100PCT="Y",1,INDEX(VariabilityMatrix,D8L265C1,D8L265C6))</f>
        <v>0.50731682038623638</v>
      </c>
      <c r="L72" s="16" t="s">
        <v>45137</v>
      </c>
      <c r="M72" s="15">
        <f>IF(D8L265C2&lt;&gt;0,D8L265C2*D8L265C4,D8L265C3*D8L265C4)</f>
        <v>2914.1334049107263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0.50731682038623638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0.50731682038623638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0.50731682038623638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0.50703557707360414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0.50703557707360414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0.50703557707360414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0.50731682038623638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0.50731682038623638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0.50731682038623638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0.50703557707360414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0.50703557707360414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0.50703557707360414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0.50703557707360414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0.50703557707360414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0.50703557707360414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0.50703557707360414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0.50703557707360414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0.50703557707360414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0.50703557707360414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0.50703557707360414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0.50703557707360414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0.50703557707360414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0.50703557707360414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0.50703557707360414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0.78942190273695656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0.78942190273695656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0.78942190273695656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0.50703557707360414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0.50703557707360414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0.50703557707360414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0.78942190273695656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0.78942190273695656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0.78942190273695656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3617.1289297842045</v>
      </c>
      <c r="J106" s="16" t="s">
        <v>45235</v>
      </c>
      <c r="K106" s="21">
        <f>IF(FLOW_THRU_100PCT="Y",1,INDEX(VariabilityMatrix,D8L299C1,D8L299C6))</f>
        <v>0.79720513287187422</v>
      </c>
      <c r="L106" s="16" t="s">
        <v>45233</v>
      </c>
      <c r="M106" s="15">
        <f>IF(D8L299C2&lt;&gt;0,D8L299C2*D8L299C4,D8L299C3*D8L299C4)</f>
        <v>2883.5937490833171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1030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0.79720513287187422</v>
      </c>
      <c r="L107" s="16" t="s">
        <v>45236</v>
      </c>
      <c r="M107" s="15">
        <f>IF(D8L300C2&lt;&gt;0,D8L300C2*D8L300C4,D8L300C3*D8L300C4)</f>
        <v>821.12128685803043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821.15675320407502</v>
      </c>
      <c r="J108" s="16" t="s">
        <v>45240</v>
      </c>
      <c r="K108" s="21">
        <f>IF(FLOW_THRU_100PCT="Y",1,INDEX(VariabilityMatrix,D8L301C1,D8L301C6))</f>
        <v>0.79720513287187422</v>
      </c>
      <c r="L108" s="16" t="s">
        <v>45238</v>
      </c>
      <c r="M108" s="15">
        <f>IF(D8L301C2&lt;&gt;0,D8L301C2*D8L301C4,D8L301C3*D8L301C4)</f>
        <v>654.63037854669142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19.443896739328878</v>
      </c>
      <c r="J109" s="16" t="s">
        <v>45243</v>
      </c>
      <c r="K109" s="21">
        <f>IF(FLOW_THRU_100PCT="Y",1,INDEX(VariabilityMatrix,D8L302C1,D8L302C6))</f>
        <v>0.79720513287187422</v>
      </c>
      <c r="L109" s="16" t="s">
        <v>45241</v>
      </c>
      <c r="M109" s="15">
        <f>IF(D8L302C2&lt;&gt;0,D8L302C2*D8L302C4,D8L302C3*D8L302C4)</f>
        <v>15.500774283623679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0.79720513287187422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0.79720513287187422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506.36871508379892</v>
      </c>
      <c r="J112" s="16" t="s">
        <v>45252</v>
      </c>
      <c r="K112" s="21">
        <f>IF(FLOW_THRU_100PCT="Y",1,INDEX(VariabilityMatrix,D8L305C1,D8L305C6))</f>
        <v>0.79720513287187422</v>
      </c>
      <c r="L112" s="16" t="s">
        <v>45250</v>
      </c>
      <c r="M112" s="15">
        <f>IF(D8L305C2&lt;&gt;0,D8L305C2*D8L305C4,D8L305C3*D8L305C4)</f>
        <v>403.67973879054011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120163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0.79720513287187422</v>
      </c>
      <c r="L113" s="16" t="s">
        <v>45253</v>
      </c>
      <c r="M113" s="15">
        <f>IF(D8L306C2&lt;&gt;0,D8L306C2*D8L306C4,D8L306C3*D8L306C4)</f>
        <v>95794.560381283023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98612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0.79720513287187422</v>
      </c>
      <c r="L114" s="16" t="s">
        <v>45256</v>
      </c>
      <c r="M114" s="15">
        <f>IF(D8L307C2&lt;&gt;0,D8L307C2*D8L307C4,D8L307C3*D8L307C4)</f>
        <v>78613.992562761254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267608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0.79720513287187422</v>
      </c>
      <c r="L115" s="16" t="s">
        <v>45259</v>
      </c>
      <c r="M115" s="15">
        <f>IF(D8L308C2&lt;&gt;0,D8L308C2*D8L308C4,D8L308C3*D8L308C4)</f>
        <v>213338.47119757652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30069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0.79720513287187422</v>
      </c>
      <c r="L116" s="16" t="s">
        <v>45262</v>
      </c>
      <c r="M116" s="15">
        <f>IF(D8L309C2&lt;&gt;0,D8L309C2*D8L309C4,D8L309C3*D8L309C4)</f>
        <v>23971.161140324384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36664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0.79720513287187422</v>
      </c>
      <c r="L117" s="16" t="s">
        <v>45265</v>
      </c>
      <c r="M117" s="15">
        <f>IF(D8L310C2&lt;&gt;0,D8L310C2*D8L310C4,D8L310C3*D8L310C4)</f>
        <v>29228.728991614396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0.79720513287187422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74268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0.79720513287187422</v>
      </c>
      <c r="L119" s="16" t="s">
        <v>45271</v>
      </c>
      <c r="M119" s="15">
        <f>IF(D8L312C2&lt;&gt;0,D8L312C2*D8L312C4,D8L312C3*D8L312C4)</f>
        <v>59206.830808128354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224592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0.79720513287187422</v>
      </c>
      <c r="L120" s="16" t="s">
        <v>45274</v>
      </c>
      <c r="M120" s="15">
        <f>IF(D8L313C2&lt;&gt;0,D8L313C2*D8L313C4,D8L313C3*D8L313C4)</f>
        <v>179045.89520195997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135208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0.79720513287187422</v>
      </c>
      <c r="L121" s="16" t="s">
        <v>45277</v>
      </c>
      <c r="M121" s="15">
        <f>IF(D8L314C2&lt;&gt;0,D8L314C2*D8L314C4,D8L314C3*D8L314C4)</f>
        <v>107788.51160534038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0.79720513287187422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127930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0.79720513287187422</v>
      </c>
      <c r="L123" s="16" t="s">
        <v>45283</v>
      </c>
      <c r="M123" s="15">
        <f>IF(D8L316C2&lt;&gt;0,D8L316C2*D8L316C4,D8L316C3*D8L316C4)</f>
        <v>101986.45264829887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7541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0.79720513287187422</v>
      </c>
      <c r="L124" s="16" t="s">
        <v>45286</v>
      </c>
      <c r="M124" s="15">
        <f>IF(D8L317C2&lt;&gt;0,D8L317C2*D8L317C4,D8L317C3*D8L317C4)</f>
        <v>6011.7239069868037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4466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0.79720513287187422</v>
      </c>
      <c r="L125" s="16" t="s">
        <v>45289</v>
      </c>
      <c r="M125" s="15">
        <f>IF(D8L318C2&lt;&gt;0,D8L318C2*D8L318C4,D8L318C3*D8L318C4)</f>
        <v>3560.3181234057902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127023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23827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25266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0.79720513287187422</v>
      </c>
      <c r="L128" s="16" t="s">
        <v>45296</v>
      </c>
      <c r="M128" s="15">
        <f>IF(D8L321C2&lt;&gt;0,D8L321C2*D8L321C4,D8L321C3*D8L321C4)</f>
        <v>20142.184887140775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0.79720513287187422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257044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0.79720513287187422</v>
      </c>
      <c r="L130" s="16" t="s">
        <v>45302</v>
      </c>
      <c r="M130" s="15">
        <f>IF(D8L323C2&lt;&gt;0,D8L323C2*D8L323C4,D8L323C3*D8L323C4)</f>
        <v>204916.79617391803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210784</v>
      </c>
      <c r="J131" s="16" t="s">
        <v>45109</v>
      </c>
      <c r="K131" s="21">
        <f>IF(FLOW_THRU_100PCT="Y",1,D8L442C4)</f>
        <v>0.78942190273695656</v>
      </c>
      <c r="L131" s="16" t="s">
        <v>45305</v>
      </c>
      <c r="M131" s="15">
        <f>IF(D8L324C2&lt;&gt;0,D8L324C2*D8L324C4,D8L324C3*D8L324C4)</f>
        <v>166397.50634650665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1476943.3653599999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1177024.2842400554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1476943.3653599999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-7718.6237496456597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1038543.0875535038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-7718.6237496456597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-138481.19668655156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25774</v>
      </c>
      <c r="J135" s="16" t="s">
        <v>45315</v>
      </c>
      <c r="K135" s="21">
        <f>IF(FLOW_THRU_100PCT="Y",1,D8L449C4)</f>
        <v>0.73206517446666086</v>
      </c>
      <c r="L135" s="16" t="s">
        <v>45313</v>
      </c>
      <c r="M135" s="15">
        <f>IF(D8L328C2&lt;&gt;0,D8L328C2*D8L328C4,D8L328C3*D8L328C4)</f>
        <v>18868.247806703715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0.73206517446666086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0.73206517446666086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0.73206517446666086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0.73206517446666086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0.73206517446666086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0.73206517446666086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0.73206517446666086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38571</v>
      </c>
      <c r="J143" s="16" t="s">
        <v>45315</v>
      </c>
      <c r="K143" s="21">
        <f>IF(FLOW_THRU_100PCT="Y",1,D8L449C4)</f>
        <v>0.73206517446666086</v>
      </c>
      <c r="L143" s="16" t="s">
        <v>45330</v>
      </c>
      <c r="M143" s="15">
        <f>IF(D8L336C2&lt;&gt;0,D8L336C2*D8L336C4,D8L336C3*D8L336C4)</f>
        <v>28236.485844353578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0.73206517446666086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0.73206517446666086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0.73206517446666086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0.73206517446666086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-21488</v>
      </c>
      <c r="J148" s="16" t="s">
        <v>45315</v>
      </c>
      <c r="K148" s="21">
        <f>IF(FLOW_THRU_100PCT="Y",1,D8L449C4)</f>
        <v>0.73206517446666086</v>
      </c>
      <c r="L148" s="16" t="s">
        <v>45340</v>
      </c>
      <c r="M148" s="15">
        <f>IF(D8L341C2&lt;&gt;0,D8L341C2*D8L341C4,D8L341C3*D8L341C4)</f>
        <v>-15730.616468939608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0.73206517446666086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0.73206517446666086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12838</v>
      </c>
      <c r="J151" s="16" t="s">
        <v>45315</v>
      </c>
      <c r="K151" s="21">
        <f>IF(FLOW_THRU_100PCT="Y",1,D8L449C4)</f>
        <v>0.73206517446666086</v>
      </c>
      <c r="L151" s="16" t="s">
        <v>45345</v>
      </c>
      <c r="M151" s="15">
        <f>IF(D8L344C2&lt;&gt;0,D8L344C2*D8L344C4,D8L344C3*D8L344C4)</f>
        <v>9398.2527098029914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-466</v>
      </c>
      <c r="J152" s="16" t="s">
        <v>45315</v>
      </c>
      <c r="K152" s="21">
        <f>IF(FLOW_THRU_100PCT="Y",1,D8L449C4)</f>
        <v>0.73206517446666086</v>
      </c>
      <c r="L152" s="16" t="s">
        <v>45347</v>
      </c>
      <c r="M152" s="15">
        <f>IF(D8L345C2&lt;&gt;0,D8L345C2*D8L345C4,D8L345C3*D8L345C4)</f>
        <v>-341.14237130146398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7</v>
      </c>
      <c r="J153" s="16" t="s">
        <v>45315</v>
      </c>
      <c r="K153" s="21">
        <f>IF(FLOW_THRU_100PCT="Y",1,D8L449C4)</f>
        <v>0.73206517446666086</v>
      </c>
      <c r="L153" s="16" t="s">
        <v>45349</v>
      </c>
      <c r="M153" s="15">
        <f>IF(D8L346C2&lt;&gt;0,D8L346C2*D8L346C4,D8L346C3*D8L346C4)</f>
        <v>5.1244562212666258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0.73206517446666086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0.73206517446666086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0.73206517446666086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0.73206517446666086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0.73206517446666086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0.73206517446666086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0.73206517446666086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55236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40436.351976840473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55236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40436.351976840473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67949.210561015338</v>
      </c>
      <c r="J164" s="16" t="s">
        <v>45373</v>
      </c>
      <c r="K164" s="21">
        <f>IF(FLOW_THRU_100PCT="Y",1,D8L456C4)</f>
        <v>0.6030153713871057</v>
      </c>
      <c r="L164" s="16" t="s">
        <v>45371</v>
      </c>
      <c r="M164" s="15">
        <f>IF(D8L357C2&lt;&gt;0,D8L357C2*D8L357C4,D8L357C3*D8L357C4)</f>
        <v>40974.418441911308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0.6030153713871057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0.6030153713871057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0.6030153713871057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37042.38833179685</v>
      </c>
      <c r="J168" s="16" t="s">
        <v>45373</v>
      </c>
      <c r="K168" s="21">
        <f>IF(FLOW_THRU_100PCT="Y",1,D8L456C4)</f>
        <v>0.6030153713871057</v>
      </c>
      <c r="L168" s="16" t="s">
        <v>45380</v>
      </c>
      <c r="M168" s="15">
        <f>IF(D8L361C2&lt;&gt;0,D8L361C2*D8L361C4,D8L361C3*D8L361C4)</f>
        <v>22337.129556963868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0.6030153713871057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0.6030153713871057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0.6030153713871057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0.6030153713871057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0.6030153713871057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0.6030153713871057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104991.59889281218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63311.547998875176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104991.59889281218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63311.547998875176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382326.50379075459</v>
      </c>
      <c r="F8" s="16" t="s">
        <v>45463</v>
      </c>
      <c r="G8" s="15">
        <f>D1L234C7</f>
        <v>276301.87333633559</v>
      </c>
      <c r="H8" s="16" t="s">
        <v>45464</v>
      </c>
      <c r="I8" s="15">
        <f>D1L251C7</f>
        <v>831688.15986567049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858500.25141847949</v>
      </c>
      <c r="F9" s="16" t="s">
        <v>45466</v>
      </c>
      <c r="G9" s="15">
        <f>D3L217C7</f>
        <v>70673.582967426002</v>
      </c>
      <c r="H9" s="16" t="s">
        <v>45467</v>
      </c>
      <c r="I9" s="15">
        <f>D3L224C7</f>
        <v>137333.44950996555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2.0228488465465584E-3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54210.964684750332</v>
      </c>
      <c r="F14" s="16" t="s">
        <v>45479</v>
      </c>
      <c r="G14" s="15">
        <f>D3L217C20</f>
        <v>323.54770622442385</v>
      </c>
      <c r="H14" s="16" t="s">
        <v>45480</v>
      </c>
      <c r="I14" s="15">
        <f>D3L224C20</f>
        <v>720.84527000777291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1049278.0850670305</v>
      </c>
      <c r="F15" s="16" t="s">
        <v>45482</v>
      </c>
      <c r="G15" s="15">
        <f>D3L217C16</f>
        <v>86378.82362685402</v>
      </c>
      <c r="H15" s="16" t="s">
        <v>45483</v>
      </c>
      <c r="I15" s="15">
        <f>D3L224C16</f>
        <v>167851.99384551347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583255.40435993066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122279.23094442423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9229.0127985183262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108060.42736359926</v>
      </c>
      <c r="F23" s="16" t="s">
        <v>45496</v>
      </c>
      <c r="G23" s="15">
        <f>D2L236C7</f>
        <v>84837.068699669835</v>
      </c>
      <c r="H23" s="16" t="s">
        <v>45497</v>
      </c>
      <c r="I23" s="15">
        <f>D2L255C7</f>
        <v>265969.77229909104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187004.90425871298</v>
      </c>
      <c r="F24" s="16" t="s">
        <v>45499</v>
      </c>
      <c r="G24" s="15">
        <f>D3L217C32</f>
        <v>5273.590189289429</v>
      </c>
      <c r="H24" s="16" t="s">
        <v>45500</v>
      </c>
      <c r="I24" s="15">
        <f>D3L224C32</f>
        <v>10247.680980470981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402260.37556716573</v>
      </c>
      <c r="F25" s="16" t="s">
        <v>45502</v>
      </c>
      <c r="G25" s="15">
        <f>D4L213C7</f>
        <v>2337.0307912338981</v>
      </c>
      <c r="H25" s="16" t="s">
        <v>45503</v>
      </c>
      <c r="I25" s="15">
        <f>D4L220C7</f>
        <v>5354.1757711464361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23</v>
      </c>
      <c r="H26" s="16" t="s">
        <v>45506</v>
      </c>
      <c r="I26" s="15">
        <f>D7L146C5</f>
        <v>88.022827374110818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39475.158667385789</v>
      </c>
      <c r="F27" s="16" t="s">
        <v>45508</v>
      </c>
      <c r="G27" s="15">
        <f>D7L826C5</f>
        <v>757.56456304792141</v>
      </c>
      <c r="H27" s="16" t="s">
        <v>45509</v>
      </c>
      <c r="I27" s="15">
        <f>D7L827C5</f>
        <v>3599.9792282965977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4232.1286227970741</v>
      </c>
      <c r="F28" s="16" t="s">
        <v>45511</v>
      </c>
      <c r="G28" s="15">
        <f>D7L926C5</f>
        <v>165.93543695207859</v>
      </c>
      <c r="H28" s="16" t="s">
        <v>45512</v>
      </c>
      <c r="I28" s="15">
        <f>D7L927C5</f>
        <v>788.53229863659203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3912.2552268436539</v>
      </c>
      <c r="F29" s="16" t="s">
        <v>45514</v>
      </c>
      <c r="G29" s="15">
        <f>D7L1026C5</f>
        <v>166</v>
      </c>
      <c r="H29" s="16" t="s">
        <v>45515</v>
      </c>
      <c r="I29" s="15">
        <f>D7L1027C5</f>
        <v>726.13317368893672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706322</v>
      </c>
      <c r="F34" s="16" t="s">
        <v>45525</v>
      </c>
      <c r="G34" s="15">
        <f>D7L724C5</f>
        <v>1525.5</v>
      </c>
      <c r="H34" s="16" t="s">
        <v>45526</v>
      </c>
      <c r="I34" s="15">
        <f>D7L725C5</f>
        <v>2135.5463024767823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82312.386561207619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54881.405759495705</v>
      </c>
      <c r="F37" s="16" t="s">
        <v>45530</v>
      </c>
      <c r="G37" s="15">
        <f>D6L1919C2</f>
        <v>61692.908769118396</v>
      </c>
      <c r="H37" s="16" t="s">
        <v>45531</v>
      </c>
      <c r="I37" s="15">
        <f>D6L1919C3</f>
        <v>82920.393639753776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3294.4676041417001</v>
      </c>
      <c r="F38" s="16" t="s">
        <v>45533</v>
      </c>
      <c r="G38" s="15">
        <f>D6L1919C5</f>
        <v>3280.0825723649932</v>
      </c>
      <c r="H38" s="16" t="s">
        <v>45534</v>
      </c>
      <c r="I38" s="15">
        <f>D6L1919C6</f>
        <v>5552.0458707339367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8899.9809056746108</v>
      </c>
      <c r="F39" s="16" t="s">
        <v>45536</v>
      </c>
      <c r="G39" s="15">
        <f>D6L1919C8</f>
        <v>22382.920417107533</v>
      </c>
      <c r="H39" s="16" t="s">
        <v>45537</v>
      </c>
      <c r="I39" s="15">
        <f>D6L1919C9</f>
        <v>18532.620507883403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49275.892457962793</v>
      </c>
      <c r="F40" s="16" t="s">
        <v>45539</v>
      </c>
      <c r="G40" s="15">
        <f>D6L1919C11</f>
        <v>115871.07092437585</v>
      </c>
      <c r="H40" s="16" t="s">
        <v>45540</v>
      </c>
      <c r="I40" s="15">
        <f>D6L1919C12</f>
        <v>113294.23824804858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204162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4709010.8360588746</v>
      </c>
      <c r="F42" s="16" t="s">
        <v>45543</v>
      </c>
      <c r="G42" s="15">
        <f>SUM(D8L401C2:D8L434C2)</f>
        <v>936152.5</v>
      </c>
      <c r="H42" s="16" t="s">
        <v>45544</v>
      </c>
      <c r="I42" s="15">
        <f>SUM(D8L401C3:D8L434C3)</f>
        <v>1646803.5916616076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4709010.8360588746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1177024.2842400554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7448414.9087654976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-7718.6237496456597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7456133.532515143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5886035.1202989295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0.78942190273695656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0.78942190273695656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936152.5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1334019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55236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1278783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936152.5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0.73206517446666086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0.73206517446666086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1646803.5916616076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2835939.5478207045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104991.59889281218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2730947.9489278924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1646803.5916616076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0.6030153713871057</v>
      </c>
      <c r="J63" s="16" t="s">
        <v>45568</v>
      </c>
      <c r="K63" s="21">
        <f>D8L456C3</f>
        <v>0.6030153713871057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1038543.0875535038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40436.351976840473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63311.547998875176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4709010.8360588746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936152.5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1646803.5916616076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1.2205437880076517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1.043194193229031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1.0384451116814692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1142290.9875292194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7291966.9277204825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1.1566505990567222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11618373.456586203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8434257.9152497016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0.72594136750428728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0.27405863249571272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1.3775217183694854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9.4201682626902309E-4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6.7202703218395294E-4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2.0228488465465584E-3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2.0881313071859958E-3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1.7189372493899707E-4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3.3402520721031217E-4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3.030148133455019E-3</v>
      </c>
      <c r="F10" s="16" t="s">
        <v>45637</v>
      </c>
      <c r="G10" s="21">
        <f>D8L703C1* D8L607C1</f>
        <v>3.6984284810315043E-3</v>
      </c>
      <c r="H10" s="16" t="s">
        <v>45638</v>
      </c>
      <c r="I10" s="21">
        <f>SUM(D8L701C3:D8L702C3)</f>
        <v>8.4392075712295001E-4</v>
      </c>
      <c r="J10" s="16" t="s">
        <v>45639</v>
      </c>
      <c r="K10" s="21">
        <f>D8L703C3*D8L608C1</f>
        <v>8.8037323337610885E-4</v>
      </c>
      <c r="L10" s="16" t="s">
        <v>45640</v>
      </c>
      <c r="M10" s="21">
        <f>SUM(D8L701C5:D8L702C5)</f>
        <v>2.3568740537568706E-3</v>
      </c>
      <c r="N10" s="16" t="s">
        <v>45641</v>
      </c>
      <c r="O10" s="21">
        <f>D8L703C5* D8L609C1</f>
        <v>2.4474843399727108E-3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0.646497095576131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3.8584934536914821E-3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8.5964965967652435E-3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0.646497095576131</v>
      </c>
      <c r="F17" s="16" t="s">
        <v>45662</v>
      </c>
      <c r="G17" s="21">
        <f>D8L710C1* D8L607C1</f>
        <v>0.78907801397043575</v>
      </c>
      <c r="H17" s="16" t="s">
        <v>45663</v>
      </c>
      <c r="I17" s="21">
        <f>SUM(D8L708C3:D8L709C3)</f>
        <v>3.8584934536914821E-3</v>
      </c>
      <c r="J17" s="16" t="s">
        <v>45664</v>
      </c>
      <c r="K17" s="21">
        <f>D8L710C3*D8L608C1</f>
        <v>4.0251579655031832E-3</v>
      </c>
      <c r="L17" s="16" t="s">
        <v>45665</v>
      </c>
      <c r="M17" s="21">
        <f>SUM(D8L708C5:D8L709C5)</f>
        <v>8.5964965967652435E-3</v>
      </c>
      <c r="N17" s="16" t="s">
        <v>45666</v>
      </c>
      <c r="O17" s="21">
        <f>D8L710C5* D8L609C1</f>
        <v>8.926989868497253E-3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6.9556579022444227</v>
      </c>
      <c r="F18" s="16" t="s">
        <v>45668</v>
      </c>
      <c r="G18" s="21">
        <f>D8L711C1* D8L607C1</f>
        <v>8.4896850440907645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5.5678524407791548</v>
      </c>
      <c r="F19" s="16" t="s">
        <v>45674</v>
      </c>
      <c r="G19" s="21">
        <f>D8L712C1* D8L607C1</f>
        <v>6.7958077091362386</v>
      </c>
      <c r="H19" s="16" t="s">
        <v>45675</v>
      </c>
      <c r="I19" s="21">
        <f>D3L217C18</f>
        <v>0.45806864126842095</v>
      </c>
      <c r="J19" s="16" t="s">
        <v>45676</v>
      </c>
      <c r="K19" s="21">
        <f>D8L712C3*D8L608C1</f>
        <v>0.47785454667152877</v>
      </c>
      <c r="L19" s="16" t="s">
        <v>45677</v>
      </c>
      <c r="M19" s="21">
        <f>D3L224C18</f>
        <v>0.89012250371868162</v>
      </c>
      <c r="N19" s="16" t="s">
        <v>45678</v>
      </c>
      <c r="O19" s="21">
        <f>D8L712C5* D8L609C1</f>
        <v>0.92434336278433538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1.4272582279905111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1.4272582279905111</v>
      </c>
      <c r="F22" s="16" t="s">
        <v>45684</v>
      </c>
      <c r="G22" s="21">
        <f>D8L715C1* D8L607C1</f>
        <v>1.7420311640566271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11.247979958860563</v>
      </c>
      <c r="F26" s="16" t="s">
        <v>45696</v>
      </c>
      <c r="G26" s="21">
        <f>D8L719C1* D8L607C1</f>
        <v>13.728652066421823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0.53569893045779837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0.42016815775883287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1.3172547208350232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0.92519564867276716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2.6118237093420659E-2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5.0753159024240053E-2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1.9884308125282439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1.157449140133051E-2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2.6517349132412105E-2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3.4493253916588094</v>
      </c>
      <c r="F30" s="16" t="s">
        <v>45707</v>
      </c>
      <c r="G30" s="21">
        <f>D8L723C1* D8L607C1</f>
        <v>4.2100526796062203</v>
      </c>
      <c r="H30" s="16" t="s">
        <v>45708</v>
      </c>
      <c r="I30" s="21">
        <f>SUM(D8L720C3:D8L722C3)</f>
        <v>0.45786088625358401</v>
      </c>
      <c r="J30" s="16" t="s">
        <v>45709</v>
      </c>
      <c r="K30" s="21">
        <f>D8L723C3*D8L608C1</f>
        <v>0.47763781784643666</v>
      </c>
      <c r="L30" s="16" t="s">
        <v>45710</v>
      </c>
      <c r="M30" s="21">
        <f>SUM(D8L720C5:D8L722C5)</f>
        <v>1.3945252289916752</v>
      </c>
      <c r="N30" s="16" t="s">
        <v>45711</v>
      </c>
      <c r="O30" s="21">
        <f>D8L723C5* D8L609C1</f>
        <v>1.4481379071628866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4.086987315389516</v>
      </c>
      <c r="F32" s="16" t="s">
        <v>45719</v>
      </c>
      <c r="G32" s="21">
        <f>D8L725C1* D8L607C1</f>
        <v>4.988346979464743</v>
      </c>
      <c r="H32" s="16" t="s">
        <v>45720</v>
      </c>
      <c r="I32" s="21">
        <f>D7L826C8</f>
        <v>7.8345873607997427E-2</v>
      </c>
      <c r="J32" s="16" t="s">
        <v>45721</v>
      </c>
      <c r="K32" s="21">
        <f>D8L725C3*D8L608C1</f>
        <v>8.1729960411318497E-2</v>
      </c>
      <c r="L32" s="16" t="s">
        <v>45722</v>
      </c>
      <c r="M32" s="21">
        <f>D7L827C8</f>
        <v>0.37230294468472924</v>
      </c>
      <c r="N32" s="16" t="s">
        <v>45723</v>
      </c>
      <c r="O32" s="21">
        <f>D8L725C5* D8L609C1</f>
        <v>0.38661617297247353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1.038046589228985</v>
      </c>
      <c r="F33" s="16" t="s">
        <v>45725</v>
      </c>
      <c r="G33" s="21">
        <f>D8L726C1* D8L607C1</f>
        <v>1.2669813161459682</v>
      </c>
      <c r="H33" s="16" t="s">
        <v>45726</v>
      </c>
      <c r="I33" s="21">
        <f>D7L926C8</f>
        <v>4.1339388410372498E-2</v>
      </c>
      <c r="J33" s="16" t="s">
        <v>45727</v>
      </c>
      <c r="K33" s="21">
        <f>D8L726C3*D8L608C1</f>
        <v>4.3125009941340088E-2</v>
      </c>
      <c r="L33" s="16" t="s">
        <v>45728</v>
      </c>
      <c r="M33" s="21">
        <f>D7L927C8</f>
        <v>0.19644654310264006</v>
      </c>
      <c r="N33" s="16" t="s">
        <v>45729</v>
      </c>
      <c r="O33" s="21">
        <f>D8L726C5* D8L609C1</f>
        <v>0.20399895239165963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16.012398815568829</v>
      </c>
      <c r="F34" s="16" t="s">
        <v>45731</v>
      </c>
      <c r="G34" s="21">
        <f>D8L727C1* D8L607C1</f>
        <v>19.543833905443616</v>
      </c>
      <c r="H34" s="16" t="s">
        <v>45732</v>
      </c>
      <c r="I34" s="21">
        <f>D7L1026C8</f>
        <v>0.52047080660433553</v>
      </c>
      <c r="J34" s="16" t="s">
        <v>45733</v>
      </c>
      <c r="K34" s="21">
        <f>D8L727C3*D8L608C1</f>
        <v>0.54295212319487285</v>
      </c>
      <c r="L34" s="16" t="s">
        <v>45734</v>
      </c>
      <c r="M34" s="21">
        <f>D7L1027C8</f>
        <v>2.2766934856147412</v>
      </c>
      <c r="N34" s="16" t="s">
        <v>45735</v>
      </c>
      <c r="O34" s="21">
        <f>D8L727C5* D8L609C1</f>
        <v>2.3642212209336733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17.873775479179404</v>
      </c>
      <c r="F36" s="16" t="s">
        <v>45739</v>
      </c>
      <c r="G36" s="21">
        <f>D8L729C1* D8L607C1</f>
        <v>21.81572562935591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169.34648391018754</v>
      </c>
      <c r="F37" s="16" t="s">
        <v>45741</v>
      </c>
      <c r="G37" s="21">
        <f>D8L730C1* D8L607C1</f>
        <v>206.69479895751715</v>
      </c>
      <c r="H37" s="16" t="s">
        <v>45742</v>
      </c>
      <c r="I37" s="21">
        <f>D7L724C8</f>
        <v>0.36575111805237714</v>
      </c>
      <c r="J37" s="16" t="s">
        <v>45743</v>
      </c>
      <c r="K37" s="21">
        <f>D8L730C3*D8L608C1</f>
        <v>0.38154944251926565</v>
      </c>
      <c r="L37" s="16" t="s">
        <v>45744</v>
      </c>
      <c r="M37" s="21">
        <f>D7L725C8</f>
        <v>0.51201471503343365</v>
      </c>
      <c r="N37" s="16" t="s">
        <v>45745</v>
      </c>
      <c r="O37" s="21">
        <f>D8L730C5* D8L609C1</f>
        <v>0.53169917793544963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8.4750693355399695E-4</v>
      </c>
      <c r="F9" s="16" t="s">
        <v>45826</v>
      </c>
      <c r="G9" s="21">
        <f>D8L802C1*D8L607C1</f>
        <v>1.0344193230427446E-3</v>
      </c>
      <c r="H9" s="16" t="s">
        <v>45827</v>
      </c>
      <c r="I9" s="21">
        <f>D6L228C16</f>
        <v>2.2035180272403968E-3</v>
      </c>
      <c r="J9" s="16" t="s">
        <v>45828</v>
      </c>
      <c r="K9" s="21">
        <f>D8L802C3*D8L607C1</f>
        <v>2.6894902399111418E-3</v>
      </c>
      <c r="L9" s="16" t="s">
        <v>45829</v>
      </c>
      <c r="M9" s="21">
        <f>D6L228C21</f>
        <v>0.11101232114014657</v>
      </c>
      <c r="N9" s="16" t="s">
        <v>45830</v>
      </c>
      <c r="O9" s="21">
        <f>D8L802C5*D8L607C1</f>
        <v>0.13549539895991641</v>
      </c>
      <c r="P9" s="16" t="s">
        <v>45831</v>
      </c>
      <c r="Q9" s="21">
        <f>D6L228C24</f>
        <v>0.11101232114014657</v>
      </c>
      <c r="R9" s="16" t="s">
        <v>45832</v>
      </c>
      <c r="S9" s="21">
        <f>D8L802C7*D8L607C1</f>
        <v>0.13549539895991641</v>
      </c>
      <c r="T9" s="16" t="s">
        <v>45833</v>
      </c>
      <c r="U9" s="21">
        <f>D6L237C13</f>
        <v>6.1670908933578107E-2</v>
      </c>
      <c r="V9" s="16" t="s">
        <v>45834</v>
      </c>
      <c r="W9" s="21">
        <f>D8L802C9*D8L608C1</f>
        <v>6.4334734090665049E-2</v>
      </c>
      <c r="X9" s="16" t="s">
        <v>45835</v>
      </c>
      <c r="Y9" s="21">
        <f>D6L237C16</f>
        <v>0.16034436322730333</v>
      </c>
      <c r="Z9" s="16" t="s">
        <v>45836</v>
      </c>
      <c r="AA9" s="21">
        <f>D8L802C11*D8L608C1</f>
        <v>0.16727030863572939</v>
      </c>
      <c r="AB9" s="16" t="s">
        <v>45837</v>
      </c>
      <c r="AC9" s="21">
        <f>D6L237C21</f>
        <v>24.4512040470165</v>
      </c>
      <c r="AD9" s="16" t="s">
        <v>45838</v>
      </c>
      <c r="AE9" s="21">
        <f>D8L802C13*D8L608C1</f>
        <v>25.507354079305795</v>
      </c>
      <c r="AF9" s="16" t="s">
        <v>45839</v>
      </c>
      <c r="AG9" s="21">
        <f>D6L237C24</f>
        <v>24.451204047016503</v>
      </c>
      <c r="AH9" s="16" t="s">
        <v>45840</v>
      </c>
      <c r="AI9" s="21">
        <f>D8L802C15*D8L608C1</f>
        <v>25.507354079305799</v>
      </c>
      <c r="AJ9" s="16" t="s">
        <v>45841</v>
      </c>
      <c r="AK9" s="21">
        <f>D6L240C13</f>
        <v>3.4430213214579099E-2</v>
      </c>
      <c r="AL9" s="16" t="s">
        <v>45842</v>
      </c>
      <c r="AM9" s="21">
        <f>D8L802C17*D8L609C1</f>
        <v>3.575388660683039E-2</v>
      </c>
      <c r="AN9" s="16" t="s">
        <v>45843</v>
      </c>
      <c r="AO9" s="21">
        <f>D6L240C16</f>
        <v>8.9518554357905844E-2</v>
      </c>
      <c r="AP9" s="16" t="s">
        <v>45844</v>
      </c>
      <c r="AQ9" s="21">
        <f>D8L802C19*D8L609C1</f>
        <v>9.2960105177759211E-2</v>
      </c>
      <c r="AR9" s="16" t="s">
        <v>45845</v>
      </c>
      <c r="AS9" s="21">
        <f>D6L240C21</f>
        <v>6.7389941517071028</v>
      </c>
      <c r="AT9" s="16" t="s">
        <v>45846</v>
      </c>
      <c r="AU9" s="21">
        <f>D8L802C21*D8L609C1</f>
        <v>6.9980755344902503</v>
      </c>
      <c r="AV9" s="16" t="s">
        <v>45847</v>
      </c>
      <c r="AW9" s="21">
        <f>D6L240C24</f>
        <v>6.7389941517071046</v>
      </c>
      <c r="AX9" s="16" t="s">
        <v>45848</v>
      </c>
      <c r="AY9" s="21">
        <f>D8L802C23*D8L609C1</f>
        <v>6.9980755344902521</v>
      </c>
      <c r="AZ9" s="16" t="s">
        <v>45849</v>
      </c>
      <c r="BA9" s="21">
        <f>D6L1802C8</f>
        <v>0.25733361007333611</v>
      </c>
      <c r="BB9" s="16" t="s">
        <v>45850</v>
      </c>
      <c r="BC9" s="21">
        <f>D8L802C25*D8L608C1</f>
        <v>0.26844892775116791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2.6916202589024125E-2</v>
      </c>
      <c r="F10" s="16" t="s">
        <v>45852</v>
      </c>
      <c r="G10" s="21">
        <f>D8L803C1*D8L607C1</f>
        <v>3.2852403866788865E-2</v>
      </c>
      <c r="H10" s="16" t="s">
        <v>45853</v>
      </c>
      <c r="I10" s="21">
        <f>D6L328C16</f>
        <v>6.9982126731462563E-2</v>
      </c>
      <c r="J10" s="16" t="s">
        <v>45854</v>
      </c>
      <c r="K10" s="21">
        <f>D8L803C3*D8L607C1</f>
        <v>8.5416250053650861E-2</v>
      </c>
      <c r="L10" s="16" t="s">
        <v>45855</v>
      </c>
      <c r="M10" s="21">
        <f>D6L328C21</f>
        <v>3.0167770613462741</v>
      </c>
      <c r="N10" s="16" t="s">
        <v>45856</v>
      </c>
      <c r="O10" s="21">
        <f>D8L803C5*D8L607C1</f>
        <v>3.6821085020301734</v>
      </c>
      <c r="P10" s="16" t="s">
        <v>45857</v>
      </c>
      <c r="Q10" s="21">
        <f>D6L328C24</f>
        <v>3.0167770613462741</v>
      </c>
      <c r="R10" s="16" t="s">
        <v>45858</v>
      </c>
      <c r="S10" s="21">
        <f>D8L803C7*D8L607C1</f>
        <v>3.6821085020301734</v>
      </c>
      <c r="T10" s="16" t="s">
        <v>45859</v>
      </c>
      <c r="U10" s="21">
        <f>D6L337C13</f>
        <v>4.5581843221807278E-2</v>
      </c>
      <c r="V10" s="16" t="s">
        <v>45860</v>
      </c>
      <c r="W10" s="21">
        <f>D8L803C9*D8L608C1</f>
        <v>4.7550714165665413E-2</v>
      </c>
      <c r="X10" s="16" t="s">
        <v>45861</v>
      </c>
      <c r="Y10" s="21">
        <f>D6L337C16</f>
        <v>0.11851279237669879</v>
      </c>
      <c r="Z10" s="16" t="s">
        <v>45862</v>
      </c>
      <c r="AA10" s="21">
        <f>D8L803C11*D8L608C1</f>
        <v>0.12363185683072994</v>
      </c>
      <c r="AB10" s="16" t="s">
        <v>45863</v>
      </c>
      <c r="AC10" s="21">
        <f>D6L337C21</f>
        <v>12.093855270182061</v>
      </c>
      <c r="AD10" s="16" t="s">
        <v>45864</v>
      </c>
      <c r="AE10" s="21">
        <f>D8L803C13*D8L608C1</f>
        <v>12.61623959160624</v>
      </c>
      <c r="AF10" s="16" t="s">
        <v>45865</v>
      </c>
      <c r="AG10" s="21">
        <f>D6L337C24</f>
        <v>12.093855270182059</v>
      </c>
      <c r="AH10" s="16" t="s">
        <v>45866</v>
      </c>
      <c r="AI10" s="21">
        <f>D8L803C15*D8L608C1</f>
        <v>12.616239591606238</v>
      </c>
      <c r="AJ10" s="16" t="s">
        <v>45867</v>
      </c>
      <c r="AK10" s="21">
        <f>D6L340C13</f>
        <v>3.564093600854059E-2</v>
      </c>
      <c r="AL10" s="16" t="s">
        <v>45868</v>
      </c>
      <c r="AM10" s="21">
        <f>D8L803C17*D8L609C1</f>
        <v>3.7011155773821032E-2</v>
      </c>
      <c r="AN10" s="16" t="s">
        <v>45869</v>
      </c>
      <c r="AO10" s="21">
        <f>D6L340C16</f>
        <v>9.2666433622205335E-2</v>
      </c>
      <c r="AP10" s="16" t="s">
        <v>45870</v>
      </c>
      <c r="AQ10" s="21">
        <f>D8L803C19*D8L609C1</f>
        <v>9.6229005011934474E-2</v>
      </c>
      <c r="AR10" s="16" t="s">
        <v>45871</v>
      </c>
      <c r="AS10" s="21">
        <f>D6L340C21</f>
        <v>5.9401921143790872</v>
      </c>
      <c r="AT10" s="16" t="s">
        <v>45872</v>
      </c>
      <c r="AU10" s="21">
        <f>D8L803C21*D8L609C1</f>
        <v>6.168563463625774</v>
      </c>
      <c r="AV10" s="16" t="s">
        <v>45873</v>
      </c>
      <c r="AW10" s="21">
        <f>D6L340C24</f>
        <v>5.9401921143790881</v>
      </c>
      <c r="AX10" s="16" t="s">
        <v>45874</v>
      </c>
      <c r="AY10" s="21">
        <f>D8L803C23*D8L609C1</f>
        <v>6.1685634636257749</v>
      </c>
      <c r="AZ10" s="16" t="s">
        <v>45875</v>
      </c>
      <c r="BA10" s="21">
        <f>D6L1803C8</f>
        <v>0.31203742494065073</v>
      </c>
      <c r="BB10" s="16" t="s">
        <v>45876</v>
      </c>
      <c r="BC10" s="21">
        <f>D8L803C25*D8L608C1</f>
        <v>0.32551562976822646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1.8207612935945847E-2</v>
      </c>
      <c r="F11" s="16" t="s">
        <v>45878</v>
      </c>
      <c r="G11" s="21">
        <f>D8L804C1*D8L607C1</f>
        <v>2.2223188863416465E-2</v>
      </c>
      <c r="H11" s="16" t="s">
        <v>45879</v>
      </c>
      <c r="I11" s="21">
        <f>D6L428C16</f>
        <v>4.7339793633459228E-2</v>
      </c>
      <c r="J11" s="16" t="s">
        <v>45880</v>
      </c>
      <c r="K11" s="21">
        <f>D8L804C3*D8L607C1</f>
        <v>5.7780291044882838E-2</v>
      </c>
      <c r="L11" s="16" t="s">
        <v>45881</v>
      </c>
      <c r="M11" s="21">
        <f>D6L428C21</f>
        <v>1.2988671672163503</v>
      </c>
      <c r="N11" s="16" t="s">
        <v>45882</v>
      </c>
      <c r="O11" s="21">
        <f>D8L804C5*D8L607C1</f>
        <v>1.5853242523930122</v>
      </c>
      <c r="P11" s="16" t="s">
        <v>45883</v>
      </c>
      <c r="Q11" s="21">
        <f>D6L428C24</f>
        <v>1.2988671672163503</v>
      </c>
      <c r="R11" s="16" t="s">
        <v>45884</v>
      </c>
      <c r="S11" s="21">
        <f>D8L804C7*D8L607C1</f>
        <v>1.5853242523930122</v>
      </c>
      <c r="T11" s="16" t="s">
        <v>45885</v>
      </c>
      <c r="U11" s="21">
        <f>D6L437C13</f>
        <v>7.1386524972565689E-3</v>
      </c>
      <c r="V11" s="16" t="s">
        <v>45886</v>
      </c>
      <c r="W11" s="21">
        <f>D8L804C9*D8L608C1</f>
        <v>7.4470008326179733E-3</v>
      </c>
      <c r="X11" s="16" t="s">
        <v>45887</v>
      </c>
      <c r="Y11" s="21">
        <f>D6L437C16</f>
        <v>1.856049649286708E-2</v>
      </c>
      <c r="Z11" s="16" t="s">
        <v>45888</v>
      </c>
      <c r="AA11" s="21">
        <f>D8L804C11*D8L608C1</f>
        <v>1.9362202164806733E-2</v>
      </c>
      <c r="AB11" s="16" t="s">
        <v>45889</v>
      </c>
      <c r="AC11" s="21">
        <f>D6L437C21</f>
        <v>0.87171291852597776</v>
      </c>
      <c r="AD11" s="16" t="s">
        <v>45890</v>
      </c>
      <c r="AE11" s="21">
        <f>D8L804C13*D8L608C1</f>
        <v>0.90936585476903131</v>
      </c>
      <c r="AF11" s="16" t="s">
        <v>45891</v>
      </c>
      <c r="AG11" s="21">
        <f>D6L437C24</f>
        <v>0.87171291852597776</v>
      </c>
      <c r="AH11" s="16" t="s">
        <v>45892</v>
      </c>
      <c r="AI11" s="21">
        <f>D8L804C15*D8L608C1</f>
        <v>0.90936585476903131</v>
      </c>
      <c r="AJ11" s="16" t="s">
        <v>45893</v>
      </c>
      <c r="AK11" s="21">
        <f>D6L440C13</f>
        <v>2.306024087547702E-2</v>
      </c>
      <c r="AL11" s="16" t="s">
        <v>45894</v>
      </c>
      <c r="AM11" s="21">
        <f>D8L804C17*D8L609C1</f>
        <v>2.3946794411336316E-2</v>
      </c>
      <c r="AN11" s="16" t="s">
        <v>45895</v>
      </c>
      <c r="AO11" s="21">
        <f>D6L440C16</f>
        <v>5.9956626276240321E-2</v>
      </c>
      <c r="AP11" s="16" t="s">
        <v>45896</v>
      </c>
      <c r="AQ11" s="21">
        <f>D8L804C19*D8L609C1</f>
        <v>6.2261665469474495E-2</v>
      </c>
      <c r="AR11" s="16" t="s">
        <v>45897</v>
      </c>
      <c r="AS11" s="21">
        <f>D6L440C21</f>
        <v>2.4995322254065706</v>
      </c>
      <c r="AT11" s="16" t="s">
        <v>45898</v>
      </c>
      <c r="AU11" s="21">
        <f>D8L804C21*D8L609C1</f>
        <v>2.5956270209637577</v>
      </c>
      <c r="AV11" s="16" t="s">
        <v>45899</v>
      </c>
      <c r="AW11" s="21">
        <f>D6L440C24</f>
        <v>2.4995322254065706</v>
      </c>
      <c r="AX11" s="16" t="s">
        <v>45900</v>
      </c>
      <c r="AY11" s="21">
        <f>D8L804C23*D8L609C1</f>
        <v>2.5956270209637577</v>
      </c>
      <c r="AZ11" s="16" t="s">
        <v>45901</v>
      </c>
      <c r="BA11" s="21">
        <f>D6L1804C8</f>
        <v>2.6080358261941782E-2</v>
      </c>
      <c r="BB11" s="16" t="s">
        <v>45902</v>
      </c>
      <c r="BC11" s="21">
        <f>D8L804C25*D8L608C1</f>
        <v>2.7206878296190451E-2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5.1890187522472202E-2</v>
      </c>
      <c r="F12" s="16" t="s">
        <v>45904</v>
      </c>
      <c r="G12" s="21">
        <f>D8L805C1*D8L607C1</f>
        <v>6.3334246039105604E-2</v>
      </c>
      <c r="H12" s="16" t="s">
        <v>45905</v>
      </c>
      <c r="I12" s="21">
        <f>D6L528C16</f>
        <v>0.13491448755842753</v>
      </c>
      <c r="J12" s="16" t="s">
        <v>45906</v>
      </c>
      <c r="K12" s="21">
        <f>D8L805C3*D8L607C1</f>
        <v>0.16466903970167435</v>
      </c>
      <c r="L12" s="16" t="s">
        <v>45907</v>
      </c>
      <c r="M12" s="21">
        <f>D6L528C21</f>
        <v>3.7953857901602497</v>
      </c>
      <c r="N12" s="16" t="s">
        <v>45908</v>
      </c>
      <c r="O12" s="21">
        <f>D8L805C5*D8L607C1</f>
        <v>4.6324345492726051</v>
      </c>
      <c r="P12" s="16" t="s">
        <v>45909</v>
      </c>
      <c r="Q12" s="21">
        <f>D6L528C24</f>
        <v>3.7953857901602492</v>
      </c>
      <c r="R12" s="16" t="s">
        <v>45910</v>
      </c>
      <c r="S12" s="21">
        <f>D8L805C7*D8L607C1</f>
        <v>4.6324345492726051</v>
      </c>
      <c r="T12" s="16" t="s">
        <v>45911</v>
      </c>
      <c r="U12" s="21">
        <f>D6L537C13</f>
        <v>3.3413054495278253E-2</v>
      </c>
      <c r="V12" s="16" t="s">
        <v>45912</v>
      </c>
      <c r="W12" s="21">
        <f>D8L805C9*D8L608C1</f>
        <v>3.4856304427519441E-2</v>
      </c>
      <c r="X12" s="16" t="s">
        <v>45913</v>
      </c>
      <c r="Y12" s="21">
        <f>D6L537C16</f>
        <v>8.6873941687723596E-2</v>
      </c>
      <c r="Z12" s="16" t="s">
        <v>45914</v>
      </c>
      <c r="AA12" s="21">
        <f>D8L805C11*D8L608C1</f>
        <v>9.0626391511550691E-2</v>
      </c>
      <c r="AB12" s="16" t="s">
        <v>45915</v>
      </c>
      <c r="AC12" s="21">
        <f>D6L537C21</f>
        <v>3.3044377533680058</v>
      </c>
      <c r="AD12" s="16" t="s">
        <v>45916</v>
      </c>
      <c r="AE12" s="21">
        <f>D8L805C13*D8L608C1</f>
        <v>3.4471702762002883</v>
      </c>
      <c r="AF12" s="16" t="s">
        <v>45917</v>
      </c>
      <c r="AG12" s="21">
        <f>D6L537C24</f>
        <v>3.3044377533680058</v>
      </c>
      <c r="AH12" s="16" t="s">
        <v>45918</v>
      </c>
      <c r="AI12" s="21">
        <f>D8L805C15*D8L608C1</f>
        <v>3.4471702762002883</v>
      </c>
      <c r="AJ12" s="16" t="s">
        <v>45919</v>
      </c>
      <c r="AK12" s="21">
        <f>D6L540C13</f>
        <v>9.3968706949208877E-2</v>
      </c>
      <c r="AL12" s="16" t="s">
        <v>45920</v>
      </c>
      <c r="AM12" s="21">
        <f>D8L805C17*D8L609C1</f>
        <v>9.7581344382434473E-2</v>
      </c>
      <c r="AN12" s="16" t="s">
        <v>45921</v>
      </c>
      <c r="AO12" s="21">
        <f>D6L540C16</f>
        <v>0.24431863806794352</v>
      </c>
      <c r="AP12" s="16" t="s">
        <v>45922</v>
      </c>
      <c r="AQ12" s="21">
        <f>D8L805C19*D8L609C1</f>
        <v>0.25371149539433008</v>
      </c>
      <c r="AR12" s="16" t="s">
        <v>45923</v>
      </c>
      <c r="AS12" s="21">
        <f>D6L540C21</f>
        <v>10.130462856258436</v>
      </c>
      <c r="AT12" s="16" t="s">
        <v>45924</v>
      </c>
      <c r="AU12" s="21">
        <f>D8L805C21*D8L609C1</f>
        <v>10.519929632152268</v>
      </c>
      <c r="AV12" s="16" t="s">
        <v>45925</v>
      </c>
      <c r="AW12" s="21">
        <f>D6L540C24</f>
        <v>10.130462856258436</v>
      </c>
      <c r="AX12" s="16" t="s">
        <v>45926</v>
      </c>
      <c r="AY12" s="21">
        <f>D8L805C23*D8L609C1</f>
        <v>10.519929632152268</v>
      </c>
      <c r="AZ12" s="16" t="s">
        <v>45927</v>
      </c>
      <c r="BA12" s="21">
        <f>D6L1805C8</f>
        <v>2.9109958059115097E-2</v>
      </c>
      <c r="BB12" s="16" t="s">
        <v>45928</v>
      </c>
      <c r="BC12" s="21">
        <f>D8L805C25*D8L608C1</f>
        <v>3.03673392124095E-2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4.1106816607464805E-2</v>
      </c>
      <c r="F13" s="16" t="s">
        <v>45930</v>
      </c>
      <c r="G13" s="21">
        <f>D8L806C1*D8L607C1</f>
        <v>5.0172669655010937E-2</v>
      </c>
      <c r="H13" s="16" t="s">
        <v>45931</v>
      </c>
      <c r="I13" s="21">
        <f>D6L628C16</f>
        <v>0.10687772317940861</v>
      </c>
      <c r="J13" s="16" t="s">
        <v>45932</v>
      </c>
      <c r="K13" s="21">
        <f>D8L806C3*D8L607C1</f>
        <v>0.13044894110302857</v>
      </c>
      <c r="L13" s="16" t="s">
        <v>45933</v>
      </c>
      <c r="M13" s="21">
        <f>D6L628C21</f>
        <v>4.8238556032301023</v>
      </c>
      <c r="N13" s="16" t="s">
        <v>45934</v>
      </c>
      <c r="O13" s="21">
        <f>D8L806C5*D8L607C1</f>
        <v>5.8877269907684049</v>
      </c>
      <c r="P13" s="16" t="s">
        <v>45935</v>
      </c>
      <c r="Q13" s="21">
        <f>D6L628C24</f>
        <v>4.8238556032301023</v>
      </c>
      <c r="R13" s="16" t="s">
        <v>45936</v>
      </c>
      <c r="S13" s="21">
        <f>D8L806C7*D8L607C1</f>
        <v>5.8877269907684049</v>
      </c>
      <c r="T13" s="16" t="s">
        <v>45937</v>
      </c>
      <c r="U13" s="21">
        <f>D6L637C13</f>
        <v>2.3666765972483038E-2</v>
      </c>
      <c r="V13" s="16" t="s">
        <v>45938</v>
      </c>
      <c r="W13" s="21">
        <f>D8L806C9*D8L608C1</f>
        <v>2.4689032835004725E-2</v>
      </c>
      <c r="X13" s="16" t="s">
        <v>45939</v>
      </c>
      <c r="Y13" s="21">
        <f>D6L637C16</f>
        <v>6.1533591528455972E-2</v>
      </c>
      <c r="Z13" s="16" t="s">
        <v>45940</v>
      </c>
      <c r="AA13" s="21">
        <f>D8L806C11*D8L608C1</f>
        <v>6.4191485371012366E-2</v>
      </c>
      <c r="AB13" s="16" t="s">
        <v>45941</v>
      </c>
      <c r="AC13" s="21">
        <f>D6L637C21</f>
        <v>4.7271417294786531</v>
      </c>
      <c r="AD13" s="16" t="s">
        <v>45942</v>
      </c>
      <c r="AE13" s="21">
        <f>D8L806C13*D8L608C1</f>
        <v>4.9313268027627695</v>
      </c>
      <c r="AF13" s="16" t="s">
        <v>45943</v>
      </c>
      <c r="AG13" s="21">
        <f>D6L637C24</f>
        <v>4.7271417294786531</v>
      </c>
      <c r="AH13" s="16" t="s">
        <v>45944</v>
      </c>
      <c r="AI13" s="21">
        <f>D8L806C15*D8L608C1</f>
        <v>4.9313268027627695</v>
      </c>
      <c r="AJ13" s="16" t="s">
        <v>45945</v>
      </c>
      <c r="AK13" s="21">
        <f>D6L640C13</f>
        <v>4.0550446101993091E-2</v>
      </c>
      <c r="AL13" s="16" t="s">
        <v>45946</v>
      </c>
      <c r="AM13" s="21">
        <f>D8L806C17*D8L609C1</f>
        <v>4.2109412531117614E-2</v>
      </c>
      <c r="AN13" s="16" t="s">
        <v>45947</v>
      </c>
      <c r="AO13" s="21">
        <f>D6L640C16</f>
        <v>0.10543115986518198</v>
      </c>
      <c r="AP13" s="16" t="s">
        <v>45948</v>
      </c>
      <c r="AQ13" s="21">
        <f>D8L806C19*D8L609C1</f>
        <v>0.10948447258090574</v>
      </c>
      <c r="AR13" s="16" t="s">
        <v>45949</v>
      </c>
      <c r="AS13" s="21">
        <f>D6L640C21</f>
        <v>7.0997157291465243</v>
      </c>
      <c r="AT13" s="16" t="s">
        <v>45950</v>
      </c>
      <c r="AU13" s="21">
        <f>D8L806C21*D8L609C1</f>
        <v>7.3726650932602462</v>
      </c>
      <c r="AV13" s="16" t="s">
        <v>45951</v>
      </c>
      <c r="AW13" s="21">
        <f>D6L640C24</f>
        <v>7.0997157291465252</v>
      </c>
      <c r="AX13" s="16" t="s">
        <v>45952</v>
      </c>
      <c r="AY13" s="21">
        <f>D8L806C23*D8L609C1</f>
        <v>7.3726650932602471</v>
      </c>
      <c r="AZ13" s="16" t="s">
        <v>45953</v>
      </c>
      <c r="BA13" s="21">
        <f>D6L1806C8</f>
        <v>5.8144278138630018E-3</v>
      </c>
      <c r="BB13" s="16" t="s">
        <v>45954</v>
      </c>
      <c r="BC13" s="21">
        <f>D8L806C25*D8L608C1</f>
        <v>6.065577332371252E-3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2.8229793134546627E-2</v>
      </c>
      <c r="F14" s="16" t="s">
        <v>45956</v>
      </c>
      <c r="G14" s="21">
        <f>D8L807C1*D8L607C1</f>
        <v>3.445569864711194E-2</v>
      </c>
      <c r="H14" s="16" t="s">
        <v>45957</v>
      </c>
      <c r="I14" s="21">
        <f>D6L728C16</f>
        <v>7.3397462149821124E-2</v>
      </c>
      <c r="J14" s="16" t="s">
        <v>45958</v>
      </c>
      <c r="K14" s="21">
        <f>D8L807C3*D8L607C1</f>
        <v>8.958481648249092E-2</v>
      </c>
      <c r="L14" s="16" t="s">
        <v>45959</v>
      </c>
      <c r="M14" s="21">
        <f>D6L728C21</f>
        <v>2.0940225451697554</v>
      </c>
      <c r="N14" s="16" t="s">
        <v>45960</v>
      </c>
      <c r="O14" s="21">
        <f>D8L807C5*D8L607C1</f>
        <v>2.5558462094549173</v>
      </c>
      <c r="P14" s="16" t="s">
        <v>45961</v>
      </c>
      <c r="Q14" s="21">
        <f>D6L728C24</f>
        <v>2.0940225451697554</v>
      </c>
      <c r="R14" s="16" t="s">
        <v>45962</v>
      </c>
      <c r="S14" s="21">
        <f>D8L807C7*D8L607C1</f>
        <v>2.5558462094549173</v>
      </c>
      <c r="T14" s="16" t="s">
        <v>45963</v>
      </c>
      <c r="U14" s="21">
        <f>D6L737C13</f>
        <v>4.8390947160604915E-2</v>
      </c>
      <c r="V14" s="16" t="s">
        <v>45964</v>
      </c>
      <c r="W14" s="21">
        <f>D8L807C9*D8L608C1</f>
        <v>5.0481155082795909E-2</v>
      </c>
      <c r="X14" s="16" t="s">
        <v>45965</v>
      </c>
      <c r="Y14" s="21">
        <f>D6L737C16</f>
        <v>0.12581646261757293</v>
      </c>
      <c r="Z14" s="16" t="s">
        <v>45966</v>
      </c>
      <c r="AA14" s="21">
        <f>D8L807C11*D8L608C1</f>
        <v>0.13125100321526953</v>
      </c>
      <c r="AB14" s="16" t="s">
        <v>45967</v>
      </c>
      <c r="AC14" s="21">
        <f>D6L737C21</f>
        <v>9.2555269482266507</v>
      </c>
      <c r="AD14" s="16" t="s">
        <v>45968</v>
      </c>
      <c r="AE14" s="21">
        <f>D8L807C13*D8L608C1</f>
        <v>9.655311967664856</v>
      </c>
      <c r="AF14" s="16" t="s">
        <v>45969</v>
      </c>
      <c r="AG14" s="21">
        <f>D6L737C24</f>
        <v>9.2555269482266507</v>
      </c>
      <c r="AH14" s="16" t="s">
        <v>45970</v>
      </c>
      <c r="AI14" s="21">
        <f>D8L807C15*D8L608C1</f>
        <v>9.655311967664856</v>
      </c>
      <c r="AJ14" s="16" t="s">
        <v>45971</v>
      </c>
      <c r="AK14" s="21">
        <f>D6L740C13</f>
        <v>0.11193223776373691</v>
      </c>
      <c r="AL14" s="16" t="s">
        <v>45972</v>
      </c>
      <c r="AM14" s="21">
        <f>D8L807C17*D8L609C1</f>
        <v>0.11623548514532055</v>
      </c>
      <c r="AN14" s="16" t="s">
        <v>45973</v>
      </c>
      <c r="AO14" s="21">
        <f>D6L740C16</f>
        <v>0.2910238181857161</v>
      </c>
      <c r="AP14" s="16" t="s">
        <v>45974</v>
      </c>
      <c r="AQ14" s="21">
        <f>D8L807C19*D8L609C1</f>
        <v>0.30221226137783358</v>
      </c>
      <c r="AR14" s="16" t="s">
        <v>45975</v>
      </c>
      <c r="AS14" s="21">
        <f>D6L740C21</f>
        <v>12.727567025676812</v>
      </c>
      <c r="AT14" s="16" t="s">
        <v>45976</v>
      </c>
      <c r="AU14" s="21">
        <f>D8L807C21*D8L609C1</f>
        <v>13.216879761412343</v>
      </c>
      <c r="AV14" s="16" t="s">
        <v>45977</v>
      </c>
      <c r="AW14" s="21">
        <f>D6L740C24</f>
        <v>12.727567025676812</v>
      </c>
      <c r="AX14" s="16" t="s">
        <v>45978</v>
      </c>
      <c r="AY14" s="21">
        <f>D8L807C23*D8L609C1</f>
        <v>13.216879761412343</v>
      </c>
      <c r="AZ14" s="16" t="s">
        <v>45979</v>
      </c>
      <c r="BA14" s="21">
        <f>D6L1807C8</f>
        <v>9.0903010440165147E-3</v>
      </c>
      <c r="BB14" s="16" t="s">
        <v>45980</v>
      </c>
      <c r="BC14" s="21">
        <f>D8L807C25*D8L608C1</f>
        <v>9.4829492638218264E-3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5.4475754211192946E-2</v>
      </c>
      <c r="F15" s="16" t="s">
        <v>45982</v>
      </c>
      <c r="G15" s="21">
        <f>D8L808C1*D8L607C1</f>
        <v>6.6490043399503221E-2</v>
      </c>
      <c r="H15" s="16" t="s">
        <v>45983</v>
      </c>
      <c r="I15" s="21">
        <f>D6L828C16</f>
        <v>0.14163696094910175</v>
      </c>
      <c r="J15" s="16" t="s">
        <v>45984</v>
      </c>
      <c r="K15" s="21">
        <f>D8L808C3*D8L607C1</f>
        <v>0.17287411283870849</v>
      </c>
      <c r="L15" s="16" t="s">
        <v>45985</v>
      </c>
      <c r="M15" s="21">
        <f>D6L828C21</f>
        <v>1.7920818368476281</v>
      </c>
      <c r="N15" s="16" t="s">
        <v>45986</v>
      </c>
      <c r="O15" s="21">
        <f>D8L808C5*D8L607C1</f>
        <v>2.1873143535657147</v>
      </c>
      <c r="P15" s="16" t="s">
        <v>45987</v>
      </c>
      <c r="Q15" s="21">
        <f>D6L828C24</f>
        <v>1.7920818368476281</v>
      </c>
      <c r="R15" s="16" t="s">
        <v>45988</v>
      </c>
      <c r="S15" s="21">
        <f>D8L808C7*D8L607C1</f>
        <v>2.1873143535657147</v>
      </c>
      <c r="T15" s="16" t="s">
        <v>45989</v>
      </c>
      <c r="U15" s="21">
        <f>D6L837C13</f>
        <v>4.1555864772867948E-2</v>
      </c>
      <c r="V15" s="16" t="s">
        <v>45990</v>
      </c>
      <c r="W15" s="21">
        <f>D8L808C9*D8L608C1</f>
        <v>4.3350836825666685E-2</v>
      </c>
      <c r="X15" s="16" t="s">
        <v>45991</v>
      </c>
      <c r="Y15" s="21">
        <f>D6L837C16</f>
        <v>0.10804524840945667</v>
      </c>
      <c r="Z15" s="16" t="s">
        <v>45992</v>
      </c>
      <c r="AA15" s="21">
        <f>D8L808C11*D8L608C1</f>
        <v>0.1127121757467334</v>
      </c>
      <c r="AB15" s="16" t="s">
        <v>45993</v>
      </c>
      <c r="AC15" s="21">
        <f>D6L837C21</f>
        <v>2.1265267844833748</v>
      </c>
      <c r="AD15" s="16" t="s">
        <v>45994</v>
      </c>
      <c r="AE15" s="21">
        <f>D8L808C13*D8L608C1</f>
        <v>2.2183803933190598</v>
      </c>
      <c r="AF15" s="16" t="s">
        <v>45995</v>
      </c>
      <c r="AG15" s="21">
        <f>D6L837C24</f>
        <v>2.1265267844833748</v>
      </c>
      <c r="AH15" s="16" t="s">
        <v>45996</v>
      </c>
      <c r="AI15" s="21">
        <f>D8L808C15*D8L608C1</f>
        <v>2.2183803933190598</v>
      </c>
      <c r="AJ15" s="16" t="s">
        <v>45997</v>
      </c>
      <c r="AK15" s="21">
        <f>D6L840C13</f>
        <v>0.12507953334509578</v>
      </c>
      <c r="AL15" s="16" t="s">
        <v>45998</v>
      </c>
      <c r="AM15" s="21">
        <f>D8L808C17*D8L609C1</f>
        <v>0.12988822997361404</v>
      </c>
      <c r="AN15" s="16" t="s">
        <v>45999</v>
      </c>
      <c r="AO15" s="21">
        <f>D6L840C16</f>
        <v>0.32520678669724912</v>
      </c>
      <c r="AP15" s="16" t="s">
        <v>46000</v>
      </c>
      <c r="AQ15" s="21">
        <f>D8L808C19*D8L609C1</f>
        <v>0.33770939793139659</v>
      </c>
      <c r="AR15" s="16" t="s">
        <v>46001</v>
      </c>
      <c r="AS15" s="21">
        <f>D6L840C21</f>
        <v>6.2154559739854296</v>
      </c>
      <c r="AT15" s="16" t="s">
        <v>46002</v>
      </c>
      <c r="AU15" s="21">
        <f>D8L808C21*D8L609C1</f>
        <v>6.4544098730565542</v>
      </c>
      <c r="AV15" s="16" t="s">
        <v>46003</v>
      </c>
      <c r="AW15" s="21">
        <f>D6L840C24</f>
        <v>6.2154559739854305</v>
      </c>
      <c r="AX15" s="16" t="s">
        <v>46004</v>
      </c>
      <c r="AY15" s="21">
        <f>D8L808C23*D8L609C1</f>
        <v>6.454409873056556</v>
      </c>
      <c r="AZ15" s="16" t="s">
        <v>46005</v>
      </c>
      <c r="BA15" s="21">
        <f>D6L1808C8</f>
        <v>5.2391337092411771E-5</v>
      </c>
      <c r="BB15" s="16" t="s">
        <v>46006</v>
      </c>
      <c r="BC15" s="21">
        <f>D8L808C25*D8L608C1</f>
        <v>5.4654338630308699E-5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1.4344113336078486E-3</v>
      </c>
      <c r="F16" s="16" t="s">
        <v>46008</v>
      </c>
      <c r="G16" s="21">
        <f>D8L809C1*D8L607C1</f>
        <v>1.7507618426828311E-3</v>
      </c>
      <c r="H16" s="16" t="s">
        <v>46009</v>
      </c>
      <c r="I16" s="21">
        <f>D6L928C16</f>
        <v>3.7294694673804009E-3</v>
      </c>
      <c r="J16" s="16" t="s">
        <v>46010</v>
      </c>
      <c r="K16" s="21">
        <f>D8L809C3*D8L607C1</f>
        <v>4.5519807909753535E-3</v>
      </c>
      <c r="L16" s="16" t="s">
        <v>46011</v>
      </c>
      <c r="M16" s="21">
        <f>D6L928C21</f>
        <v>0.20540993756159973</v>
      </c>
      <c r="N16" s="16" t="s">
        <v>46012</v>
      </c>
      <c r="O16" s="21">
        <f>D8L809C5*D8L607C1</f>
        <v>0.25071182328585018</v>
      </c>
      <c r="P16" s="16" t="s">
        <v>46013</v>
      </c>
      <c r="Q16" s="21">
        <f>D6L928C24</f>
        <v>0.20540993756159973</v>
      </c>
      <c r="R16" s="16" t="s">
        <v>46014</v>
      </c>
      <c r="S16" s="21">
        <f>D8L809C7*D8L607C1</f>
        <v>0.25071182328585018</v>
      </c>
      <c r="T16" s="16" t="s">
        <v>46015</v>
      </c>
      <c r="U16" s="21">
        <f>D6L937C13</f>
        <v>0.13696774972082859</v>
      </c>
      <c r="V16" s="16" t="s">
        <v>46016</v>
      </c>
      <c r="W16" s="21">
        <f>D8L809C9*D8L608C1</f>
        <v>0.14288396116841562</v>
      </c>
      <c r="X16" s="16" t="s">
        <v>46017</v>
      </c>
      <c r="Y16" s="21">
        <f>D6L937C16</f>
        <v>0.35611614927415347</v>
      </c>
      <c r="Z16" s="16" t="s">
        <v>46018</v>
      </c>
      <c r="AA16" s="21">
        <f>D8L809C11*D8L608C1</f>
        <v>0.37149829903787968</v>
      </c>
      <c r="AB16" s="16" t="s">
        <v>46019</v>
      </c>
      <c r="AC16" s="21">
        <f>D6L937C21</f>
        <v>31.85520216595971</v>
      </c>
      <c r="AD16" s="16" t="s">
        <v>46020</v>
      </c>
      <c r="AE16" s="21">
        <f>D8L809C13*D8L608C1</f>
        <v>33.231161923666022</v>
      </c>
      <c r="AF16" s="16" t="s">
        <v>46021</v>
      </c>
      <c r="AG16" s="21">
        <f>D6L937C24</f>
        <v>31.855202165959707</v>
      </c>
      <c r="AH16" s="16" t="s">
        <v>46022</v>
      </c>
      <c r="AI16" s="21">
        <f>D8L809C15*D8L608C1</f>
        <v>33.231161923666015</v>
      </c>
      <c r="AJ16" s="16" t="s">
        <v>46023</v>
      </c>
      <c r="AK16" s="21">
        <f>D6L940C13</f>
        <v>2.8501947967099206E-2</v>
      </c>
      <c r="AL16" s="16" t="s">
        <v>46024</v>
      </c>
      <c r="AM16" s="21">
        <f>D8L809C17*D8L609C1</f>
        <v>2.9597708539833761E-2</v>
      </c>
      <c r="AN16" s="16" t="s">
        <v>46025</v>
      </c>
      <c r="AO16" s="21">
        <f>D6L940C16</f>
        <v>7.4105064714457936E-2</v>
      </c>
      <c r="AP16" s="16" t="s">
        <v>46026</v>
      </c>
      <c r="AQ16" s="21">
        <f>D8L809C19*D8L609C1</f>
        <v>7.6954042203567774E-2</v>
      </c>
      <c r="AR16" s="16" t="s">
        <v>46027</v>
      </c>
      <c r="AS16" s="21">
        <f>D6L940C21</f>
        <v>6.097057438572711</v>
      </c>
      <c r="AT16" s="16" t="s">
        <v>46028</v>
      </c>
      <c r="AU16" s="21">
        <f>D8L809C21*D8L609C1</f>
        <v>6.3314594927269718</v>
      </c>
      <c r="AV16" s="16" t="s">
        <v>46029</v>
      </c>
      <c r="AW16" s="21">
        <f>D6L940C24</f>
        <v>6.097057438572711</v>
      </c>
      <c r="AX16" s="16" t="s">
        <v>46030</v>
      </c>
      <c r="AY16" s="21">
        <f>D8L809C23*D8L609C1</f>
        <v>6.3314594927269718</v>
      </c>
      <c r="AZ16" s="16" t="s">
        <v>46031</v>
      </c>
      <c r="BA16" s="21">
        <f>D6L1809C8</f>
        <v>1.2102142079148009E-4</v>
      </c>
      <c r="BB16" s="16" t="s">
        <v>46032</v>
      </c>
      <c r="BC16" s="21">
        <f>D8L809C25*D8L608C1</f>
        <v>1.2624884342599916E-4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8.5706020247576162E-3</v>
      </c>
      <c r="F17" s="16" t="s">
        <v>46034</v>
      </c>
      <c r="G17" s="21">
        <f>D8L810C1*D8L607C1</f>
        <v>1.0460795060803711E-2</v>
      </c>
      <c r="H17" s="16" t="s">
        <v>46035</v>
      </c>
      <c r="I17" s="21">
        <f>D6L1028C16</f>
        <v>2.2283565264369823E-2</v>
      </c>
      <c r="J17" s="16" t="s">
        <v>46036</v>
      </c>
      <c r="K17" s="21">
        <f>D8L810C3*D8L607C1</f>
        <v>2.7198067158089673E-2</v>
      </c>
      <c r="L17" s="16" t="s">
        <v>46037</v>
      </c>
      <c r="M17" s="21">
        <f>D6L1028C21</f>
        <v>1.2574933034701448</v>
      </c>
      <c r="N17" s="16" t="s">
        <v>46038</v>
      </c>
      <c r="O17" s="21">
        <f>D8L810C5*D8L607C1</f>
        <v>1.534825640011706</v>
      </c>
      <c r="P17" s="16" t="s">
        <v>46039</v>
      </c>
      <c r="Q17" s="21">
        <f>D6L1028C24</f>
        <v>1.2574933034701448</v>
      </c>
      <c r="R17" s="16" t="s">
        <v>46040</v>
      </c>
      <c r="S17" s="21">
        <f>D8L810C7*D8L607C1</f>
        <v>1.534825640011706</v>
      </c>
      <c r="T17" s="16" t="s">
        <v>46041</v>
      </c>
      <c r="U17" s="21">
        <f>D6L1037C13</f>
        <v>5.0044653037626806E-2</v>
      </c>
      <c r="V17" s="16" t="s">
        <v>46042</v>
      </c>
      <c r="W17" s="21">
        <f>D8L810C9*D8L608C1</f>
        <v>5.2206291451013867E-2</v>
      </c>
      <c r="X17" s="16" t="s">
        <v>46043</v>
      </c>
      <c r="Y17" s="21">
        <f>D6L1037C16</f>
        <v>0.1301160978978298</v>
      </c>
      <c r="Z17" s="16" t="s">
        <v>46044</v>
      </c>
      <c r="AA17" s="21">
        <f>D8L810C11*D8L608C1</f>
        <v>0.13573635777263615</v>
      </c>
      <c r="AB17" s="16" t="s">
        <v>46045</v>
      </c>
      <c r="AC17" s="21">
        <f>D6L1037C21</f>
        <v>16.109073329181633</v>
      </c>
      <c r="AD17" s="16" t="s">
        <v>46046</v>
      </c>
      <c r="AE17" s="21">
        <f>D8L810C13*D8L608C1</f>
        <v>16.804891755302933</v>
      </c>
      <c r="AF17" s="16" t="s">
        <v>46047</v>
      </c>
      <c r="AG17" s="21">
        <f>D6L1037C24</f>
        <v>16.109073329181633</v>
      </c>
      <c r="AH17" s="16" t="s">
        <v>46048</v>
      </c>
      <c r="AI17" s="21">
        <f>D8L810C15*D8L608C1</f>
        <v>16.804891755302933</v>
      </c>
      <c r="AJ17" s="16" t="s">
        <v>46049</v>
      </c>
      <c r="AK17" s="21">
        <f>D6L1040C13</f>
        <v>8.0107207789460004E-3</v>
      </c>
      <c r="AL17" s="16" t="s">
        <v>46050</v>
      </c>
      <c r="AM17" s="21">
        <f>D8L810C17*D8L609C1</f>
        <v>8.3186938339416452E-3</v>
      </c>
      <c r="AN17" s="16" t="s">
        <v>46051</v>
      </c>
      <c r="AO17" s="21">
        <f>D6L1040C16</f>
        <v>2.082787402525961E-2</v>
      </c>
      <c r="AP17" s="16" t="s">
        <v>46052</v>
      </c>
      <c r="AQ17" s="21">
        <f>D8L810C19*D8L609C1</f>
        <v>2.1628603968248287E-2</v>
      </c>
      <c r="AR17" s="16" t="s">
        <v>46053</v>
      </c>
      <c r="AS17" s="21">
        <f>D6L1040C21</f>
        <v>1.7262102675123014</v>
      </c>
      <c r="AT17" s="16" t="s">
        <v>46054</v>
      </c>
      <c r="AU17" s="21">
        <f>D8L810C21*D8L609C1</f>
        <v>1.7925746140325107</v>
      </c>
      <c r="AV17" s="16" t="s">
        <v>46055</v>
      </c>
      <c r="AW17" s="21">
        <f>D6L1040C24</f>
        <v>1.7262102675123012</v>
      </c>
      <c r="AX17" s="16" t="s">
        <v>46056</v>
      </c>
      <c r="AY17" s="21">
        <f>D8L810C23*D8L609C1</f>
        <v>1.7925746140325105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8.1397857018545769E-4</v>
      </c>
      <c r="F18" s="16" t="s">
        <v>46060</v>
      </c>
      <c r="G18" s="21">
        <f>D8L811C1*D8L607C1</f>
        <v>9.9349648741121075E-4</v>
      </c>
      <c r="H18" s="16" t="s">
        <v>46061</v>
      </c>
      <c r="I18" s="21">
        <f>D6L1128C16</f>
        <v>2.116344282482187E-3</v>
      </c>
      <c r="J18" s="16" t="s">
        <v>46062</v>
      </c>
      <c r="K18" s="21">
        <f>D8L811C3*D8L607C1</f>
        <v>2.5830908672691442E-3</v>
      </c>
      <c r="L18" s="16" t="s">
        <v>46063</v>
      </c>
      <c r="M18" s="21">
        <f>D6L1128C21</f>
        <v>7.1892582446598602E-2</v>
      </c>
      <c r="N18" s="16" t="s">
        <v>46064</v>
      </c>
      <c r="O18" s="21">
        <f>D8L811C5*D8L607C1</f>
        <v>8.7748044909023867E-2</v>
      </c>
      <c r="P18" s="16" t="s">
        <v>46065</v>
      </c>
      <c r="Q18" s="21">
        <f>D6L1128C24</f>
        <v>7.1892582446598616E-2</v>
      </c>
      <c r="R18" s="16" t="s">
        <v>46066</v>
      </c>
      <c r="S18" s="21">
        <f>D8L811C7*D8L607C1</f>
        <v>8.7748044909023881E-2</v>
      </c>
      <c r="T18" s="16" t="s">
        <v>46067</v>
      </c>
      <c r="U18" s="21">
        <f>D6L1137C13</f>
        <v>4.174981938167581E-2</v>
      </c>
      <c r="V18" s="16" t="s">
        <v>46068</v>
      </c>
      <c r="W18" s="21">
        <f>D8L811C9*D8L608C1</f>
        <v>4.3553169147325058E-2</v>
      </c>
      <c r="X18" s="16" t="s">
        <v>46069</v>
      </c>
      <c r="Y18" s="21">
        <f>D6L1137C16</f>
        <v>0.10854953039235682</v>
      </c>
      <c r="Z18" s="16" t="s">
        <v>46070</v>
      </c>
      <c r="AA18" s="21">
        <f>D8L811C11*D8L608C1</f>
        <v>0.11323823978304484</v>
      </c>
      <c r="AB18" s="16" t="s">
        <v>46071</v>
      </c>
      <c r="AC18" s="21">
        <f>D6L1137C21</f>
        <v>12.755167182871595</v>
      </c>
      <c r="AD18" s="16" t="s">
        <v>46072</v>
      </c>
      <c r="AE18" s="21">
        <f>D8L811C13*D8L608C1</f>
        <v>13.306116338837146</v>
      </c>
      <c r="AF18" s="16" t="s">
        <v>46073</v>
      </c>
      <c r="AG18" s="21">
        <f>D6L1137C24</f>
        <v>12.755167182871594</v>
      </c>
      <c r="AH18" s="16" t="s">
        <v>46074</v>
      </c>
      <c r="AI18" s="21">
        <f>D8L811C15*D8L608C1</f>
        <v>13.306116338837144</v>
      </c>
      <c r="AJ18" s="16" t="s">
        <v>46075</v>
      </c>
      <c r="AK18" s="21">
        <f>D6L1140C13</f>
        <v>3.0152368472209441E-3</v>
      </c>
      <c r="AL18" s="16" t="s">
        <v>46076</v>
      </c>
      <c r="AM18" s="21">
        <f>D8L811C17*D8L609C1</f>
        <v>3.1311579645584347E-3</v>
      </c>
      <c r="AN18" s="16" t="s">
        <v>46077</v>
      </c>
      <c r="AO18" s="21">
        <f>D6L1140C16</f>
        <v>7.8396158027744366E-3</v>
      </c>
      <c r="AP18" s="16" t="s">
        <v>46078</v>
      </c>
      <c r="AQ18" s="21">
        <f>D8L811C19*D8L609C1</f>
        <v>8.1410107078519114E-3</v>
      </c>
      <c r="AR18" s="16" t="s">
        <v>46079</v>
      </c>
      <c r="AS18" s="21">
        <f>D6L1140C21</f>
        <v>0.39805511950055716</v>
      </c>
      <c r="AT18" s="16" t="s">
        <v>46080</v>
      </c>
      <c r="AU18" s="21">
        <f>D8L811C21*D8L609C1</f>
        <v>0.41335839302513666</v>
      </c>
      <c r="AV18" s="16" t="s">
        <v>46081</v>
      </c>
      <c r="AW18" s="21">
        <f>D6L1140C24</f>
        <v>0.39805511950055716</v>
      </c>
      <c r="AX18" s="16" t="s">
        <v>46082</v>
      </c>
      <c r="AY18" s="21">
        <f>D8L811C23*D8L609C1</f>
        <v>0.41335839302513666</v>
      </c>
      <c r="AZ18" s="16" t="s">
        <v>46083</v>
      </c>
      <c r="BA18" s="21">
        <f>D6L1811C8</f>
        <v>0.16343111947830138</v>
      </c>
      <c r="BB18" s="16" t="s">
        <v>46084</v>
      </c>
      <c r="BC18" s="21">
        <f>D8L811C25*D8L608C1</f>
        <v>0.17049039483268397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3.547838426804828E-2</v>
      </c>
      <c r="F19" s="16" t="s">
        <v>46086</v>
      </c>
      <c r="G19" s="21">
        <f>D8L812C1*D8L607C1</f>
        <v>4.3302921526914728E-2</v>
      </c>
      <c r="H19" s="16" t="s">
        <v>46087</v>
      </c>
      <c r="I19" s="21">
        <f>D6L1228C16</f>
        <v>9.2243799096925552E-2</v>
      </c>
      <c r="J19" s="16" t="s">
        <v>46088</v>
      </c>
      <c r="K19" s="21">
        <f>D8L812C3*D8L607C1</f>
        <v>0.11258759596997832</v>
      </c>
      <c r="L19" s="16" t="s">
        <v>46089</v>
      </c>
      <c r="M19" s="21">
        <f>D6L1228C21</f>
        <v>3.92527318433799</v>
      </c>
      <c r="N19" s="16" t="s">
        <v>46090</v>
      </c>
      <c r="O19" s="21">
        <f>D8L812C5*D8L607C1</f>
        <v>4.7909678013767474</v>
      </c>
      <c r="P19" s="16" t="s">
        <v>46091</v>
      </c>
      <c r="Q19" s="21">
        <f>D6L1228C24</f>
        <v>3.9252731843379904</v>
      </c>
      <c r="R19" s="16" t="s">
        <v>46092</v>
      </c>
      <c r="S19" s="21">
        <f>D8L812C7*D8L607C1</f>
        <v>4.7909678013767483</v>
      </c>
      <c r="T19" s="16" t="s">
        <v>46093</v>
      </c>
      <c r="U19" s="21">
        <f>D6L1237C13</f>
        <v>6.7560896261996531E-2</v>
      </c>
      <c r="V19" s="16" t="s">
        <v>46094</v>
      </c>
      <c r="W19" s="21">
        <f>D8L812C9*D8L608C1</f>
        <v>7.0479134669863719E-2</v>
      </c>
      <c r="X19" s="16" t="s">
        <v>46095</v>
      </c>
      <c r="Y19" s="21">
        <f>D6L1237C16</f>
        <v>0.17565833028119129</v>
      </c>
      <c r="Z19" s="16" t="s">
        <v>46096</v>
      </c>
      <c r="AA19" s="21">
        <f>D8L812C11*D8L608C1</f>
        <v>0.18324575014164601</v>
      </c>
      <c r="AB19" s="16" t="s">
        <v>46097</v>
      </c>
      <c r="AC19" s="21">
        <f>D6L1237C21</f>
        <v>14.945177490525158</v>
      </c>
      <c r="AD19" s="16" t="s">
        <v>46098</v>
      </c>
      <c r="AE19" s="21">
        <f>D8L812C13*D8L608C1</f>
        <v>15.590722374893065</v>
      </c>
      <c r="AF19" s="16" t="s">
        <v>46099</v>
      </c>
      <c r="AG19" s="21">
        <f>D6L1237C24</f>
        <v>14.945177490525159</v>
      </c>
      <c r="AH19" s="16" t="s">
        <v>46100</v>
      </c>
      <c r="AI19" s="21">
        <f>D8L812C15*D8L608C1</f>
        <v>15.590722374893067</v>
      </c>
      <c r="AJ19" s="16" t="s">
        <v>46101</v>
      </c>
      <c r="AK19" s="21">
        <f>D6L1240C13</f>
        <v>1.2199977356550198E-2</v>
      </c>
      <c r="AL19" s="16" t="s">
        <v>46102</v>
      </c>
      <c r="AM19" s="21">
        <f>D8L812C17*D8L609C1</f>
        <v>1.2669006848534167E-2</v>
      </c>
      <c r="AN19" s="16" t="s">
        <v>46103</v>
      </c>
      <c r="AO19" s="21">
        <f>D6L1240C16</f>
        <v>3.1719941127030582E-2</v>
      </c>
      <c r="AP19" s="16" t="s">
        <v>46104</v>
      </c>
      <c r="AQ19" s="21">
        <f>D8L812C19*D8L609C1</f>
        <v>3.2939417806188899E-2</v>
      </c>
      <c r="AR19" s="16" t="s">
        <v>46105</v>
      </c>
      <c r="AS19" s="21">
        <f>D6L1240C21</f>
        <v>1.9870136477171663</v>
      </c>
      <c r="AT19" s="16" t="s">
        <v>46106</v>
      </c>
      <c r="AU19" s="21">
        <f>D8L812C21*D8L609C1</f>
        <v>2.0634046093162564</v>
      </c>
      <c r="AV19" s="16" t="s">
        <v>46107</v>
      </c>
      <c r="AW19" s="21">
        <f>D6L1240C24</f>
        <v>1.9870136477171665</v>
      </c>
      <c r="AX19" s="16" t="s">
        <v>46108</v>
      </c>
      <c r="AY19" s="21">
        <f>D8L812C23*D8L609C1</f>
        <v>2.0634046093162564</v>
      </c>
      <c r="AZ19" s="16" t="s">
        <v>46109</v>
      </c>
      <c r="BA19" s="21">
        <f>D6L1812C8</f>
        <v>0.16731299088285237</v>
      </c>
      <c r="BB19" s="16" t="s">
        <v>46110</v>
      </c>
      <c r="BC19" s="21">
        <f>D8L812C25*D8L608C1</f>
        <v>0.17453994054077338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-2.6670860817275988E-2</v>
      </c>
      <c r="V20" s="16" t="s">
        <v>46120</v>
      </c>
      <c r="W20" s="21">
        <f>D8L813C9*D8L608C1</f>
        <v>-2.7822887133001996E-2</v>
      </c>
      <c r="X20" s="16" t="s">
        <v>46121</v>
      </c>
      <c r="Y20" s="21">
        <f>D6L1337C16</f>
        <v>-6.9344238124917593E-2</v>
      </c>
      <c r="Z20" s="16" t="s">
        <v>46122</v>
      </c>
      <c r="AA20" s="21">
        <f>D8L813C11*D8L608C1</f>
        <v>-7.2339506545805218E-2</v>
      </c>
      <c r="AB20" s="16" t="s">
        <v>46123</v>
      </c>
      <c r="AC20" s="21">
        <f>D6L1337C21</f>
        <v>24.203870695437921</v>
      </c>
      <c r="AD20" s="16" t="s">
        <v>46124</v>
      </c>
      <c r="AE20" s="21">
        <f>D8L813C13*D8L608C1</f>
        <v>25.249337363147145</v>
      </c>
      <c r="AF20" s="16" t="s">
        <v>46125</v>
      </c>
      <c r="AG20" s="21">
        <f>D6L1337C24</f>
        <v>24.203870695437921</v>
      </c>
      <c r="AH20" s="16" t="s">
        <v>46126</v>
      </c>
      <c r="AI20" s="21">
        <f>D8L813C15*D8L608C1</f>
        <v>25.249337363147145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9.5238095238095233E-2</v>
      </c>
      <c r="BB20" s="16" t="s">
        <v>46136</v>
      </c>
      <c r="BC20" s="21">
        <f>D8L813C25*D8L608C1</f>
        <v>9.9351827926574376E-2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3.0454386371602703E-2</v>
      </c>
      <c r="F21" s="16" t="s">
        <v>46138</v>
      </c>
      <c r="G21" s="21">
        <f>D8L814C1*D8L607C1</f>
        <v>3.7170912103444566E-2</v>
      </c>
      <c r="H21" s="16" t="s">
        <v>46139</v>
      </c>
      <c r="I21" s="21">
        <f>D6L1428C16</f>
        <v>7.9181404566167138E-2</v>
      </c>
      <c r="J21" s="16" t="s">
        <v>46140</v>
      </c>
      <c r="K21" s="21">
        <f>D8L814C3*D8L607C1</f>
        <v>9.6644371468956006E-2</v>
      </c>
      <c r="L21" s="16" t="s">
        <v>46141</v>
      </c>
      <c r="M21" s="21">
        <f>D6L1428C21</f>
        <v>3.2722508235887648</v>
      </c>
      <c r="N21" s="16" t="s">
        <v>46142</v>
      </c>
      <c r="O21" s="21">
        <f>D8L814C5*D8L607C1</f>
        <v>3.9939254155341892</v>
      </c>
      <c r="P21" s="16" t="s">
        <v>46143</v>
      </c>
      <c r="Q21" s="21">
        <f>D6L1428C24</f>
        <v>3.2722508235887644</v>
      </c>
      <c r="R21" s="16" t="s">
        <v>46144</v>
      </c>
      <c r="S21" s="21">
        <f>D8L814C7*D8L607C1</f>
        <v>3.9939254155341888</v>
      </c>
      <c r="T21" s="16" t="s">
        <v>46145</v>
      </c>
      <c r="U21" s="21">
        <f>D6L1437C13</f>
        <v>6.4370771626703141E-2</v>
      </c>
      <c r="V21" s="16" t="s">
        <v>46146</v>
      </c>
      <c r="W21" s="21">
        <f>D8L814C9*D8L608C1</f>
        <v>6.7151215174648782E-2</v>
      </c>
      <c r="X21" s="16" t="s">
        <v>46147</v>
      </c>
      <c r="Y21" s="21">
        <f>D6L1437C16</f>
        <v>0.16736400622942879</v>
      </c>
      <c r="Z21" s="16" t="s">
        <v>46148</v>
      </c>
      <c r="AA21" s="21">
        <f>D8L814C11*D8L608C1</f>
        <v>0.17459315945408749</v>
      </c>
      <c r="AB21" s="16" t="s">
        <v>46149</v>
      </c>
      <c r="AC21" s="21">
        <f>D6L1437C21</f>
        <v>14.859691959816843</v>
      </c>
      <c r="AD21" s="16" t="s">
        <v>46150</v>
      </c>
      <c r="AE21" s="21">
        <f>D8L814C13*D8L608C1</f>
        <v>15.501544365653048</v>
      </c>
      <c r="AF21" s="16" t="s">
        <v>46151</v>
      </c>
      <c r="AG21" s="21">
        <f>D6L1437C24</f>
        <v>14.859691959816841</v>
      </c>
      <c r="AH21" s="16" t="s">
        <v>46152</v>
      </c>
      <c r="AI21" s="21">
        <f>D8L814C15*D8L608C1</f>
        <v>15.501544365653046</v>
      </c>
      <c r="AJ21" s="16" t="s">
        <v>46153</v>
      </c>
      <c r="AK21" s="21">
        <f>D6L1440C13</f>
        <v>9.9160865574715006E-3</v>
      </c>
      <c r="AL21" s="16" t="s">
        <v>46154</v>
      </c>
      <c r="AM21" s="21">
        <f>D8L814C17*D8L609C1</f>
        <v>1.0297311612616608E-2</v>
      </c>
      <c r="AN21" s="16" t="s">
        <v>46155</v>
      </c>
      <c r="AO21" s="21">
        <f>D6L1440C16</f>
        <v>2.5781825049426017E-2</v>
      </c>
      <c r="AP21" s="16" t="s">
        <v>46156</v>
      </c>
      <c r="AQ21" s="21">
        <f>D8L814C19*D8L609C1</f>
        <v>2.6773010192803301E-2</v>
      </c>
      <c r="AR21" s="16" t="s">
        <v>46157</v>
      </c>
      <c r="AS21" s="21">
        <f>D6L1440C21</f>
        <v>1.5813267095059691</v>
      </c>
      <c r="AT21" s="16" t="s">
        <v>46158</v>
      </c>
      <c r="AU21" s="21">
        <f>D8L814C21*D8L609C1</f>
        <v>1.6421209914578163</v>
      </c>
      <c r="AV21" s="16" t="s">
        <v>46159</v>
      </c>
      <c r="AW21" s="21">
        <f>D6L1440C24</f>
        <v>1.5813267095059687</v>
      </c>
      <c r="AX21" s="16" t="s">
        <v>46160</v>
      </c>
      <c r="AY21" s="21">
        <f>D8L814C23*D8L609C1</f>
        <v>1.6421209914578159</v>
      </c>
      <c r="AZ21" s="16" t="s">
        <v>46161</v>
      </c>
      <c r="BA21" s="21">
        <f>D6L1814C8</f>
        <v>0.21094976062297621</v>
      </c>
      <c r="BB21" s="16" t="s">
        <v>46162</v>
      </c>
      <c r="BC21" s="21">
        <f>D8L814C25*D8L608C1</f>
        <v>0.22006156534494287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2.67992987388111E-3</v>
      </c>
      <c r="BB22" s="16" t="s">
        <v>46164</v>
      </c>
      <c r="BC22" s="21">
        <f>D8L815C25*D8L608C1</f>
        <v>2.7956872826937831E-3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6.2006345526552384E-3</v>
      </c>
      <c r="BB23" s="16" t="s">
        <v>46166</v>
      </c>
      <c r="BC23" s="21">
        <f>D8L816C25*D8L608C1</f>
        <v>6.4684659596652349E-3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0.2178386254394985</v>
      </c>
      <c r="F24" s="16" t="s">
        <v>46168</v>
      </c>
      <c r="G24" s="21">
        <f>D8L817C1*D8L607C1</f>
        <v>0.26588158106830551</v>
      </c>
      <c r="H24" s="16" t="s">
        <v>46169</v>
      </c>
      <c r="I24" s="21">
        <f>D6L1528C16</f>
        <v>0.56638042614269557</v>
      </c>
      <c r="J24" s="16" t="s">
        <v>46170</v>
      </c>
      <c r="K24" s="21">
        <f>D8L817C3*D8L607C1</f>
        <v>0.69129211077759367</v>
      </c>
      <c r="L24" s="16" t="s">
        <v>46171</v>
      </c>
      <c r="M24" s="21">
        <f>D6L1528C21</f>
        <v>19.759177887671751</v>
      </c>
      <c r="N24" s="16" t="s">
        <v>46172</v>
      </c>
      <c r="O24" s="21">
        <f>D8L817C5*D8L607C1</f>
        <v>24.116941826935907</v>
      </c>
      <c r="P24" s="16" t="s">
        <v>46173</v>
      </c>
      <c r="Q24" s="21">
        <f>D6L1528C24</f>
        <v>19.759177887671747</v>
      </c>
      <c r="R24" s="16" t="s">
        <v>46174</v>
      </c>
      <c r="S24" s="21">
        <f>D8L817C7*D8L607C1</f>
        <v>24.116941826935903</v>
      </c>
      <c r="T24" s="16" t="s">
        <v>46175</v>
      </c>
      <c r="U24" s="21">
        <f>D6L1537C13</f>
        <v>8.9529415557923736E-2</v>
      </c>
      <c r="V24" s="16" t="s">
        <v>46176</v>
      </c>
      <c r="W24" s="21">
        <f>D8L817C9*D8L608C1</f>
        <v>9.3396566433214909E-2</v>
      </c>
      <c r="X24" s="16" t="s">
        <v>46177</v>
      </c>
      <c r="Y24" s="21">
        <f>D6L1537C16</f>
        <v>0.2327764804506014</v>
      </c>
      <c r="Z24" s="16" t="s">
        <v>46178</v>
      </c>
      <c r="AA24" s="21">
        <f>D8L817C11*D8L608C1</f>
        <v>0.24283107272635843</v>
      </c>
      <c r="AB24" s="16" t="s">
        <v>46179</v>
      </c>
      <c r="AC24" s="21">
        <f>D6L1537C21</f>
        <v>9.9560336779118828</v>
      </c>
      <c r="AD24" s="16" t="s">
        <v>46180</v>
      </c>
      <c r="AE24" s="21">
        <f>D8L817C13*D8L608C1</f>
        <v>10.386076520390349</v>
      </c>
      <c r="AF24" s="16" t="s">
        <v>46181</v>
      </c>
      <c r="AG24" s="21">
        <f>D6L1537C24</f>
        <v>9.9560336779118828</v>
      </c>
      <c r="AH24" s="16" t="s">
        <v>46182</v>
      </c>
      <c r="AI24" s="21">
        <f>D8L817C15*D8L608C1</f>
        <v>10.386076520390349</v>
      </c>
      <c r="AJ24" s="16" t="s">
        <v>46183</v>
      </c>
      <c r="AK24" s="21">
        <f>D6L1540C13</f>
        <v>0.2126077832507284</v>
      </c>
      <c r="AL24" s="16" t="s">
        <v>46184</v>
      </c>
      <c r="AM24" s="21">
        <f>D8L817C17*D8L609C1</f>
        <v>0.22078151322215225</v>
      </c>
      <c r="AN24" s="16" t="s">
        <v>46185</v>
      </c>
      <c r="AO24" s="21">
        <f>D6L1540C16</f>
        <v>0.55278023645189356</v>
      </c>
      <c r="AP24" s="16" t="s">
        <v>46186</v>
      </c>
      <c r="AQ24" s="21">
        <f>D8L817C19*D8L609C1</f>
        <v>0.57403193437759559</v>
      </c>
      <c r="AR24" s="16" t="s">
        <v>46187</v>
      </c>
      <c r="AS24" s="21">
        <f>D6L1540C21</f>
        <v>24.479399747812714</v>
      </c>
      <c r="AT24" s="16" t="s">
        <v>46188</v>
      </c>
      <c r="AU24" s="21">
        <f>D8L817C21*D8L609C1</f>
        <v>25.420513005012705</v>
      </c>
      <c r="AV24" s="16" t="s">
        <v>46189</v>
      </c>
      <c r="AW24" s="21">
        <f>D6L1540C24</f>
        <v>24.479399747812714</v>
      </c>
      <c r="AX24" s="16" t="s">
        <v>46190</v>
      </c>
      <c r="AY24" s="21">
        <f>D8L817C23*D8L609C1</f>
        <v>25.420513005012705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0.15859583075747938</v>
      </c>
      <c r="F25" s="16" t="s">
        <v>46194</v>
      </c>
      <c r="G25" s="21">
        <f>D8L818C1*D8L607C1</f>
        <v>0.19357315603495431</v>
      </c>
      <c r="H25" s="16" t="s">
        <v>46195</v>
      </c>
      <c r="I25" s="21">
        <f>D6L1628C16</f>
        <v>0.41234915996944643</v>
      </c>
      <c r="J25" s="16" t="s">
        <v>46196</v>
      </c>
      <c r="K25" s="21">
        <f>D8L818C3*D8L607C1</f>
        <v>0.50329020569088134</v>
      </c>
      <c r="L25" s="16" t="s">
        <v>46197</v>
      </c>
      <c r="M25" s="21">
        <f>D6L1628C21</f>
        <v>17.546795731078152</v>
      </c>
      <c r="N25" s="16" t="s">
        <v>46198</v>
      </c>
      <c r="O25" s="21">
        <f>D8L818C5*D8L607C1</f>
        <v>21.41663252900662</v>
      </c>
      <c r="P25" s="16" t="s">
        <v>46199</v>
      </c>
      <c r="Q25" s="21">
        <f>D6L1628C24</f>
        <v>17.546795731078152</v>
      </c>
      <c r="R25" s="16" t="s">
        <v>46200</v>
      </c>
      <c r="S25" s="21">
        <f>D8L818C7*D8L607C1</f>
        <v>21.41663252900662</v>
      </c>
      <c r="T25" s="16" t="s">
        <v>46201</v>
      </c>
      <c r="U25" s="21">
        <f>D6L1637C13</f>
        <v>0.11216474605346737</v>
      </c>
      <c r="V25" s="16" t="s">
        <v>46202</v>
      </c>
      <c r="W25" s="21">
        <f>D8L818C9*D8L608C1</f>
        <v>0.11700961176798602</v>
      </c>
      <c r="X25" s="16" t="s">
        <v>46203</v>
      </c>
      <c r="Y25" s="21">
        <f>D6L1637C16</f>
        <v>0.29162833973901586</v>
      </c>
      <c r="Z25" s="16" t="s">
        <v>46204</v>
      </c>
      <c r="AA25" s="21">
        <f>D8L818C11*D8L608C1</f>
        <v>0.30422499059676439</v>
      </c>
      <c r="AB25" s="16" t="s">
        <v>46205</v>
      </c>
      <c r="AC25" s="21">
        <f>D6L1637C21</f>
        <v>23.762266864678402</v>
      </c>
      <c r="AD25" s="16" t="s">
        <v>46206</v>
      </c>
      <c r="AE25" s="21">
        <f>D8L818C13*D8L608C1</f>
        <v>24.788658811191119</v>
      </c>
      <c r="AF25" s="16" t="s">
        <v>46207</v>
      </c>
      <c r="AG25" s="21">
        <f>D6L1637C24</f>
        <v>23.762266864678406</v>
      </c>
      <c r="AH25" s="16" t="s">
        <v>46208</v>
      </c>
      <c r="AI25" s="21">
        <f>D8L818C15*D8L608C1</f>
        <v>24.788658811191123</v>
      </c>
      <c r="AJ25" s="16" t="s">
        <v>46209</v>
      </c>
      <c r="AK25" s="21">
        <f>D6L1640C13</f>
        <v>0.27691576106887639</v>
      </c>
      <c r="AL25" s="16" t="s">
        <v>46210</v>
      </c>
      <c r="AM25" s="21">
        <f>D8L818C17*D8L609C1</f>
        <v>0.28756181842952838</v>
      </c>
      <c r="AN25" s="16" t="s">
        <v>46211</v>
      </c>
      <c r="AO25" s="21">
        <f>D6L1640C16</f>
        <v>0.71998097877907996</v>
      </c>
      <c r="AP25" s="16" t="s">
        <v>46212</v>
      </c>
      <c r="AQ25" s="21">
        <f>D8L818C19*D8L609C1</f>
        <v>0.74766072791677518</v>
      </c>
      <c r="AR25" s="16" t="s">
        <v>46213</v>
      </c>
      <c r="AS25" s="21">
        <f>D6L1640C21</f>
        <v>45.508869799484565</v>
      </c>
      <c r="AT25" s="16" t="s">
        <v>46214</v>
      </c>
      <c r="AU25" s="21">
        <f>D8L818C21*D8L609C1</f>
        <v>47.258463381423191</v>
      </c>
      <c r="AV25" s="16" t="s">
        <v>46215</v>
      </c>
      <c r="AW25" s="21">
        <f>D6L1640C24</f>
        <v>45.508869799484572</v>
      </c>
      <c r="AX25" s="16" t="s">
        <v>46216</v>
      </c>
      <c r="AY25" s="21">
        <f>D8L818C23*D8L609C1</f>
        <v>47.258463381423198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3.4493438218539813E-2</v>
      </c>
      <c r="F27" s="16" t="s">
        <v>46244</v>
      </c>
      <c r="G27" s="21">
        <f>D8L820C1*D8L607C1</f>
        <v>4.2100751744664489E-2</v>
      </c>
      <c r="H27" s="16" t="s">
        <v>46245</v>
      </c>
      <c r="I27" s="21">
        <f>D6L1924C4</f>
        <v>9.2082696460314084E-2</v>
      </c>
      <c r="J27" s="16" t="s">
        <v>46246</v>
      </c>
      <c r="K27" s="21">
        <f>D8L820C3*D8L607C1</f>
        <v>0.11239096314763053</v>
      </c>
      <c r="L27" s="16" t="s">
        <v>46247</v>
      </c>
      <c r="M27" s="21">
        <f>D6L1924C7</f>
        <v>3.337081913394524</v>
      </c>
      <c r="N27" s="16" t="s">
        <v>46248</v>
      </c>
      <c r="O27" s="21">
        <f>D8L820C5*D8L607C1</f>
        <v>4.0730545994663743</v>
      </c>
      <c r="P27" s="16" t="s">
        <v>46249</v>
      </c>
      <c r="Q27" s="21">
        <f>D6L1924C10</f>
        <v>2.8212402484944317</v>
      </c>
      <c r="R27" s="16" t="s">
        <v>46250</v>
      </c>
      <c r="S27" s="21">
        <f>D8L820C7*D8L607C1</f>
        <v>3.4434472597770425</v>
      </c>
      <c r="T27" s="16" t="s">
        <v>46251</v>
      </c>
      <c r="U27" s="21">
        <f>D6L1924C2</f>
        <v>3.8774526776428411E-2</v>
      </c>
      <c r="V27" s="16" t="s">
        <v>46252</v>
      </c>
      <c r="W27" s="21">
        <f>D8L820C9*D8L608C1</f>
        <v>4.0449361178373694E-2</v>
      </c>
      <c r="X27" s="16" t="s">
        <v>46253</v>
      </c>
      <c r="Y27" s="21">
        <f>D6L1924C5</f>
        <v>9.1680624661823432E-2</v>
      </c>
      <c r="Z27" s="16" t="s">
        <v>46254</v>
      </c>
      <c r="AA27" s="21">
        <f>D8L820C11*D8L608C1</f>
        <v>9.5640695278824489E-2</v>
      </c>
      <c r="AB27" s="16" t="s">
        <v>46255</v>
      </c>
      <c r="AC27" s="21">
        <f>D6L1924C8</f>
        <v>8.3925617014811849</v>
      </c>
      <c r="AD27" s="16" t="s">
        <v>46256</v>
      </c>
      <c r="AE27" s="21">
        <f>D8L820C13*D8L608C1</f>
        <v>8.7550716333015277</v>
      </c>
      <c r="AF27" s="16" t="s">
        <v>46257</v>
      </c>
      <c r="AG27" s="21">
        <f>D6L1924C11</f>
        <v>6.6340783012074347</v>
      </c>
      <c r="AH27" s="16" t="s">
        <v>46258</v>
      </c>
      <c r="AI27" s="21">
        <f>D8L820C15*D8L608C1</f>
        <v>6.9206319612463103</v>
      </c>
      <c r="AJ27" s="16" t="s">
        <v>46259</v>
      </c>
      <c r="AK27" s="21">
        <f>D6L1924C3</f>
        <v>5.2116184625518064E-2</v>
      </c>
      <c r="AL27" s="16" t="s">
        <v>46260</v>
      </c>
      <c r="AM27" s="21">
        <f>D8L820C17*D8L609C1</f>
        <v>5.4119797163858174E-2</v>
      </c>
      <c r="AN27" s="16" t="s">
        <v>46261</v>
      </c>
      <c r="AO27" s="21">
        <f>D6L1924C6</f>
        <v>0.15518360356793595</v>
      </c>
      <c r="AP27" s="16" t="s">
        <v>46262</v>
      </c>
      <c r="AQ27" s="21">
        <f>D8L820C19*D8L609C1</f>
        <v>0.1611496545382381</v>
      </c>
      <c r="AR27" s="16" t="s">
        <v>46263</v>
      </c>
      <c r="AS27" s="21">
        <f>D6L1924C9</f>
        <v>6.9488770099753774</v>
      </c>
      <c r="AT27" s="16" t="s">
        <v>46264</v>
      </c>
      <c r="AU27" s="21">
        <f>D8L820C21*D8L609C1</f>
        <v>7.2160273626846747</v>
      </c>
      <c r="AV27" s="16" t="s">
        <v>46265</v>
      </c>
      <c r="AW27" s="21">
        <f>D6L1924C12</f>
        <v>6.4865444119675386</v>
      </c>
      <c r="AX27" s="16" t="s">
        <v>46266</v>
      </c>
      <c r="AY27" s="21">
        <f>D8L820C23*D8L609C1</f>
        <v>6.7359203363124411</v>
      </c>
      <c r="AZ27" s="16" t="s">
        <v>46267</v>
      </c>
      <c r="BA27" s="21">
        <f>D6L1819C5/D6L1819C7</f>
        <v>5.4268268046893109E-2</v>
      </c>
      <c r="BB27" s="16" t="s">
        <v>46268</v>
      </c>
      <c r="BC27" s="21">
        <f>D8L820C25*D8L608C1</f>
        <v>5.6612342103115457E-2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3.6984284810315043E-3</v>
      </c>
      <c r="F8" s="16" t="s">
        <v>46298</v>
      </c>
      <c r="G8" s="6">
        <f>D8L703C4</f>
        <v>8.8037323337610885E-4</v>
      </c>
      <c r="H8" s="16" t="s">
        <v>46299</v>
      </c>
      <c r="I8" s="6">
        <f>D8L703C6</f>
        <v>2.4474843399727108E-3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0.78907801397043575</v>
      </c>
      <c r="F10" s="16" t="s">
        <v>46304</v>
      </c>
      <c r="G10" s="6">
        <f>D8L710C4</f>
        <v>4.0251579655031832E-3</v>
      </c>
      <c r="H10" s="16" t="s">
        <v>46305</v>
      </c>
      <c r="I10" s="6">
        <f>D8L710C6</f>
        <v>8.926989868497253E-3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8.4896850440907645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6.7958077091362386</v>
      </c>
      <c r="F12" s="16" t="s">
        <v>46308</v>
      </c>
      <c r="G12" s="6">
        <f>D8L712C4</f>
        <v>0.47785454667152877</v>
      </c>
      <c r="H12" s="16" t="s">
        <v>46309</v>
      </c>
      <c r="I12" s="6">
        <f>D8L712C6</f>
        <v>0.92434336278433538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1.7420311640566271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13.728652066421823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4.2100526796062203</v>
      </c>
      <c r="F18" s="16" t="s">
        <v>46318</v>
      </c>
      <c r="G18" s="6">
        <f>D8L723C4</f>
        <v>0.47763781784643666</v>
      </c>
      <c r="H18" s="16" t="s">
        <v>46319</v>
      </c>
      <c r="I18" s="6">
        <f>D8L723C6</f>
        <v>1.4481379071628866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4.988346979464743</v>
      </c>
      <c r="F20" s="16" t="s">
        <v>46324</v>
      </c>
      <c r="G20" s="6">
        <f>D8L725C4</f>
        <v>8.1729960411318497E-2</v>
      </c>
      <c r="H20" s="16" t="s">
        <v>46325</v>
      </c>
      <c r="I20" s="6">
        <f>D8L725C6</f>
        <v>0.38661617297247353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1.2669813161459682</v>
      </c>
      <c r="F21" s="16" t="s">
        <v>46327</v>
      </c>
      <c r="G21" s="6">
        <f>D8L726C4</f>
        <v>4.3125009941340088E-2</v>
      </c>
      <c r="H21" s="16" t="s">
        <v>46328</v>
      </c>
      <c r="I21" s="6">
        <f>D8L726C6</f>
        <v>0.20399895239165963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19.543833905443616</v>
      </c>
      <c r="F22" s="16" t="s">
        <v>46330</v>
      </c>
      <c r="G22" s="6">
        <f>D8L727C4</f>
        <v>0.54295212319487285</v>
      </c>
      <c r="H22" s="16" t="s">
        <v>46331</v>
      </c>
      <c r="I22" s="6">
        <f>D8L727C6</f>
        <v>2.3642212209336733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206.69479895751715</v>
      </c>
      <c r="F27" s="16" t="s">
        <v>46341</v>
      </c>
      <c r="G27" s="6">
        <f>D8L730C4</f>
        <v>0.38154944251926565</v>
      </c>
      <c r="H27" s="16" t="s">
        <v>46342</v>
      </c>
      <c r="I27" s="6">
        <f>D8L730C6</f>
        <v>0.53169917793544963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21.81572562935591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1.0344193230427446E-3</v>
      </c>
      <c r="F9" s="16" t="s">
        <v>46384</v>
      </c>
      <c r="G9" s="6">
        <f>D8L802C10</f>
        <v>6.4334734090665049E-2</v>
      </c>
      <c r="H9" s="16" t="s">
        <v>46385</v>
      </c>
      <c r="I9" s="6">
        <f>D8L802C18</f>
        <v>3.575388660683039E-2</v>
      </c>
      <c r="J9" s="16" t="s">
        <v>46386</v>
      </c>
      <c r="K9" s="6">
        <f>D8L802C4</f>
        <v>2.6894902399111418E-3</v>
      </c>
      <c r="L9" s="16" t="s">
        <v>46387</v>
      </c>
      <c r="M9" s="6">
        <f>D8L802C12</f>
        <v>0.16727030863572939</v>
      </c>
      <c r="N9" s="16" t="s">
        <v>46388</v>
      </c>
      <c r="O9" s="6">
        <f>D8L802C20</f>
        <v>9.2960105177759211E-2</v>
      </c>
      <c r="P9" s="16" t="s">
        <v>46389</v>
      </c>
      <c r="Q9" s="6">
        <f>D8L802C6</f>
        <v>0.13549539895991641</v>
      </c>
      <c r="R9" s="16" t="s">
        <v>46390</v>
      </c>
      <c r="S9" s="6">
        <f>D8L802C14</f>
        <v>25.507354079305795</v>
      </c>
      <c r="T9" s="16" t="s">
        <v>46391</v>
      </c>
      <c r="U9" s="6">
        <f>D8L802C22</f>
        <v>6.9980755344902503</v>
      </c>
      <c r="V9" s="16" t="s">
        <v>46392</v>
      </c>
      <c r="W9" s="6">
        <f>D8L802C8</f>
        <v>0.13549539895991641</v>
      </c>
      <c r="X9" s="16" t="s">
        <v>46393</v>
      </c>
      <c r="Y9" s="6">
        <f>D8L802C16</f>
        <v>25.507354079305799</v>
      </c>
      <c r="Z9" s="16" t="s">
        <v>46394</v>
      </c>
      <c r="AA9" s="6">
        <f>D8L802C24</f>
        <v>6.9980755344902521</v>
      </c>
      <c r="AB9" s="16" t="s">
        <v>46395</v>
      </c>
      <c r="AC9" s="6">
        <f>D8L802C26</f>
        <v>0.26844892775116791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3.2852403866788865E-2</v>
      </c>
      <c r="F10" s="16" t="s">
        <v>46397</v>
      </c>
      <c r="G10" s="6">
        <f>D8L803C10</f>
        <v>4.7550714165665413E-2</v>
      </c>
      <c r="H10" s="16" t="s">
        <v>46398</v>
      </c>
      <c r="I10" s="6">
        <f>D8L803C18</f>
        <v>3.7011155773821032E-2</v>
      </c>
      <c r="J10" s="16" t="s">
        <v>46399</v>
      </c>
      <c r="K10" s="6">
        <f>D8L803C4</f>
        <v>8.5416250053650861E-2</v>
      </c>
      <c r="L10" s="16" t="s">
        <v>46400</v>
      </c>
      <c r="M10" s="6">
        <f>D8L803C12</f>
        <v>0.12363185683072994</v>
      </c>
      <c r="N10" s="16" t="s">
        <v>46401</v>
      </c>
      <c r="O10" s="6">
        <f>D8L803C20</f>
        <v>9.6229005011934474E-2</v>
      </c>
      <c r="P10" s="16" t="s">
        <v>46402</v>
      </c>
      <c r="Q10" s="6">
        <f>D8L803C6</f>
        <v>3.6821085020301734</v>
      </c>
      <c r="R10" s="16" t="s">
        <v>46403</v>
      </c>
      <c r="S10" s="6">
        <f>D8L803C14</f>
        <v>12.61623959160624</v>
      </c>
      <c r="T10" s="16" t="s">
        <v>46404</v>
      </c>
      <c r="U10" s="6">
        <f>D8L803C22</f>
        <v>6.168563463625774</v>
      </c>
      <c r="V10" s="16" t="s">
        <v>46405</v>
      </c>
      <c r="W10" s="6">
        <f>D8L803C8</f>
        <v>3.6821085020301734</v>
      </c>
      <c r="X10" s="16" t="s">
        <v>46406</v>
      </c>
      <c r="Y10" s="6">
        <f>D8L803C16</f>
        <v>12.616239591606238</v>
      </c>
      <c r="Z10" s="16" t="s">
        <v>46407</v>
      </c>
      <c r="AA10" s="6">
        <f>D8L803C24</f>
        <v>6.1685634636257749</v>
      </c>
      <c r="AB10" s="16" t="s">
        <v>46408</v>
      </c>
      <c r="AC10" s="6">
        <f>D8L803C26</f>
        <v>0.32551562976822646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2.2223188863416465E-2</v>
      </c>
      <c r="F11" s="16" t="s">
        <v>46410</v>
      </c>
      <c r="G11" s="6">
        <f>D8L804C10</f>
        <v>7.4470008326179733E-3</v>
      </c>
      <c r="H11" s="16" t="s">
        <v>46411</v>
      </c>
      <c r="I11" s="6">
        <f>D8L804C18</f>
        <v>2.3946794411336316E-2</v>
      </c>
      <c r="J11" s="16" t="s">
        <v>46412</v>
      </c>
      <c r="K11" s="6">
        <f>D8L804C4</f>
        <v>5.7780291044882838E-2</v>
      </c>
      <c r="L11" s="16" t="s">
        <v>46413</v>
      </c>
      <c r="M11" s="6">
        <f>D8L804C12</f>
        <v>1.9362202164806733E-2</v>
      </c>
      <c r="N11" s="16" t="s">
        <v>46414</v>
      </c>
      <c r="O11" s="6">
        <f>D8L804C20</f>
        <v>6.2261665469474495E-2</v>
      </c>
      <c r="P11" s="16" t="s">
        <v>46415</v>
      </c>
      <c r="Q11" s="6">
        <f>D8L804C6</f>
        <v>1.5853242523930122</v>
      </c>
      <c r="R11" s="16" t="s">
        <v>46416</v>
      </c>
      <c r="S11" s="6">
        <f>D8L804C14</f>
        <v>0.90936585476903131</v>
      </c>
      <c r="T11" s="16" t="s">
        <v>46417</v>
      </c>
      <c r="U11" s="6">
        <f>D8L804C22</f>
        <v>2.5956270209637577</v>
      </c>
      <c r="V11" s="16" t="s">
        <v>46418</v>
      </c>
      <c r="W11" s="6">
        <f>D8L804C8</f>
        <v>1.5853242523930122</v>
      </c>
      <c r="X11" s="16" t="s">
        <v>46419</v>
      </c>
      <c r="Y11" s="6">
        <f>D8L804C16</f>
        <v>0.90936585476903131</v>
      </c>
      <c r="Z11" s="16" t="s">
        <v>46420</v>
      </c>
      <c r="AA11" s="6">
        <f>D8L804C24</f>
        <v>2.5956270209637577</v>
      </c>
      <c r="AB11" s="16" t="s">
        <v>46421</v>
      </c>
      <c r="AC11" s="6">
        <f>D8L804C26</f>
        <v>2.7206878296190451E-2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6.3334246039105604E-2</v>
      </c>
      <c r="F12" s="16" t="s">
        <v>46423</v>
      </c>
      <c r="G12" s="6">
        <f>D8L805C10</f>
        <v>3.4856304427519441E-2</v>
      </c>
      <c r="H12" s="16" t="s">
        <v>46424</v>
      </c>
      <c r="I12" s="6">
        <f>D8L805C18</f>
        <v>9.7581344382434473E-2</v>
      </c>
      <c r="J12" s="16" t="s">
        <v>46425</v>
      </c>
      <c r="K12" s="6">
        <f>D8L805C4</f>
        <v>0.16466903970167435</v>
      </c>
      <c r="L12" s="16" t="s">
        <v>46426</v>
      </c>
      <c r="M12" s="6">
        <f>D8L805C12</f>
        <v>9.0626391511550691E-2</v>
      </c>
      <c r="N12" s="16" t="s">
        <v>46427</v>
      </c>
      <c r="O12" s="6">
        <f>D8L805C20</f>
        <v>0.25371149539433008</v>
      </c>
      <c r="P12" s="16" t="s">
        <v>46428</v>
      </c>
      <c r="Q12" s="6">
        <f>D8L805C6</f>
        <v>4.6324345492726051</v>
      </c>
      <c r="R12" s="16" t="s">
        <v>46429</v>
      </c>
      <c r="S12" s="6">
        <f>D8L805C14</f>
        <v>3.4471702762002883</v>
      </c>
      <c r="T12" s="16" t="s">
        <v>46430</v>
      </c>
      <c r="U12" s="6">
        <f>D8L805C22</f>
        <v>10.519929632152268</v>
      </c>
      <c r="V12" s="16" t="s">
        <v>46431</v>
      </c>
      <c r="W12" s="6">
        <f>D8L805C8</f>
        <v>4.6324345492726051</v>
      </c>
      <c r="X12" s="16" t="s">
        <v>46432</v>
      </c>
      <c r="Y12" s="6">
        <f>D8L805C16</f>
        <v>3.4471702762002883</v>
      </c>
      <c r="Z12" s="16" t="s">
        <v>46433</v>
      </c>
      <c r="AA12" s="6">
        <f>D8L805C24</f>
        <v>10.519929632152268</v>
      </c>
      <c r="AB12" s="16" t="s">
        <v>46434</v>
      </c>
      <c r="AC12" s="6">
        <f>D8L805C26</f>
        <v>3.03673392124095E-2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5.0172669655010937E-2</v>
      </c>
      <c r="F13" s="16" t="s">
        <v>46436</v>
      </c>
      <c r="G13" s="6">
        <f>D8L806C10</f>
        <v>2.4689032835004725E-2</v>
      </c>
      <c r="H13" s="16" t="s">
        <v>46437</v>
      </c>
      <c r="I13" s="6">
        <f>D8L806C18</f>
        <v>4.2109412531117614E-2</v>
      </c>
      <c r="J13" s="16" t="s">
        <v>46438</v>
      </c>
      <c r="K13" s="6">
        <f>D8L806C4</f>
        <v>0.13044894110302857</v>
      </c>
      <c r="L13" s="16" t="s">
        <v>46439</v>
      </c>
      <c r="M13" s="6">
        <f>D8L806C12</f>
        <v>6.4191485371012366E-2</v>
      </c>
      <c r="N13" s="16" t="s">
        <v>46440</v>
      </c>
      <c r="O13" s="6">
        <f>D8L806C20</f>
        <v>0.10948447258090574</v>
      </c>
      <c r="P13" s="16" t="s">
        <v>46441</v>
      </c>
      <c r="Q13" s="6">
        <f>D8L806C6</f>
        <v>5.8877269907684049</v>
      </c>
      <c r="R13" s="16" t="s">
        <v>46442</v>
      </c>
      <c r="S13" s="6">
        <f>D8L806C14</f>
        <v>4.9313268027627695</v>
      </c>
      <c r="T13" s="16" t="s">
        <v>46443</v>
      </c>
      <c r="U13" s="6">
        <f>D8L806C22</f>
        <v>7.3726650932602462</v>
      </c>
      <c r="V13" s="16" t="s">
        <v>46444</v>
      </c>
      <c r="W13" s="6">
        <f>D8L806C8</f>
        <v>5.8877269907684049</v>
      </c>
      <c r="X13" s="16" t="s">
        <v>46445</v>
      </c>
      <c r="Y13" s="6">
        <f>D8L806C16</f>
        <v>4.9313268027627695</v>
      </c>
      <c r="Z13" s="16" t="s">
        <v>46446</v>
      </c>
      <c r="AA13" s="6">
        <f>D8L806C24</f>
        <v>7.3726650932602471</v>
      </c>
      <c r="AB13" s="16" t="s">
        <v>46447</v>
      </c>
      <c r="AC13" s="6">
        <f>D8L806C26</f>
        <v>6.065577332371252E-3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3.445569864711194E-2</v>
      </c>
      <c r="F14" s="16" t="s">
        <v>46449</v>
      </c>
      <c r="G14" s="6">
        <f>D8L807C10</f>
        <v>5.0481155082795909E-2</v>
      </c>
      <c r="H14" s="16" t="s">
        <v>46450</v>
      </c>
      <c r="I14" s="6">
        <f>D8L807C18</f>
        <v>0.11623548514532055</v>
      </c>
      <c r="J14" s="16" t="s">
        <v>46451</v>
      </c>
      <c r="K14" s="6">
        <f>D8L807C4</f>
        <v>8.958481648249092E-2</v>
      </c>
      <c r="L14" s="16" t="s">
        <v>46452</v>
      </c>
      <c r="M14" s="6">
        <f>D8L807C12</f>
        <v>0.13125100321526953</v>
      </c>
      <c r="N14" s="16" t="s">
        <v>46453</v>
      </c>
      <c r="O14" s="6">
        <f>D8L807C20</f>
        <v>0.30221226137783358</v>
      </c>
      <c r="P14" s="16" t="s">
        <v>46454</v>
      </c>
      <c r="Q14" s="6">
        <f>D8L807C6</f>
        <v>2.5558462094549173</v>
      </c>
      <c r="R14" s="16" t="s">
        <v>46455</v>
      </c>
      <c r="S14" s="6">
        <f>D8L807C14</f>
        <v>9.655311967664856</v>
      </c>
      <c r="T14" s="16" t="s">
        <v>46456</v>
      </c>
      <c r="U14" s="6">
        <f>D8L807C22</f>
        <v>13.216879761412343</v>
      </c>
      <c r="V14" s="16" t="s">
        <v>46457</v>
      </c>
      <c r="W14" s="6">
        <f>D8L807C8</f>
        <v>2.5558462094549173</v>
      </c>
      <c r="X14" s="16" t="s">
        <v>46458</v>
      </c>
      <c r="Y14" s="6">
        <f>D8L807C16</f>
        <v>9.655311967664856</v>
      </c>
      <c r="Z14" s="16" t="s">
        <v>46459</v>
      </c>
      <c r="AA14" s="6">
        <f>D8L807C24</f>
        <v>13.216879761412343</v>
      </c>
      <c r="AB14" s="16" t="s">
        <v>46460</v>
      </c>
      <c r="AC14" s="6">
        <f>D8L807C26</f>
        <v>9.4829492638218264E-3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6.6490043399503221E-2</v>
      </c>
      <c r="F15" s="16" t="s">
        <v>46462</v>
      </c>
      <c r="G15" s="6">
        <f>D8L808C10</f>
        <v>4.3350836825666685E-2</v>
      </c>
      <c r="H15" s="16" t="s">
        <v>46463</v>
      </c>
      <c r="I15" s="6">
        <f>D8L808C18</f>
        <v>0.12988822997361404</v>
      </c>
      <c r="J15" s="16" t="s">
        <v>46464</v>
      </c>
      <c r="K15" s="6">
        <f>D8L808C4</f>
        <v>0.17287411283870849</v>
      </c>
      <c r="L15" s="16" t="s">
        <v>46465</v>
      </c>
      <c r="M15" s="6">
        <f>D8L808C12</f>
        <v>0.1127121757467334</v>
      </c>
      <c r="N15" s="16" t="s">
        <v>46466</v>
      </c>
      <c r="O15" s="6">
        <f>D8L808C20</f>
        <v>0.33770939793139659</v>
      </c>
      <c r="P15" s="16" t="s">
        <v>46467</v>
      </c>
      <c r="Q15" s="6">
        <f>D8L808C6</f>
        <v>2.1873143535657147</v>
      </c>
      <c r="R15" s="16" t="s">
        <v>46468</v>
      </c>
      <c r="S15" s="6">
        <f>D8L808C14</f>
        <v>2.2183803933190598</v>
      </c>
      <c r="T15" s="16" t="s">
        <v>46469</v>
      </c>
      <c r="U15" s="6">
        <f>D8L808C22</f>
        <v>6.4544098730565542</v>
      </c>
      <c r="V15" s="16" t="s">
        <v>46470</v>
      </c>
      <c r="W15" s="6">
        <f>D8L808C8</f>
        <v>2.1873143535657147</v>
      </c>
      <c r="X15" s="16" t="s">
        <v>46471</v>
      </c>
      <c r="Y15" s="6">
        <f>D8L808C16</f>
        <v>2.2183803933190598</v>
      </c>
      <c r="Z15" s="16" t="s">
        <v>46472</v>
      </c>
      <c r="AA15" s="6">
        <f>D8L808C24</f>
        <v>6.454409873056556</v>
      </c>
      <c r="AB15" s="16" t="s">
        <v>46473</v>
      </c>
      <c r="AC15" s="6">
        <f>D8L808C26</f>
        <v>5.4654338630308699E-5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1.7507618426828311E-3</v>
      </c>
      <c r="F16" s="16" t="s">
        <v>46475</v>
      </c>
      <c r="G16" s="6">
        <f>D8L809C10</f>
        <v>0.14288396116841562</v>
      </c>
      <c r="H16" s="16" t="s">
        <v>46476</v>
      </c>
      <c r="I16" s="6">
        <f>D8L809C18</f>
        <v>2.9597708539833761E-2</v>
      </c>
      <c r="J16" s="16" t="s">
        <v>46477</v>
      </c>
      <c r="K16" s="6">
        <f>D8L809C4</f>
        <v>4.5519807909753535E-3</v>
      </c>
      <c r="L16" s="16" t="s">
        <v>46478</v>
      </c>
      <c r="M16" s="6">
        <f>D8L809C12</f>
        <v>0.37149829903787968</v>
      </c>
      <c r="N16" s="16" t="s">
        <v>46479</v>
      </c>
      <c r="O16" s="6">
        <f>D8L809C20</f>
        <v>7.6954042203567774E-2</v>
      </c>
      <c r="P16" s="16" t="s">
        <v>46480</v>
      </c>
      <c r="Q16" s="6">
        <f>D8L809C6</f>
        <v>0.25071182328585018</v>
      </c>
      <c r="R16" s="16" t="s">
        <v>46481</v>
      </c>
      <c r="S16" s="6">
        <f>D8L809C14</f>
        <v>33.231161923666022</v>
      </c>
      <c r="T16" s="16" t="s">
        <v>46482</v>
      </c>
      <c r="U16" s="6">
        <f>D8L809C22</f>
        <v>6.3314594927269718</v>
      </c>
      <c r="V16" s="16" t="s">
        <v>46483</v>
      </c>
      <c r="W16" s="6">
        <f>D8L809C8</f>
        <v>0.25071182328585018</v>
      </c>
      <c r="X16" s="16" t="s">
        <v>46484</v>
      </c>
      <c r="Y16" s="6">
        <f>D8L809C16</f>
        <v>33.231161923666015</v>
      </c>
      <c r="Z16" s="16" t="s">
        <v>46485</v>
      </c>
      <c r="AA16" s="6">
        <f>D8L809C24</f>
        <v>6.3314594927269718</v>
      </c>
      <c r="AB16" s="16" t="s">
        <v>46486</v>
      </c>
      <c r="AC16" s="6">
        <f>D8L809C26</f>
        <v>1.2624884342599916E-4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1.0460795060803711E-2</v>
      </c>
      <c r="F17" s="16" t="s">
        <v>46488</v>
      </c>
      <c r="G17" s="6">
        <f>D8L810C10</f>
        <v>5.2206291451013867E-2</v>
      </c>
      <c r="H17" s="16" t="s">
        <v>46489</v>
      </c>
      <c r="I17" s="6">
        <f>D8L810C18</f>
        <v>8.3186938339416452E-3</v>
      </c>
      <c r="J17" s="16" t="s">
        <v>46490</v>
      </c>
      <c r="K17" s="6">
        <f>D8L810C4</f>
        <v>2.7198067158089673E-2</v>
      </c>
      <c r="L17" s="16" t="s">
        <v>46491</v>
      </c>
      <c r="M17" s="6">
        <f>D8L810C12</f>
        <v>0.13573635777263615</v>
      </c>
      <c r="N17" s="16" t="s">
        <v>46492</v>
      </c>
      <c r="O17" s="6">
        <f>D8L810C20</f>
        <v>2.1628603968248287E-2</v>
      </c>
      <c r="P17" s="16" t="s">
        <v>46493</v>
      </c>
      <c r="Q17" s="6">
        <f>D8L810C6</f>
        <v>1.534825640011706</v>
      </c>
      <c r="R17" s="16" t="s">
        <v>46494</v>
      </c>
      <c r="S17" s="6">
        <f>D8L810C14</f>
        <v>16.804891755302933</v>
      </c>
      <c r="T17" s="16" t="s">
        <v>46495</v>
      </c>
      <c r="U17" s="6">
        <f>D8L810C22</f>
        <v>1.7925746140325107</v>
      </c>
      <c r="V17" s="16" t="s">
        <v>46496</v>
      </c>
      <c r="W17" s="6">
        <f>D8L810C8</f>
        <v>1.534825640011706</v>
      </c>
      <c r="X17" s="16" t="s">
        <v>46497</v>
      </c>
      <c r="Y17" s="6">
        <f>D8L810C16</f>
        <v>16.804891755302933</v>
      </c>
      <c r="Z17" s="16" t="s">
        <v>46498</v>
      </c>
      <c r="AA17" s="6">
        <f>D8L810C24</f>
        <v>1.7925746140325105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9.9349648741121075E-4</v>
      </c>
      <c r="F18" s="16" t="s">
        <v>46501</v>
      </c>
      <c r="G18" s="6">
        <f>D8L811C10</f>
        <v>4.3553169147325058E-2</v>
      </c>
      <c r="H18" s="16" t="s">
        <v>46502</v>
      </c>
      <c r="I18" s="6">
        <f>D8L811C18</f>
        <v>3.1311579645584347E-3</v>
      </c>
      <c r="J18" s="16" t="s">
        <v>46503</v>
      </c>
      <c r="K18" s="6">
        <f>D8L811C4</f>
        <v>2.5830908672691442E-3</v>
      </c>
      <c r="L18" s="16" t="s">
        <v>46504</v>
      </c>
      <c r="M18" s="6">
        <f>D8L811C12</f>
        <v>0.11323823978304484</v>
      </c>
      <c r="N18" s="16" t="s">
        <v>46505</v>
      </c>
      <c r="O18" s="6">
        <f>D8L811C20</f>
        <v>8.1410107078519114E-3</v>
      </c>
      <c r="P18" s="16" t="s">
        <v>46506</v>
      </c>
      <c r="Q18" s="6">
        <f>D8L811C6</f>
        <v>8.7748044909023867E-2</v>
      </c>
      <c r="R18" s="16" t="s">
        <v>46507</v>
      </c>
      <c r="S18" s="6">
        <f>D8L811C14</f>
        <v>13.306116338837146</v>
      </c>
      <c r="T18" s="16" t="s">
        <v>46508</v>
      </c>
      <c r="U18" s="6">
        <f>D8L811C22</f>
        <v>0.41335839302513666</v>
      </c>
      <c r="V18" s="16" t="s">
        <v>46509</v>
      </c>
      <c r="W18" s="6">
        <f>D8L811C8</f>
        <v>8.7748044909023881E-2</v>
      </c>
      <c r="X18" s="16" t="s">
        <v>46510</v>
      </c>
      <c r="Y18" s="6">
        <f>D8L811C16</f>
        <v>13.306116338837144</v>
      </c>
      <c r="Z18" s="16" t="s">
        <v>46511</v>
      </c>
      <c r="AA18" s="6">
        <f>D8L811C24</f>
        <v>0.41335839302513666</v>
      </c>
      <c r="AB18" s="16" t="s">
        <v>46512</v>
      </c>
      <c r="AC18" s="6">
        <f>D8L811C26</f>
        <v>0.17049039483268397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0.23687607756186904</v>
      </c>
      <c r="F19" s="16" t="s">
        <v>46514</v>
      </c>
      <c r="G19" s="6">
        <f>D8L812C10+D8L818C10</f>
        <v>0.18748874643784974</v>
      </c>
      <c r="H19" s="16" t="s">
        <v>46515</v>
      </c>
      <c r="I19" s="6">
        <f>D8L812C18+D8L818C18</f>
        <v>0.30023082527806255</v>
      </c>
      <c r="J19" s="16" t="s">
        <v>46516</v>
      </c>
      <c r="K19" s="6">
        <f>D8L812C4+D8L818C4</f>
        <v>0.6158778016608597</v>
      </c>
      <c r="L19" s="16" t="s">
        <v>46517</v>
      </c>
      <c r="M19" s="6">
        <f>D8L812C12+D8L818C12</f>
        <v>0.4874707407384104</v>
      </c>
      <c r="N19" s="16" t="s">
        <v>46518</v>
      </c>
      <c r="O19" s="6">
        <f>D8L812C20+D8L818C20</f>
        <v>0.7806001457229641</v>
      </c>
      <c r="P19" s="16" t="s">
        <v>46519</v>
      </c>
      <c r="Q19" s="6">
        <f>D8L812C6+D8L818C6</f>
        <v>26.207600330383368</v>
      </c>
      <c r="R19" s="16" t="s">
        <v>46520</v>
      </c>
      <c r="S19" s="6">
        <f>D8L812C14+D8L818C14</f>
        <v>40.379381186084188</v>
      </c>
      <c r="T19" s="16" t="s">
        <v>46521</v>
      </c>
      <c r="U19" s="6">
        <f>D8L812C22+D8L818C22</f>
        <v>49.321867990739449</v>
      </c>
      <c r="V19" s="16" t="s">
        <v>46522</v>
      </c>
      <c r="W19" s="6">
        <f>D8L812C8+D8L818C8</f>
        <v>26.207600330383368</v>
      </c>
      <c r="X19" s="16" t="s">
        <v>46523</v>
      </c>
      <c r="Y19" s="6">
        <f>D8L812C16+D8L818C16</f>
        <v>40.379381186084188</v>
      </c>
      <c r="Z19" s="16" t="s">
        <v>46524</v>
      </c>
      <c r="AA19" s="6">
        <f>D8L812C24+D8L818C24</f>
        <v>49.321867990739456</v>
      </c>
      <c r="AB19" s="16" t="s">
        <v>46525</v>
      </c>
      <c r="AC19" s="6">
        <f>D8L812C26+D8L818C26</f>
        <v>0.17453994054077338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-2.7822887133001996E-2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-7.2339506545805218E-2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25.249337363147145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25.249337363147145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9.9351827926574376E-2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3.7170912103444566E-2</v>
      </c>
      <c r="F21" s="16" t="s">
        <v>46540</v>
      </c>
      <c r="G21" s="6">
        <f>D8L814C10</f>
        <v>6.7151215174648782E-2</v>
      </c>
      <c r="H21" s="16" t="s">
        <v>46541</v>
      </c>
      <c r="I21" s="6">
        <f>D8L814C18</f>
        <v>1.0297311612616608E-2</v>
      </c>
      <c r="J21" s="16" t="s">
        <v>46542</v>
      </c>
      <c r="K21" s="6">
        <f>D8L814C4</f>
        <v>9.6644371468956006E-2</v>
      </c>
      <c r="L21" s="16" t="s">
        <v>46543</v>
      </c>
      <c r="M21" s="6">
        <f>D8L814C12</f>
        <v>0.17459315945408749</v>
      </c>
      <c r="N21" s="16" t="s">
        <v>46544</v>
      </c>
      <c r="O21" s="6">
        <f>D8L814C20</f>
        <v>2.6773010192803301E-2</v>
      </c>
      <c r="P21" s="16" t="s">
        <v>46545</v>
      </c>
      <c r="Q21" s="6">
        <f>D8L814C6</f>
        <v>3.9939254155341892</v>
      </c>
      <c r="R21" s="16" t="s">
        <v>46546</v>
      </c>
      <c r="S21" s="6">
        <f>D8L814C14</f>
        <v>15.501544365653048</v>
      </c>
      <c r="T21" s="16" t="s">
        <v>46547</v>
      </c>
      <c r="U21" s="6">
        <f>D8L814C22</f>
        <v>1.6421209914578163</v>
      </c>
      <c r="V21" s="16" t="s">
        <v>46548</v>
      </c>
      <c r="W21" s="6">
        <f>D8L814C8</f>
        <v>3.9939254155341888</v>
      </c>
      <c r="X21" s="16" t="s">
        <v>46549</v>
      </c>
      <c r="Y21" s="6">
        <f>D8L814C16</f>
        <v>15.501544365653046</v>
      </c>
      <c r="Z21" s="16" t="s">
        <v>46550</v>
      </c>
      <c r="AA21" s="6">
        <f>D8L814C24</f>
        <v>1.6421209914578159</v>
      </c>
      <c r="AB21" s="16" t="s">
        <v>46551</v>
      </c>
      <c r="AC21" s="6">
        <f>D8L814C26</f>
        <v>0.22006156534494287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2.7956872826937831E-3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6.4684659596652349E-3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0.26588158106830551</v>
      </c>
      <c r="F24" s="16" t="s">
        <v>46555</v>
      </c>
      <c r="G24" s="6">
        <f>D8L817C10</f>
        <v>9.3396566433214909E-2</v>
      </c>
      <c r="H24" s="16" t="s">
        <v>46556</v>
      </c>
      <c r="I24" s="6">
        <f>D8L817C18</f>
        <v>0.22078151322215225</v>
      </c>
      <c r="J24" s="16" t="s">
        <v>46557</v>
      </c>
      <c r="K24" s="6">
        <f>D8L817C4</f>
        <v>0.69129211077759367</v>
      </c>
      <c r="L24" s="16" t="s">
        <v>46558</v>
      </c>
      <c r="M24" s="6">
        <f>D8L817C12</f>
        <v>0.24283107272635843</v>
      </c>
      <c r="N24" s="16" t="s">
        <v>46559</v>
      </c>
      <c r="O24" s="6">
        <f>D8L817C20</f>
        <v>0.57403193437759559</v>
      </c>
      <c r="P24" s="16" t="s">
        <v>46560</v>
      </c>
      <c r="Q24" s="6">
        <f>D8L817C6</f>
        <v>24.116941826935907</v>
      </c>
      <c r="R24" s="16" t="s">
        <v>46561</v>
      </c>
      <c r="S24" s="6">
        <f>D8L817C14</f>
        <v>10.386076520390349</v>
      </c>
      <c r="T24" s="16" t="s">
        <v>46562</v>
      </c>
      <c r="U24" s="6">
        <f>D8L817C22</f>
        <v>25.420513005012705</v>
      </c>
      <c r="V24" s="16" t="s">
        <v>46563</v>
      </c>
      <c r="W24" s="6">
        <f>D8L817C8</f>
        <v>24.116941826935903</v>
      </c>
      <c r="X24" s="16" t="s">
        <v>46564</v>
      </c>
      <c r="Y24" s="6">
        <f>D8L817C16</f>
        <v>10.386076520390349</v>
      </c>
      <c r="Z24" s="16" t="s">
        <v>46565</v>
      </c>
      <c r="AA24" s="6">
        <f>D8L817C24</f>
        <v>25.420513005012705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0.19357315603495431</v>
      </c>
      <c r="F25" s="16" t="s">
        <v>46568</v>
      </c>
      <c r="G25" s="6">
        <f>D8L818C10</f>
        <v>0.11700961176798602</v>
      </c>
      <c r="H25" s="16" t="s">
        <v>46569</v>
      </c>
      <c r="I25" s="6">
        <f>D8L818C18</f>
        <v>0.28756181842952838</v>
      </c>
      <c r="J25" s="16" t="s">
        <v>46570</v>
      </c>
      <c r="K25" s="6">
        <f>D8L818C4</f>
        <v>0.50329020569088134</v>
      </c>
      <c r="L25" s="16" t="s">
        <v>46571</v>
      </c>
      <c r="M25" s="6">
        <f>D8L818C12</f>
        <v>0.30422499059676439</v>
      </c>
      <c r="N25" s="16" t="s">
        <v>46572</v>
      </c>
      <c r="O25" s="6">
        <f>D8L818C20</f>
        <v>0.74766072791677518</v>
      </c>
      <c r="P25" s="16" t="s">
        <v>46573</v>
      </c>
      <c r="Q25" s="6">
        <f>D8L818C6</f>
        <v>21.41663252900662</v>
      </c>
      <c r="R25" s="16" t="s">
        <v>46574</v>
      </c>
      <c r="S25" s="6">
        <f>D8L818C14</f>
        <v>24.788658811191119</v>
      </c>
      <c r="T25" s="16" t="s">
        <v>46575</v>
      </c>
      <c r="U25" s="6">
        <f>D8L818C22</f>
        <v>47.258463381423191</v>
      </c>
      <c r="V25" s="16" t="s">
        <v>46576</v>
      </c>
      <c r="W25" s="6">
        <f>D8L818C8</f>
        <v>21.41663252900662</v>
      </c>
      <c r="X25" s="16" t="s">
        <v>46577</v>
      </c>
      <c r="Y25" s="6">
        <f>D8L818C16</f>
        <v>24.788658811191123</v>
      </c>
      <c r="Z25" s="16" t="s">
        <v>46578</v>
      </c>
      <c r="AA25" s="6">
        <f>D8L818C24</f>
        <v>47.258463381423198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4.2100751744664489E-2</v>
      </c>
      <c r="F27" s="16" t="s">
        <v>46594</v>
      </c>
      <c r="G27" s="6">
        <f>D8L820C10</f>
        <v>4.0449361178373694E-2</v>
      </c>
      <c r="H27" s="16" t="s">
        <v>46595</v>
      </c>
      <c r="I27" s="6">
        <f>D8L820C18</f>
        <v>5.4119797163858174E-2</v>
      </c>
      <c r="J27" s="16" t="s">
        <v>46596</v>
      </c>
      <c r="K27" s="6">
        <f>D8L820C4</f>
        <v>0.11239096314763053</v>
      </c>
      <c r="L27" s="16" t="s">
        <v>46597</v>
      </c>
      <c r="M27" s="6">
        <f>D8L820C12</f>
        <v>9.5640695278824489E-2</v>
      </c>
      <c r="N27" s="16" t="s">
        <v>46598</v>
      </c>
      <c r="O27" s="6">
        <f>D8L820C20</f>
        <v>0.1611496545382381</v>
      </c>
      <c r="P27" s="16" t="s">
        <v>46599</v>
      </c>
      <c r="Q27" s="6">
        <f>D8L820C6</f>
        <v>4.0730545994663743</v>
      </c>
      <c r="R27" s="16" t="s">
        <v>46600</v>
      </c>
      <c r="S27" s="6">
        <f>D8L820C14</f>
        <v>8.7550716333015277</v>
      </c>
      <c r="T27" s="16" t="s">
        <v>46601</v>
      </c>
      <c r="U27" s="6">
        <f>D8L820C22</f>
        <v>7.2160273626846747</v>
      </c>
      <c r="V27" s="16" t="s">
        <v>46602</v>
      </c>
      <c r="W27" s="6">
        <f>D8L820C8</f>
        <v>3.4434472597770425</v>
      </c>
      <c r="X27" s="16" t="s">
        <v>46603</v>
      </c>
      <c r="Y27" s="6">
        <f>D8L820C16</f>
        <v>6.9206319612463103</v>
      </c>
      <c r="Z27" s="16" t="s">
        <v>46604</v>
      </c>
      <c r="AA27" s="6">
        <f>D8L820C24</f>
        <v>6.7359203363124411</v>
      </c>
      <c r="AB27" s="16" t="s">
        <v>46605</v>
      </c>
      <c r="AC27" s="6">
        <f>D8L820C26</f>
        <v>5.6612342103115457E-2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0.23687607756186904</v>
      </c>
      <c r="F28" s="16" t="s">
        <v>46607</v>
      </c>
      <c r="G28" s="6">
        <f>E1L212C2</f>
        <v>0.18748874643784974</v>
      </c>
      <c r="H28" s="16" t="s">
        <v>46608</v>
      </c>
      <c r="I28" s="6">
        <f>E1L212C3</f>
        <v>0.30023082527806255</v>
      </c>
      <c r="J28" s="16" t="s">
        <v>46609</v>
      </c>
      <c r="K28" s="6">
        <f>E1L212C4</f>
        <v>0.6158778016608597</v>
      </c>
      <c r="L28" s="16" t="s">
        <v>46610</v>
      </c>
      <c r="M28" s="6">
        <f>E1L212C5</f>
        <v>0.4874707407384104</v>
      </c>
      <c r="N28" s="16" t="s">
        <v>46611</v>
      </c>
      <c r="O28" s="6">
        <f>E1L212C6</f>
        <v>0.7806001457229641</v>
      </c>
      <c r="P28" s="16" t="s">
        <v>46612</v>
      </c>
      <c r="Q28" s="6">
        <f>E1L212C7</f>
        <v>26.207600330383368</v>
      </c>
      <c r="R28" s="16" t="s">
        <v>46613</v>
      </c>
      <c r="S28" s="6">
        <f>E1L212C8</f>
        <v>40.379381186084188</v>
      </c>
      <c r="T28" s="16" t="s">
        <v>46614</v>
      </c>
      <c r="U28" s="6">
        <f>E1L212C9</f>
        <v>49.321867990739449</v>
      </c>
      <c r="V28" s="16" t="s">
        <v>46615</v>
      </c>
      <c r="W28" s="6">
        <f>E1L212C10</f>
        <v>26.207600330383368</v>
      </c>
      <c r="X28" s="16" t="s">
        <v>46616</v>
      </c>
      <c r="Y28" s="6">
        <f>E1L212C11</f>
        <v>40.379381186084188</v>
      </c>
      <c r="Z28" s="16" t="s">
        <v>46617</v>
      </c>
      <c r="AA28" s="6">
        <f>E1L212C12</f>
        <v>49.321867990739456</v>
      </c>
      <c r="AB28" s="16" t="s">
        <v>46618</v>
      </c>
      <c r="AC28" s="6">
        <f>E1L212C13</f>
        <v>0.17453994054077338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1.9307279436430727</v>
      </c>
      <c r="H9" s="16" t="s">
        <v>46774</v>
      </c>
      <c r="I9" s="6">
        <f>B3L818C3</f>
        <v>1.6228597092011452</v>
      </c>
      <c r="J9" s="16" t="s">
        <v>12040</v>
      </c>
      <c r="K9" s="6">
        <f>B3L836C3</f>
        <v>1.70006309148265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596.57703786706509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893.46735076304162</v>
      </c>
      <c r="AZ9" s="16" t="s">
        <v>46780</v>
      </c>
      <c r="BA9" s="6">
        <f>B6L202C35</f>
        <v>8.8767452704462873</v>
      </c>
      <c r="BB9" s="16" t="s">
        <v>46781</v>
      </c>
      <c r="BC9" s="6">
        <f>B6L202C36</f>
        <v>4.882209898745459</v>
      </c>
      <c r="BD9" s="16" t="s">
        <v>46782</v>
      </c>
      <c r="BE9" s="6">
        <f>B6L202C37</f>
        <v>13.315117905669432</v>
      </c>
      <c r="BF9" s="16" t="s">
        <v>46783</v>
      </c>
      <c r="BG9" s="6">
        <f>B6L202C38</f>
        <v>10.652094324535547</v>
      </c>
      <c r="BH9" s="16" t="s">
        <v>46784</v>
      </c>
      <c r="BI9" s="6">
        <f>B6L202C39</f>
        <v>2.2191863176115718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1.9165687910819889</v>
      </c>
      <c r="H10" s="16" t="s">
        <v>46786</v>
      </c>
      <c r="I10" s="6">
        <f>B3L819C3</f>
        <v>1.7718668811084992</v>
      </c>
      <c r="J10" s="16" t="s">
        <v>12079</v>
      </c>
      <c r="K10" s="6">
        <f>B3L837C3</f>
        <v>1.8902739918504987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596.5770378670652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817.64679505349727</v>
      </c>
      <c r="AZ10" s="16" t="s">
        <v>46792</v>
      </c>
      <c r="BA10" s="6">
        <f>B6L203C35</f>
        <v>8.876745270446289</v>
      </c>
      <c r="BB10" s="16" t="s">
        <v>46793</v>
      </c>
      <c r="BC10" s="6">
        <f>B6L203C36</f>
        <v>4.882209898745459</v>
      </c>
      <c r="BD10" s="16" t="s">
        <v>46794</v>
      </c>
      <c r="BE10" s="6">
        <f>B6L203C37</f>
        <v>13.31511790566943</v>
      </c>
      <c r="BF10" s="16" t="s">
        <v>46795</v>
      </c>
      <c r="BG10" s="6">
        <f>B6L203C38</f>
        <v>10.652094324535545</v>
      </c>
      <c r="BH10" s="16" t="s">
        <v>46796</v>
      </c>
      <c r="BI10" s="6">
        <f>B6L203C39</f>
        <v>2.2191863176115723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1.9843798843873273</v>
      </c>
      <c r="H11" s="16" t="s">
        <v>46798</v>
      </c>
      <c r="I11" s="6">
        <f>B3L820C3</f>
        <v>1.8681369446905456</v>
      </c>
      <c r="J11" s="16" t="s">
        <v>12118</v>
      </c>
      <c r="K11" s="6">
        <f>B3L838C3</f>
        <v>1.9332925421701825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596.5770378670652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2049.7663672149033</v>
      </c>
      <c r="AZ11" s="16" t="s">
        <v>46804</v>
      </c>
      <c r="BA11" s="6">
        <f>B6L204C35</f>
        <v>8.8767452704462873</v>
      </c>
      <c r="BB11" s="16" t="s">
        <v>46805</v>
      </c>
      <c r="BC11" s="6">
        <f>B6L204C36</f>
        <v>4.8822098987454581</v>
      </c>
      <c r="BD11" s="16" t="s">
        <v>46806</v>
      </c>
      <c r="BE11" s="6">
        <f>B6L204C37</f>
        <v>13.31511790566943</v>
      </c>
      <c r="BF11" s="16" t="s">
        <v>46807</v>
      </c>
      <c r="BG11" s="6">
        <f>B6L204C38</f>
        <v>10.652094324535547</v>
      </c>
      <c r="BH11" s="16" t="s">
        <v>46808</v>
      </c>
      <c r="BI11" s="6">
        <f>B6L204C39</f>
        <v>2.2191863176115718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1.9809869984621837</v>
      </c>
      <c r="H12" s="16" t="s">
        <v>46810</v>
      </c>
      <c r="I12" s="6">
        <f>B3L821C3</f>
        <v>1.5109457970143272</v>
      </c>
      <c r="J12" s="16" t="s">
        <v>12157</v>
      </c>
      <c r="K12" s="6">
        <f>B3L839C3</f>
        <v>1.80106614509928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596.57703786706497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1337.5738170348425</v>
      </c>
      <c r="AZ12" s="16" t="s">
        <v>46816</v>
      </c>
      <c r="BA12" s="6">
        <f>B6L205C35</f>
        <v>8.8767452704462873</v>
      </c>
      <c r="BB12" s="16" t="s">
        <v>46817</v>
      </c>
      <c r="BC12" s="6">
        <f>B6L205C36</f>
        <v>4.882209898745459</v>
      </c>
      <c r="BD12" s="16" t="s">
        <v>46818</v>
      </c>
      <c r="BE12" s="6">
        <f>B6L205C37</f>
        <v>13.315117905669432</v>
      </c>
      <c r="BF12" s="16" t="s">
        <v>46819</v>
      </c>
      <c r="BG12" s="6">
        <f>B6L205C38</f>
        <v>10.652094324535545</v>
      </c>
      <c r="BH12" s="16" t="s">
        <v>46820</v>
      </c>
      <c r="BI12" s="6">
        <f>B6L205C39</f>
        <v>2.2191863176115723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2.0545784799907736</v>
      </c>
      <c r="H13" s="16" t="s">
        <v>46822</v>
      </c>
      <c r="I13" s="6">
        <f>B3L822C3</f>
        <v>1.8919921753249644</v>
      </c>
      <c r="J13" s="16" t="s">
        <v>12196</v>
      </c>
      <c r="K13" s="6">
        <f>B3L840C3</f>
        <v>1.9394178954162891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596.57703786706509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1575.2261336109577</v>
      </c>
      <c r="AZ13" s="16" t="s">
        <v>46828</v>
      </c>
      <c r="BA13" s="6">
        <f>B6L206C35</f>
        <v>8.876745270446289</v>
      </c>
      <c r="BB13" s="16" t="s">
        <v>46829</v>
      </c>
      <c r="BC13" s="6">
        <f>B6L206C36</f>
        <v>4.8822098987454581</v>
      </c>
      <c r="BD13" s="16" t="s">
        <v>46830</v>
      </c>
      <c r="BE13" s="6">
        <f>B6L206C37</f>
        <v>13.315117905669432</v>
      </c>
      <c r="BF13" s="16" t="s">
        <v>46831</v>
      </c>
      <c r="BG13" s="6">
        <f>B6L206C38</f>
        <v>10.652094324535547</v>
      </c>
      <c r="BH13" s="16" t="s">
        <v>46832</v>
      </c>
      <c r="BI13" s="6">
        <f>B6L206C39</f>
        <v>2.2191863176115723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2.0191061558986085</v>
      </c>
      <c r="H14" s="16" t="s">
        <v>46834</v>
      </c>
      <c r="I14" s="6">
        <f>B3L823C3</f>
        <v>1.8519340127245087</v>
      </c>
      <c r="J14" s="16" t="s">
        <v>12235</v>
      </c>
      <c r="K14" s="6">
        <f>B3L841C3</f>
        <v>1.9055902615823399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596.57703786706497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3594.4482549799582</v>
      </c>
      <c r="AZ14" s="16" t="s">
        <v>46840</v>
      </c>
      <c r="BA14" s="6">
        <f>B6L207C35</f>
        <v>8.8767452704462873</v>
      </c>
      <c r="BB14" s="16" t="s">
        <v>46841</v>
      </c>
      <c r="BC14" s="6">
        <f>B6L207C36</f>
        <v>4.8822098987454599</v>
      </c>
      <c r="BD14" s="16" t="s">
        <v>46842</v>
      </c>
      <c r="BE14" s="6">
        <f>B6L207C37</f>
        <v>13.315117905669432</v>
      </c>
      <c r="BF14" s="16" t="s">
        <v>46843</v>
      </c>
      <c r="BG14" s="6">
        <f>B6L207C38</f>
        <v>10.652094324535545</v>
      </c>
      <c r="BH14" s="16" t="s">
        <v>46844</v>
      </c>
      <c r="BI14" s="6">
        <f>B6L207C39</f>
        <v>2.2191863176115718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2.0552930190441154</v>
      </c>
      <c r="H15" s="16" t="s">
        <v>46846</v>
      </c>
      <c r="I15" s="6">
        <f>B3L824C3</f>
        <v>1.8998307910518326</v>
      </c>
      <c r="J15" s="16" t="s">
        <v>12274</v>
      </c>
      <c r="K15" s="6">
        <f>B3L842C3</f>
        <v>1.9278483530269728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596.57703786706509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2013.927495753589</v>
      </c>
      <c r="AZ15" s="16" t="s">
        <v>46852</v>
      </c>
      <c r="BA15" s="6">
        <f>B6L208C35</f>
        <v>8.8767452704462873</v>
      </c>
      <c r="BB15" s="16" t="s">
        <v>46853</v>
      </c>
      <c r="BC15" s="6">
        <f>B6L208C36</f>
        <v>4.882209898745459</v>
      </c>
      <c r="BD15" s="16" t="s">
        <v>46854</v>
      </c>
      <c r="BE15" s="6">
        <f>B6L208C37</f>
        <v>13.315117905669432</v>
      </c>
      <c r="BF15" s="16" t="s">
        <v>46855</v>
      </c>
      <c r="BG15" s="6">
        <f>B6L208C38</f>
        <v>10.652094324535545</v>
      </c>
      <c r="BH15" s="16" t="s">
        <v>46856</v>
      </c>
      <c r="BI15" s="6">
        <f>B6L208C39</f>
        <v>2.2191863176115718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1.9258233665233018</v>
      </c>
      <c r="H16" s="16" t="s">
        <v>46858</v>
      </c>
      <c r="I16" s="6">
        <f>B3L825C3</f>
        <v>1.4527713067557471</v>
      </c>
      <c r="J16" s="16" t="s">
        <v>12313</v>
      </c>
      <c r="K16" s="6">
        <f>B3L843C3</f>
        <v>1.6548937669922466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596.57703786706509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1357.965258414768</v>
      </c>
      <c r="AZ16" s="16" t="s">
        <v>46864</v>
      </c>
      <c r="BA16" s="6">
        <f>B6L209C35</f>
        <v>8.876745270446289</v>
      </c>
      <c r="BB16" s="16" t="s">
        <v>46865</v>
      </c>
      <c r="BC16" s="6">
        <f>B6L209C36</f>
        <v>4.882209898745459</v>
      </c>
      <c r="BD16" s="16" t="s">
        <v>46866</v>
      </c>
      <c r="BE16" s="6">
        <f>B6L209C37</f>
        <v>13.31511790566943</v>
      </c>
      <c r="BF16" s="16" t="s">
        <v>46867</v>
      </c>
      <c r="BG16" s="6">
        <f>B6L209C38</f>
        <v>10.652094324535547</v>
      </c>
      <c r="BH16" s="16" t="s">
        <v>46868</v>
      </c>
      <c r="BI16" s="6">
        <f>B6L209C39</f>
        <v>2.2191863176115718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1.9422730006013229</v>
      </c>
      <c r="H17" s="16" t="s">
        <v>46870</v>
      </c>
      <c r="I17" s="6">
        <f>B3L826C3</f>
        <v>1.9486404833836857</v>
      </c>
      <c r="J17" s="16" t="s">
        <v>12352</v>
      </c>
      <c r="K17" s="6">
        <f>B3L844C3</f>
        <v>1.9431000654022237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596.57703786706509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1006.6906203578461</v>
      </c>
      <c r="AZ17" s="16" t="s">
        <v>46876</v>
      </c>
      <c r="BA17" s="6">
        <f>B6L210C35</f>
        <v>8.876745270446289</v>
      </c>
      <c r="BB17" s="16" t="s">
        <v>46877</v>
      </c>
      <c r="BC17" s="6">
        <f>B6L210C36</f>
        <v>4.882209898745459</v>
      </c>
      <c r="BD17" s="16" t="s">
        <v>46878</v>
      </c>
      <c r="BE17" s="6">
        <f>B6L210C37</f>
        <v>13.315117905669432</v>
      </c>
      <c r="BF17" s="16" t="s">
        <v>46879</v>
      </c>
      <c r="BG17" s="6">
        <f>B6L210C38</f>
        <v>10.652094324535547</v>
      </c>
      <c r="BH17" s="16" t="s">
        <v>46880</v>
      </c>
      <c r="BI17" s="6">
        <f>B6L210C39</f>
        <v>2.2191863176115718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1.145633231564638</v>
      </c>
      <c r="H18" s="16" t="s">
        <v>46882</v>
      </c>
      <c r="I18" s="6">
        <f>B3L827C3</f>
        <v>1.1095552271509828</v>
      </c>
      <c r="J18" s="16" t="s">
        <v>12391</v>
      </c>
      <c r="K18" s="6">
        <f>B3L845C3</f>
        <v>1.1191514921598382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596.57703786706509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3280.442947460991</v>
      </c>
      <c r="AZ18" s="16" t="s">
        <v>46888</v>
      </c>
      <c r="BA18" s="6">
        <f>B6L211C35</f>
        <v>8.8767452704462873</v>
      </c>
      <c r="BB18" s="16" t="s">
        <v>46889</v>
      </c>
      <c r="BC18" s="6">
        <f>B6L211C36</f>
        <v>4.882209898745459</v>
      </c>
      <c r="BD18" s="16" t="s">
        <v>46890</v>
      </c>
      <c r="BE18" s="6">
        <f>B6L211C37</f>
        <v>13.315117905669432</v>
      </c>
      <c r="BF18" s="16" t="s">
        <v>46891</v>
      </c>
      <c r="BG18" s="6">
        <f>B6L211C38</f>
        <v>10.652094324535545</v>
      </c>
      <c r="BH18" s="16" t="s">
        <v>46892</v>
      </c>
      <c r="BI18" s="6">
        <f>B6L211C39</f>
        <v>2.2191863176115718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1.605160201498453</v>
      </c>
      <c r="H19" s="16" t="s">
        <v>46894</v>
      </c>
      <c r="I19" s="6">
        <f>B3L828C3</f>
        <v>1.5656093684773293</v>
      </c>
      <c r="J19" s="16" t="s">
        <v>12430</v>
      </c>
      <c r="K19" s="6">
        <f>B3L846C3</f>
        <v>1.5705637218002966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596.57703786706509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13508.938725886715</v>
      </c>
      <c r="AZ19" s="16" t="s">
        <v>46900</v>
      </c>
      <c r="BA19" s="6">
        <f>B6L212C35</f>
        <v>8.8767452704462873</v>
      </c>
      <c r="BB19" s="16" t="s">
        <v>46901</v>
      </c>
      <c r="BC19" s="6">
        <f>B6L212C36</f>
        <v>4.882209898745459</v>
      </c>
      <c r="BD19" s="16" t="s">
        <v>46902</v>
      </c>
      <c r="BE19" s="6">
        <f>B6L212C37</f>
        <v>13.315117905669432</v>
      </c>
      <c r="BF19" s="16" t="s">
        <v>46903</v>
      </c>
      <c r="BG19" s="6">
        <f>B6L212C38</f>
        <v>10.652094324535545</v>
      </c>
      <c r="BH19" s="16" t="s">
        <v>46904</v>
      </c>
      <c r="BI19" s="6">
        <f>B6L212C39</f>
        <v>2.2191863176115723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1.8814589665653494</v>
      </c>
      <c r="H20" s="16" t="s">
        <v>46906</v>
      </c>
      <c r="I20" s="6">
        <f>B3L829C3</f>
        <v>1.1666666666666667</v>
      </c>
      <c r="J20" s="16" t="s">
        <v>12469</v>
      </c>
      <c r="K20" s="6">
        <f>B3L847C3</f>
        <v>1.8443804034582132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596.57703786706509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1876.0122933351279</v>
      </c>
      <c r="AZ20" s="16" t="s">
        <v>46912</v>
      </c>
      <c r="BA20" s="6">
        <f>B6L213C35</f>
        <v>8.8767452704462873</v>
      </c>
      <c r="BB20" s="16" t="s">
        <v>46913</v>
      </c>
      <c r="BC20" s="6">
        <f>B6L213C36</f>
        <v>4.882209898745459</v>
      </c>
      <c r="BD20" s="16" t="s">
        <v>46914</v>
      </c>
      <c r="BE20" s="6">
        <f>B6L213C37</f>
        <v>13.315117905669432</v>
      </c>
      <c r="BF20" s="16" t="s">
        <v>46915</v>
      </c>
      <c r="BG20" s="6">
        <f>B6L213C38</f>
        <v>10.652094324535545</v>
      </c>
      <c r="BH20" s="16" t="s">
        <v>46916</v>
      </c>
      <c r="BI20" s="6">
        <f>B6L213C39</f>
        <v>2.2191863176115718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1.974365418446846</v>
      </c>
      <c r="H21" s="16" t="s">
        <v>46918</v>
      </c>
      <c r="I21" s="6">
        <f>B3L830C3</f>
        <v>1.8157847274825958</v>
      </c>
      <c r="J21" s="16" t="s">
        <v>12508</v>
      </c>
      <c r="K21" s="6">
        <f>B3L848C3</f>
        <v>1.8736222186576228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596.57703786706509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913.67343156682739</v>
      </c>
      <c r="AZ21" s="16" t="s">
        <v>46924</v>
      </c>
      <c r="BA21" s="6">
        <f>B6L214C35</f>
        <v>8.876745270446289</v>
      </c>
      <c r="BB21" s="16" t="s">
        <v>46925</v>
      </c>
      <c r="BC21" s="6">
        <f>B6L214C36</f>
        <v>4.882209898745459</v>
      </c>
      <c r="BD21" s="16" t="s">
        <v>46926</v>
      </c>
      <c r="BE21" s="6">
        <f>B6L214C37</f>
        <v>13.31511790566943</v>
      </c>
      <c r="BF21" s="16" t="s">
        <v>46927</v>
      </c>
      <c r="BG21" s="6">
        <f>B6L214C38</f>
        <v>10.652094324535545</v>
      </c>
      <c r="BH21" s="16" t="s">
        <v>46928</v>
      </c>
      <c r="BI21" s="6">
        <f>B6L214C39</f>
        <v>2.2191863176115718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1.9969309068476249</v>
      </c>
      <c r="J22" s="16" t="s">
        <v>46930</v>
      </c>
      <c r="K22" s="6">
        <f>B3L849C3</f>
        <v>1.9969309068476249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1.9930397695719457</v>
      </c>
      <c r="J23" s="16" t="s">
        <v>46932</v>
      </c>
      <c r="K23" s="6">
        <f>B3L850C3</f>
        <v>1.9930397695719457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1.650994575045208</v>
      </c>
      <c r="H24" s="16" t="s">
        <v>46934</v>
      </c>
      <c r="I24" s="6">
        <f>B3L833C3</f>
        <v>1.1804587155963302</v>
      </c>
      <c r="J24" s="16" t="s">
        <v>12547</v>
      </c>
      <c r="K24" s="6">
        <f>B3L852C3</f>
        <v>1.970550319143018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596.57703786706509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1402.7220872725345</v>
      </c>
      <c r="AZ24" s="16" t="s">
        <v>46940</v>
      </c>
      <c r="BA24" s="6">
        <f>B6L215C35</f>
        <v>8.876745270446289</v>
      </c>
      <c r="BB24" s="16" t="s">
        <v>46941</v>
      </c>
      <c r="BC24" s="6">
        <f>B6L215C36</f>
        <v>4.882209898745459</v>
      </c>
      <c r="BD24" s="16" t="s">
        <v>46942</v>
      </c>
      <c r="BE24" s="6">
        <f>B6L215C37</f>
        <v>13.315117905669432</v>
      </c>
      <c r="BF24" s="16" t="s">
        <v>46943</v>
      </c>
      <c r="BG24" s="6">
        <f>B6L215C38</f>
        <v>10.652094324535545</v>
      </c>
      <c r="BH24" s="16" t="s">
        <v>46944</v>
      </c>
      <c r="BI24" s="6">
        <f>B6L215C39</f>
        <v>2.2191863176115718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1.8376959903903349</v>
      </c>
      <c r="H25" s="16" t="s">
        <v>46946</v>
      </c>
      <c r="I25" s="6">
        <f>B3L834C3</f>
        <v>1.6935222890018171</v>
      </c>
      <c r="J25" s="16" t="s">
        <v>46947</v>
      </c>
      <c r="K25" s="6">
        <f>B3L853C3</f>
        <v>1.737555440555977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596.57703786706509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1752.2476475323342</v>
      </c>
      <c r="AZ25" s="16" t="s">
        <v>46953</v>
      </c>
      <c r="BA25" s="6">
        <f>IF(B6L216C3=0,0,B6L216C29/B6L216C3)</f>
        <v>8.876745270446289</v>
      </c>
      <c r="BB25" s="16" t="s">
        <v>46954</v>
      </c>
      <c r="BC25" s="6">
        <f>IF(B6L216C8=0,0,B6L216C30/B6L216C8)</f>
        <v>4.8822098987454581</v>
      </c>
      <c r="BD25" s="16" t="s">
        <v>46955</v>
      </c>
      <c r="BE25" s="6">
        <f>IF(B6L216C13=0,0,B6L216C31/B6L216C13)</f>
        <v>13.31511790566943</v>
      </c>
      <c r="BF25" s="16" t="s">
        <v>46956</v>
      </c>
      <c r="BG25" s="6">
        <f>IF(B6L216C18=0,0,B6L216C32/B6L216C18)</f>
        <v>10.652094324535545</v>
      </c>
      <c r="BH25" s="16" t="s">
        <v>46957</v>
      </c>
      <c r="BI25" s="6">
        <f>IF(B6L216C24=0,0,B6L216C33/B6L216C24)</f>
        <v>2.2191863176115718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17.530971923382637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4.04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2.2725742844203087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1.2896870580199653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2.4413945735352307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6962.60930429786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1070.0841091917544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4960.2612020554097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166786.56919703636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395875.78543005383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562662.35462709016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83853.376999999993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6.7100738784448737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1.1566505990567222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1.3775217183694854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3.6984284810315043E-3</v>
      </c>
    </row>
    <row r="9" spans="1:7" x14ac:dyDescent="0.2">
      <c r="A9" s="11">
        <f>CURRENT_YEAR</f>
        <v>2013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8.8037323337610885E-4</v>
      </c>
    </row>
    <row r="10" spans="1:7" x14ac:dyDescent="0.2">
      <c r="A10" s="11">
        <f>CURRENT_YEAR</f>
        <v>2013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2.4474843399727108E-3</v>
      </c>
    </row>
    <row r="11" spans="1:7" x14ac:dyDescent="0.2">
      <c r="A11" s="11">
        <f>CURRENT_YEAR</f>
        <v>2013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0.78907801397043575</v>
      </c>
    </row>
    <row r="15" spans="1:7" x14ac:dyDescent="0.2">
      <c r="A15" s="11">
        <f>CURRENT_YEAR</f>
        <v>2013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4.0251579655031832E-3</v>
      </c>
    </row>
    <row r="16" spans="1:7" x14ac:dyDescent="0.2">
      <c r="A16" s="11">
        <f>CURRENT_YEAR</f>
        <v>2013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8.926989868497253E-3</v>
      </c>
    </row>
    <row r="17" spans="1:7" x14ac:dyDescent="0.2">
      <c r="A17" s="11">
        <f>CURRENT_YEAR</f>
        <v>2013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8.4896850440907645</v>
      </c>
    </row>
    <row r="18" spans="1:7" x14ac:dyDescent="0.2">
      <c r="A18" s="11">
        <f>CURRENT_YEAR</f>
        <v>2013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6.7958077091362386</v>
      </c>
    </row>
    <row r="21" spans="1:7" x14ac:dyDescent="0.2">
      <c r="A21" s="11">
        <f>CURRENT_YEAR</f>
        <v>2013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0.47785454667152877</v>
      </c>
    </row>
    <row r="22" spans="1:7" x14ac:dyDescent="0.2">
      <c r="A22" s="11">
        <f>CURRENT_YEAR</f>
        <v>2013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0.92434336278433538</v>
      </c>
    </row>
    <row r="23" spans="1:7" x14ac:dyDescent="0.2">
      <c r="A23" s="11">
        <f>CURRENT_YEAR</f>
        <v>2013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1.7420311640566271</v>
      </c>
    </row>
    <row r="24" spans="1:7" x14ac:dyDescent="0.2">
      <c r="A24" s="11">
        <f>CURRENT_YEAR</f>
        <v>2013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13.728652066421823</v>
      </c>
    </row>
    <row r="33" spans="1:7" x14ac:dyDescent="0.2">
      <c r="A33" s="11">
        <f>CURRENT_YEAR</f>
        <v>2013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4.2100526796062203</v>
      </c>
    </row>
    <row r="39" spans="1:7" x14ac:dyDescent="0.2">
      <c r="A39" s="11">
        <f>CURRENT_YEAR</f>
        <v>2013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0.47763781784643666</v>
      </c>
    </row>
    <row r="40" spans="1:7" x14ac:dyDescent="0.2">
      <c r="A40" s="11">
        <f>CURRENT_YEAR</f>
        <v>2013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1.4481379071628866</v>
      </c>
    </row>
    <row r="41" spans="1:7" x14ac:dyDescent="0.2">
      <c r="A41" s="11">
        <f>CURRENT_YEAR</f>
        <v>2013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4.988346979464743</v>
      </c>
    </row>
    <row r="45" spans="1:7" x14ac:dyDescent="0.2">
      <c r="A45" s="11">
        <f>CURRENT_YEAR</f>
        <v>2013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8.1729960411318497E-2</v>
      </c>
    </row>
    <row r="46" spans="1:7" x14ac:dyDescent="0.2">
      <c r="A46" s="11">
        <f>CURRENT_YEAR</f>
        <v>2013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0.38661617297247353</v>
      </c>
    </row>
    <row r="47" spans="1:7" x14ac:dyDescent="0.2">
      <c r="A47" s="11">
        <f>CURRENT_YEAR</f>
        <v>2013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1.2669813161459682</v>
      </c>
    </row>
    <row r="48" spans="1:7" x14ac:dyDescent="0.2">
      <c r="A48" s="11">
        <f>CURRENT_YEAR</f>
        <v>2013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4.3125009941340088E-2</v>
      </c>
    </row>
    <row r="49" spans="1:7" x14ac:dyDescent="0.2">
      <c r="A49" s="11">
        <f>CURRENT_YEAR</f>
        <v>2013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0.20399895239165963</v>
      </c>
    </row>
    <row r="50" spans="1:7" x14ac:dyDescent="0.2">
      <c r="A50" s="11">
        <f>CURRENT_YEAR</f>
        <v>2013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19.543833905443616</v>
      </c>
    </row>
    <row r="51" spans="1:7" x14ac:dyDescent="0.2">
      <c r="A51" s="11">
        <f>CURRENT_YEAR</f>
        <v>2013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0.54295212319487285</v>
      </c>
    </row>
    <row r="52" spans="1:7" x14ac:dyDescent="0.2">
      <c r="A52" s="11">
        <f>CURRENT_YEAR</f>
        <v>2013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2.3642212209336733</v>
      </c>
    </row>
    <row r="53" spans="1:7" x14ac:dyDescent="0.2">
      <c r="A53" s="11">
        <f>CURRENT_YEAR</f>
        <v>2013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2013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2013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2013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2013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2013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2013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206.69479895751715</v>
      </c>
    </row>
    <row r="66" spans="1:7" x14ac:dyDescent="0.2">
      <c r="A66" s="11">
        <f>CURRENT_YEAR</f>
        <v>2013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0.38154944251926565</v>
      </c>
    </row>
    <row r="67" spans="1:7" x14ac:dyDescent="0.2">
      <c r="A67" s="11">
        <f>CURRENT_YEAR</f>
        <v>2013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0.53169917793544963</v>
      </c>
    </row>
    <row r="68" spans="1:7" x14ac:dyDescent="0.2">
      <c r="A68" s="11">
        <f>CURRENT_YEAR</f>
        <v>2013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21.81572562935591</v>
      </c>
    </row>
    <row r="69" spans="1:7" x14ac:dyDescent="0.2">
      <c r="A69" s="11">
        <f>CURRENT_YEAR</f>
        <v>2013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2013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1.0344193230427446E-3</v>
      </c>
    </row>
    <row r="88" spans="1:7" x14ac:dyDescent="0.2">
      <c r="A88" s="11">
        <f>CURRENT_YEAR</f>
        <v>2013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6.4334734090665049E-2</v>
      </c>
    </row>
    <row r="89" spans="1:7" x14ac:dyDescent="0.2">
      <c r="A89" s="11">
        <f>CURRENT_YEAR</f>
        <v>2013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3.575388660683039E-2</v>
      </c>
    </row>
    <row r="90" spans="1:7" x14ac:dyDescent="0.2">
      <c r="A90" s="11">
        <f>CURRENT_YEAR</f>
        <v>2013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2.6894902399111418E-3</v>
      </c>
    </row>
    <row r="91" spans="1:7" x14ac:dyDescent="0.2">
      <c r="A91" s="11">
        <f>CURRENT_YEAR</f>
        <v>2013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0.16727030863572939</v>
      </c>
    </row>
    <row r="92" spans="1:7" x14ac:dyDescent="0.2">
      <c r="A92" s="11">
        <f>CURRENT_YEAR</f>
        <v>2013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9.2960105177759211E-2</v>
      </c>
    </row>
    <row r="93" spans="1:7" x14ac:dyDescent="0.2">
      <c r="A93" s="11">
        <f>CURRENT_YEAR</f>
        <v>2013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0.13549539895991641</v>
      </c>
    </row>
    <row r="94" spans="1:7" x14ac:dyDescent="0.2">
      <c r="A94" s="11">
        <f>CURRENT_YEAR</f>
        <v>2013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25.507354079305795</v>
      </c>
    </row>
    <row r="95" spans="1:7" x14ac:dyDescent="0.2">
      <c r="A95" s="11">
        <f>CURRENT_YEAR</f>
        <v>2013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6.9980755344902503</v>
      </c>
    </row>
    <row r="96" spans="1:7" x14ac:dyDescent="0.2">
      <c r="A96" s="11">
        <f>CURRENT_YEAR</f>
        <v>2013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0.13549539895991641</v>
      </c>
    </row>
    <row r="97" spans="1:7" x14ac:dyDescent="0.2">
      <c r="A97" s="11">
        <f>CURRENT_YEAR</f>
        <v>2013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25.507354079305799</v>
      </c>
    </row>
    <row r="98" spans="1:7" x14ac:dyDescent="0.2">
      <c r="A98" s="11">
        <f>CURRENT_YEAR</f>
        <v>2013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6.9980755344902521</v>
      </c>
    </row>
    <row r="99" spans="1:7" x14ac:dyDescent="0.2">
      <c r="A99" s="11">
        <f>CURRENT_YEAR</f>
        <v>2013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0.26844892775116791</v>
      </c>
    </row>
    <row r="100" spans="1:7" x14ac:dyDescent="0.2">
      <c r="A100" s="11">
        <f>CURRENT_YEAR</f>
        <v>2013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3.2852403866788865E-2</v>
      </c>
    </row>
    <row r="101" spans="1:7" x14ac:dyDescent="0.2">
      <c r="A101" s="11">
        <f>CURRENT_YEAR</f>
        <v>2013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4.7550714165665413E-2</v>
      </c>
    </row>
    <row r="102" spans="1:7" x14ac:dyDescent="0.2">
      <c r="A102" s="11">
        <f>CURRENT_YEAR</f>
        <v>2013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3.7011155773821032E-2</v>
      </c>
    </row>
    <row r="103" spans="1:7" x14ac:dyDescent="0.2">
      <c r="A103" s="11">
        <f>CURRENT_YEAR</f>
        <v>2013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8.5416250053650861E-2</v>
      </c>
    </row>
    <row r="104" spans="1:7" x14ac:dyDescent="0.2">
      <c r="A104" s="11">
        <f>CURRENT_YEAR</f>
        <v>2013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0.12363185683072994</v>
      </c>
    </row>
    <row r="105" spans="1:7" x14ac:dyDescent="0.2">
      <c r="A105" s="11">
        <f>CURRENT_YEAR</f>
        <v>2013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9.6229005011934474E-2</v>
      </c>
    </row>
    <row r="106" spans="1:7" x14ac:dyDescent="0.2">
      <c r="A106" s="11">
        <f>CURRENT_YEAR</f>
        <v>2013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3.6821085020301734</v>
      </c>
    </row>
    <row r="107" spans="1:7" x14ac:dyDescent="0.2">
      <c r="A107" s="11">
        <f>CURRENT_YEAR</f>
        <v>2013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12.61623959160624</v>
      </c>
    </row>
    <row r="108" spans="1:7" x14ac:dyDescent="0.2">
      <c r="A108" s="11">
        <f>CURRENT_YEAR</f>
        <v>2013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6.168563463625774</v>
      </c>
    </row>
    <row r="109" spans="1:7" x14ac:dyDescent="0.2">
      <c r="A109" s="11">
        <f>CURRENT_YEAR</f>
        <v>2013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3.6821085020301734</v>
      </c>
    </row>
    <row r="110" spans="1:7" x14ac:dyDescent="0.2">
      <c r="A110" s="11">
        <f>CURRENT_YEAR</f>
        <v>2013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12.616239591606238</v>
      </c>
    </row>
    <row r="111" spans="1:7" x14ac:dyDescent="0.2">
      <c r="A111" s="11">
        <f>CURRENT_YEAR</f>
        <v>2013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6.1685634636257749</v>
      </c>
    </row>
    <row r="112" spans="1:7" x14ac:dyDescent="0.2">
      <c r="A112" s="11">
        <f>CURRENT_YEAR</f>
        <v>2013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0.32551562976822646</v>
      </c>
    </row>
    <row r="113" spans="1:7" x14ac:dyDescent="0.2">
      <c r="A113" s="11">
        <f>CURRENT_YEAR</f>
        <v>2013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2.2223188863416465E-2</v>
      </c>
    </row>
    <row r="114" spans="1:7" x14ac:dyDescent="0.2">
      <c r="A114" s="11">
        <f>CURRENT_YEAR</f>
        <v>2013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7.4470008326179733E-3</v>
      </c>
    </row>
    <row r="115" spans="1:7" x14ac:dyDescent="0.2">
      <c r="A115" s="11">
        <f>CURRENT_YEAR</f>
        <v>2013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2.3946794411336316E-2</v>
      </c>
    </row>
    <row r="116" spans="1:7" x14ac:dyDescent="0.2">
      <c r="A116" s="11">
        <f>CURRENT_YEAR</f>
        <v>2013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5.7780291044882838E-2</v>
      </c>
    </row>
    <row r="117" spans="1:7" x14ac:dyDescent="0.2">
      <c r="A117" s="11">
        <f>CURRENT_YEAR</f>
        <v>2013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1.9362202164806733E-2</v>
      </c>
    </row>
    <row r="118" spans="1:7" x14ac:dyDescent="0.2">
      <c r="A118" s="11">
        <f>CURRENT_YEAR</f>
        <v>2013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6.2261665469474495E-2</v>
      </c>
    </row>
    <row r="119" spans="1:7" x14ac:dyDescent="0.2">
      <c r="A119" s="11">
        <f>CURRENT_YEAR</f>
        <v>2013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1.5853242523930122</v>
      </c>
    </row>
    <row r="120" spans="1:7" x14ac:dyDescent="0.2">
      <c r="A120" s="11">
        <f>CURRENT_YEAR</f>
        <v>2013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0.90936585476903131</v>
      </c>
    </row>
    <row r="121" spans="1:7" x14ac:dyDescent="0.2">
      <c r="A121" s="11">
        <f>CURRENT_YEAR</f>
        <v>2013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2.5956270209637577</v>
      </c>
    </row>
    <row r="122" spans="1:7" x14ac:dyDescent="0.2">
      <c r="A122" s="11">
        <f>CURRENT_YEAR</f>
        <v>2013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1.5853242523930122</v>
      </c>
    </row>
    <row r="123" spans="1:7" x14ac:dyDescent="0.2">
      <c r="A123" s="11">
        <f>CURRENT_YEAR</f>
        <v>2013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0.90936585476903131</v>
      </c>
    </row>
    <row r="124" spans="1:7" x14ac:dyDescent="0.2">
      <c r="A124" s="11">
        <f>CURRENT_YEAR</f>
        <v>2013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2.5956270209637577</v>
      </c>
    </row>
    <row r="125" spans="1:7" x14ac:dyDescent="0.2">
      <c r="A125" s="11">
        <f>CURRENT_YEAR</f>
        <v>2013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2.7206878296190451E-2</v>
      </c>
    </row>
    <row r="126" spans="1:7" x14ac:dyDescent="0.2">
      <c r="A126" s="11">
        <f>CURRENT_YEAR</f>
        <v>2013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6.3334246039105604E-2</v>
      </c>
    </row>
    <row r="127" spans="1:7" x14ac:dyDescent="0.2">
      <c r="A127" s="11">
        <f>CURRENT_YEAR</f>
        <v>2013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3.4856304427519441E-2</v>
      </c>
    </row>
    <row r="128" spans="1:7" x14ac:dyDescent="0.2">
      <c r="A128" s="11">
        <f>CURRENT_YEAR</f>
        <v>2013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9.7581344382434473E-2</v>
      </c>
    </row>
    <row r="129" spans="1:7" x14ac:dyDescent="0.2">
      <c r="A129" s="11">
        <f>CURRENT_YEAR</f>
        <v>2013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0.16466903970167435</v>
      </c>
    </row>
    <row r="130" spans="1:7" x14ac:dyDescent="0.2">
      <c r="A130" s="11">
        <f>CURRENT_YEAR</f>
        <v>2013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9.0626391511550691E-2</v>
      </c>
    </row>
    <row r="131" spans="1:7" x14ac:dyDescent="0.2">
      <c r="A131" s="11">
        <f>CURRENT_YEAR</f>
        <v>2013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0.25371149539433008</v>
      </c>
    </row>
    <row r="132" spans="1:7" x14ac:dyDescent="0.2">
      <c r="A132" s="11">
        <f>CURRENT_YEAR</f>
        <v>2013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4.6324345492726051</v>
      </c>
    </row>
    <row r="133" spans="1:7" x14ac:dyDescent="0.2">
      <c r="A133" s="11">
        <f>CURRENT_YEAR</f>
        <v>2013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3.4471702762002883</v>
      </c>
    </row>
    <row r="134" spans="1:7" x14ac:dyDescent="0.2">
      <c r="A134" s="11">
        <f>CURRENT_YEAR</f>
        <v>2013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10.519929632152268</v>
      </c>
    </row>
    <row r="135" spans="1:7" x14ac:dyDescent="0.2">
      <c r="A135" s="11">
        <f>CURRENT_YEAR</f>
        <v>2013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4.6324345492726051</v>
      </c>
    </row>
    <row r="136" spans="1:7" x14ac:dyDescent="0.2">
      <c r="A136" s="11">
        <f>CURRENT_YEAR</f>
        <v>2013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3.4471702762002883</v>
      </c>
    </row>
    <row r="137" spans="1:7" x14ac:dyDescent="0.2">
      <c r="A137" s="11">
        <f>CURRENT_YEAR</f>
        <v>2013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10.519929632152268</v>
      </c>
    </row>
    <row r="138" spans="1:7" x14ac:dyDescent="0.2">
      <c r="A138" s="11">
        <f>CURRENT_YEAR</f>
        <v>2013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3.03673392124095E-2</v>
      </c>
    </row>
    <row r="139" spans="1:7" x14ac:dyDescent="0.2">
      <c r="A139" s="11">
        <f>CURRENT_YEAR</f>
        <v>2013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5.0172669655010937E-2</v>
      </c>
    </row>
    <row r="140" spans="1:7" x14ac:dyDescent="0.2">
      <c r="A140" s="11">
        <f>CURRENT_YEAR</f>
        <v>2013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2.4689032835004725E-2</v>
      </c>
    </row>
    <row r="141" spans="1:7" x14ac:dyDescent="0.2">
      <c r="A141" s="11">
        <f>CURRENT_YEAR</f>
        <v>2013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4.2109412531117614E-2</v>
      </c>
    </row>
    <row r="142" spans="1:7" x14ac:dyDescent="0.2">
      <c r="A142" s="11">
        <f>CURRENT_YEAR</f>
        <v>2013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0.13044894110302857</v>
      </c>
    </row>
    <row r="143" spans="1:7" x14ac:dyDescent="0.2">
      <c r="A143" s="11">
        <f>CURRENT_YEAR</f>
        <v>2013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6.4191485371012366E-2</v>
      </c>
    </row>
    <row r="144" spans="1:7" x14ac:dyDescent="0.2">
      <c r="A144" s="11">
        <f>CURRENT_YEAR</f>
        <v>2013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0.10948447258090574</v>
      </c>
    </row>
    <row r="145" spans="1:7" x14ac:dyDescent="0.2">
      <c r="A145" s="11">
        <f>CURRENT_YEAR</f>
        <v>2013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5.8877269907684049</v>
      </c>
    </row>
    <row r="146" spans="1:7" x14ac:dyDescent="0.2">
      <c r="A146" s="11">
        <f>CURRENT_YEAR</f>
        <v>2013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4.9313268027627695</v>
      </c>
    </row>
    <row r="147" spans="1:7" x14ac:dyDescent="0.2">
      <c r="A147" s="11">
        <f>CURRENT_YEAR</f>
        <v>2013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7.3726650932602462</v>
      </c>
    </row>
    <row r="148" spans="1:7" x14ac:dyDescent="0.2">
      <c r="A148" s="11">
        <f>CURRENT_YEAR</f>
        <v>2013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5.8877269907684049</v>
      </c>
    </row>
    <row r="149" spans="1:7" x14ac:dyDescent="0.2">
      <c r="A149" s="11">
        <f>CURRENT_YEAR</f>
        <v>2013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4.9313268027627695</v>
      </c>
    </row>
    <row r="150" spans="1:7" x14ac:dyDescent="0.2">
      <c r="A150" s="11">
        <f>CURRENT_YEAR</f>
        <v>2013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7.3726650932602471</v>
      </c>
    </row>
    <row r="151" spans="1:7" x14ac:dyDescent="0.2">
      <c r="A151" s="11">
        <f>CURRENT_YEAR</f>
        <v>2013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6.065577332371252E-3</v>
      </c>
    </row>
    <row r="152" spans="1:7" x14ac:dyDescent="0.2">
      <c r="A152" s="11">
        <f>CURRENT_YEAR</f>
        <v>2013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3.445569864711194E-2</v>
      </c>
    </row>
    <row r="153" spans="1:7" x14ac:dyDescent="0.2">
      <c r="A153" s="11">
        <f>CURRENT_YEAR</f>
        <v>2013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5.0481155082795909E-2</v>
      </c>
    </row>
    <row r="154" spans="1:7" x14ac:dyDescent="0.2">
      <c r="A154" s="11">
        <f>CURRENT_YEAR</f>
        <v>2013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0.11623548514532055</v>
      </c>
    </row>
    <row r="155" spans="1:7" x14ac:dyDescent="0.2">
      <c r="A155" s="11">
        <f>CURRENT_YEAR</f>
        <v>2013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8.958481648249092E-2</v>
      </c>
    </row>
    <row r="156" spans="1:7" x14ac:dyDescent="0.2">
      <c r="A156" s="11">
        <f>CURRENT_YEAR</f>
        <v>2013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0.13125100321526953</v>
      </c>
    </row>
    <row r="157" spans="1:7" x14ac:dyDescent="0.2">
      <c r="A157" s="11">
        <f>CURRENT_YEAR</f>
        <v>2013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0.30221226137783358</v>
      </c>
    </row>
    <row r="158" spans="1:7" x14ac:dyDescent="0.2">
      <c r="A158" s="11">
        <f>CURRENT_YEAR</f>
        <v>2013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2.5558462094549173</v>
      </c>
    </row>
    <row r="159" spans="1:7" x14ac:dyDescent="0.2">
      <c r="A159" s="11">
        <f>CURRENT_YEAR</f>
        <v>2013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9.655311967664856</v>
      </c>
    </row>
    <row r="160" spans="1:7" x14ac:dyDescent="0.2">
      <c r="A160" s="11">
        <f>CURRENT_YEAR</f>
        <v>2013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13.216879761412343</v>
      </c>
    </row>
    <row r="161" spans="1:7" x14ac:dyDescent="0.2">
      <c r="A161" s="11">
        <f>CURRENT_YEAR</f>
        <v>2013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2.5558462094549173</v>
      </c>
    </row>
    <row r="162" spans="1:7" x14ac:dyDescent="0.2">
      <c r="A162" s="11">
        <f>CURRENT_YEAR</f>
        <v>2013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9.655311967664856</v>
      </c>
    </row>
    <row r="163" spans="1:7" x14ac:dyDescent="0.2">
      <c r="A163" s="11">
        <f>CURRENT_YEAR</f>
        <v>2013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13.216879761412343</v>
      </c>
    </row>
    <row r="164" spans="1:7" x14ac:dyDescent="0.2">
      <c r="A164" s="11">
        <f>CURRENT_YEAR</f>
        <v>2013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9.4829492638218264E-3</v>
      </c>
    </row>
    <row r="165" spans="1:7" x14ac:dyDescent="0.2">
      <c r="A165" s="11">
        <f>CURRENT_YEAR</f>
        <v>2013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6.6490043399503221E-2</v>
      </c>
    </row>
    <row r="166" spans="1:7" x14ac:dyDescent="0.2">
      <c r="A166" s="11">
        <f>CURRENT_YEAR</f>
        <v>2013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4.3350836825666685E-2</v>
      </c>
    </row>
    <row r="167" spans="1:7" x14ac:dyDescent="0.2">
      <c r="A167" s="11">
        <f>CURRENT_YEAR</f>
        <v>2013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0.12988822997361404</v>
      </c>
    </row>
    <row r="168" spans="1:7" x14ac:dyDescent="0.2">
      <c r="A168" s="11">
        <f>CURRENT_YEAR</f>
        <v>2013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0.17287411283870849</v>
      </c>
    </row>
    <row r="169" spans="1:7" x14ac:dyDescent="0.2">
      <c r="A169" s="11">
        <f>CURRENT_YEAR</f>
        <v>2013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0.1127121757467334</v>
      </c>
    </row>
    <row r="170" spans="1:7" x14ac:dyDescent="0.2">
      <c r="A170" s="11">
        <f>CURRENT_YEAR</f>
        <v>2013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0.33770939793139659</v>
      </c>
    </row>
    <row r="171" spans="1:7" x14ac:dyDescent="0.2">
      <c r="A171" s="11">
        <f>CURRENT_YEAR</f>
        <v>2013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2.1873143535657147</v>
      </c>
    </row>
    <row r="172" spans="1:7" x14ac:dyDescent="0.2">
      <c r="A172" s="11">
        <f>CURRENT_YEAR</f>
        <v>2013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2.2183803933190598</v>
      </c>
    </row>
    <row r="173" spans="1:7" x14ac:dyDescent="0.2">
      <c r="A173" s="11">
        <f>CURRENT_YEAR</f>
        <v>2013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6.4544098730565542</v>
      </c>
    </row>
    <row r="174" spans="1:7" x14ac:dyDescent="0.2">
      <c r="A174" s="11">
        <f>CURRENT_YEAR</f>
        <v>2013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2.1873143535657147</v>
      </c>
    </row>
    <row r="175" spans="1:7" x14ac:dyDescent="0.2">
      <c r="A175" s="11">
        <f>CURRENT_YEAR</f>
        <v>2013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2.2183803933190598</v>
      </c>
    </row>
    <row r="176" spans="1:7" x14ac:dyDescent="0.2">
      <c r="A176" s="11">
        <f>CURRENT_YEAR</f>
        <v>2013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6.454409873056556</v>
      </c>
    </row>
    <row r="177" spans="1:7" x14ac:dyDescent="0.2">
      <c r="A177" s="11">
        <f>CURRENT_YEAR</f>
        <v>2013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5.4654338630308699E-5</v>
      </c>
    </row>
    <row r="178" spans="1:7" x14ac:dyDescent="0.2">
      <c r="A178" s="11">
        <f>CURRENT_YEAR</f>
        <v>2013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1.7507618426828311E-3</v>
      </c>
    </row>
    <row r="179" spans="1:7" x14ac:dyDescent="0.2">
      <c r="A179" s="11">
        <f>CURRENT_YEAR</f>
        <v>2013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0.14288396116841562</v>
      </c>
    </row>
    <row r="180" spans="1:7" x14ac:dyDescent="0.2">
      <c r="A180" s="11">
        <f>CURRENT_YEAR</f>
        <v>2013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2.9597708539833761E-2</v>
      </c>
    </row>
    <row r="181" spans="1:7" x14ac:dyDescent="0.2">
      <c r="A181" s="11">
        <f>CURRENT_YEAR</f>
        <v>2013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4.5519807909753535E-3</v>
      </c>
    </row>
    <row r="182" spans="1:7" x14ac:dyDescent="0.2">
      <c r="A182" s="11">
        <f>CURRENT_YEAR</f>
        <v>2013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0.37149829903787968</v>
      </c>
    </row>
    <row r="183" spans="1:7" x14ac:dyDescent="0.2">
      <c r="A183" s="11">
        <f>CURRENT_YEAR</f>
        <v>2013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7.6954042203567774E-2</v>
      </c>
    </row>
    <row r="184" spans="1:7" x14ac:dyDescent="0.2">
      <c r="A184" s="11">
        <f>CURRENT_YEAR</f>
        <v>2013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0.25071182328585018</v>
      </c>
    </row>
    <row r="185" spans="1:7" x14ac:dyDescent="0.2">
      <c r="A185" s="11">
        <f>CURRENT_YEAR</f>
        <v>2013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33.231161923666022</v>
      </c>
    </row>
    <row r="186" spans="1:7" x14ac:dyDescent="0.2">
      <c r="A186" s="11">
        <f>CURRENT_YEAR</f>
        <v>2013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6.3314594927269718</v>
      </c>
    </row>
    <row r="187" spans="1:7" x14ac:dyDescent="0.2">
      <c r="A187" s="11">
        <f>CURRENT_YEAR</f>
        <v>2013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0.25071182328585018</v>
      </c>
    </row>
    <row r="188" spans="1:7" x14ac:dyDescent="0.2">
      <c r="A188" s="11">
        <f>CURRENT_YEAR</f>
        <v>2013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33.231161923666015</v>
      </c>
    </row>
    <row r="189" spans="1:7" x14ac:dyDescent="0.2">
      <c r="A189" s="11">
        <f>CURRENT_YEAR</f>
        <v>2013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6.3314594927269718</v>
      </c>
    </row>
    <row r="190" spans="1:7" x14ac:dyDescent="0.2">
      <c r="A190" s="11">
        <f>CURRENT_YEAR</f>
        <v>2013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1.2624884342599916E-4</v>
      </c>
    </row>
    <row r="191" spans="1:7" x14ac:dyDescent="0.2">
      <c r="A191" s="11">
        <f>CURRENT_YEAR</f>
        <v>2013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1.0460795060803711E-2</v>
      </c>
    </row>
    <row r="192" spans="1:7" x14ac:dyDescent="0.2">
      <c r="A192" s="11">
        <f>CURRENT_YEAR</f>
        <v>2013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5.2206291451013867E-2</v>
      </c>
    </row>
    <row r="193" spans="1:7" x14ac:dyDescent="0.2">
      <c r="A193" s="11">
        <f>CURRENT_YEAR</f>
        <v>2013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8.3186938339416452E-3</v>
      </c>
    </row>
    <row r="194" spans="1:7" x14ac:dyDescent="0.2">
      <c r="A194" s="11">
        <f>CURRENT_YEAR</f>
        <v>2013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2.7198067158089673E-2</v>
      </c>
    </row>
    <row r="195" spans="1:7" x14ac:dyDescent="0.2">
      <c r="A195" s="11">
        <f>CURRENT_YEAR</f>
        <v>2013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0.13573635777263615</v>
      </c>
    </row>
    <row r="196" spans="1:7" x14ac:dyDescent="0.2">
      <c r="A196" s="11">
        <f>CURRENT_YEAR</f>
        <v>2013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2.1628603968248287E-2</v>
      </c>
    </row>
    <row r="197" spans="1:7" x14ac:dyDescent="0.2">
      <c r="A197" s="11">
        <f>CURRENT_YEAR</f>
        <v>2013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1.534825640011706</v>
      </c>
    </row>
    <row r="198" spans="1:7" x14ac:dyDescent="0.2">
      <c r="A198" s="11">
        <f>CURRENT_YEAR</f>
        <v>2013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16.804891755302933</v>
      </c>
    </row>
    <row r="199" spans="1:7" x14ac:dyDescent="0.2">
      <c r="A199" s="11">
        <f>CURRENT_YEAR</f>
        <v>2013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1.7925746140325107</v>
      </c>
    </row>
    <row r="200" spans="1:7" x14ac:dyDescent="0.2">
      <c r="A200" s="11">
        <f>CURRENT_YEAR</f>
        <v>2013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1.534825640011706</v>
      </c>
    </row>
    <row r="201" spans="1:7" x14ac:dyDescent="0.2">
      <c r="A201" s="11">
        <f>CURRENT_YEAR</f>
        <v>2013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16.804891755302933</v>
      </c>
    </row>
    <row r="202" spans="1:7" x14ac:dyDescent="0.2">
      <c r="A202" s="11">
        <f>CURRENT_YEAR</f>
        <v>2013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1.7925746140325105</v>
      </c>
    </row>
    <row r="203" spans="1:7" x14ac:dyDescent="0.2">
      <c r="A203" s="11">
        <f>CURRENT_YEAR</f>
        <v>2013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2013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9.9349648741121075E-4</v>
      </c>
    </row>
    <row r="205" spans="1:7" x14ac:dyDescent="0.2">
      <c r="A205" s="11">
        <f>CURRENT_YEAR</f>
        <v>2013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4.3553169147325058E-2</v>
      </c>
    </row>
    <row r="206" spans="1:7" x14ac:dyDescent="0.2">
      <c r="A206" s="11">
        <f>CURRENT_YEAR</f>
        <v>2013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3.1311579645584347E-3</v>
      </c>
    </row>
    <row r="207" spans="1:7" x14ac:dyDescent="0.2">
      <c r="A207" s="11">
        <f>CURRENT_YEAR</f>
        <v>2013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2.5830908672691442E-3</v>
      </c>
    </row>
    <row r="208" spans="1:7" x14ac:dyDescent="0.2">
      <c r="A208" s="11">
        <f>CURRENT_YEAR</f>
        <v>2013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0.11323823978304484</v>
      </c>
    </row>
    <row r="209" spans="1:7" x14ac:dyDescent="0.2">
      <c r="A209" s="11">
        <f>CURRENT_YEAR</f>
        <v>2013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8.1410107078519114E-3</v>
      </c>
    </row>
    <row r="210" spans="1:7" x14ac:dyDescent="0.2">
      <c r="A210" s="11">
        <f>CURRENT_YEAR</f>
        <v>2013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8.7748044909023867E-2</v>
      </c>
    </row>
    <row r="211" spans="1:7" x14ac:dyDescent="0.2">
      <c r="A211" s="11">
        <f>CURRENT_YEAR</f>
        <v>2013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13.306116338837146</v>
      </c>
    </row>
    <row r="212" spans="1:7" x14ac:dyDescent="0.2">
      <c r="A212" s="11">
        <f>CURRENT_YEAR</f>
        <v>2013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0.41335839302513666</v>
      </c>
    </row>
    <row r="213" spans="1:7" x14ac:dyDescent="0.2">
      <c r="A213" s="11">
        <f>CURRENT_YEAR</f>
        <v>2013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8.7748044909023881E-2</v>
      </c>
    </row>
    <row r="214" spans="1:7" x14ac:dyDescent="0.2">
      <c r="A214" s="11">
        <f>CURRENT_YEAR</f>
        <v>2013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13.306116338837144</v>
      </c>
    </row>
    <row r="215" spans="1:7" x14ac:dyDescent="0.2">
      <c r="A215" s="11">
        <f>CURRENT_YEAR</f>
        <v>2013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0.41335839302513666</v>
      </c>
    </row>
    <row r="216" spans="1:7" x14ac:dyDescent="0.2">
      <c r="A216" s="11">
        <f>CURRENT_YEAR</f>
        <v>2013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0.17049039483268397</v>
      </c>
    </row>
    <row r="217" spans="1:7" x14ac:dyDescent="0.2">
      <c r="A217" s="11">
        <f>CURRENT_YEAR</f>
        <v>2013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0.23687607756186904</v>
      </c>
    </row>
    <row r="218" spans="1:7" x14ac:dyDescent="0.2">
      <c r="A218" s="11">
        <f>CURRENT_YEAR</f>
        <v>2013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0.18748874643784974</v>
      </c>
    </row>
    <row r="219" spans="1:7" x14ac:dyDescent="0.2">
      <c r="A219" s="11">
        <f>CURRENT_YEAR</f>
        <v>2013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0.30023082527806255</v>
      </c>
    </row>
    <row r="220" spans="1:7" x14ac:dyDescent="0.2">
      <c r="A220" s="11">
        <f>CURRENT_YEAR</f>
        <v>2013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0.6158778016608597</v>
      </c>
    </row>
    <row r="221" spans="1:7" x14ac:dyDescent="0.2">
      <c r="A221" s="11">
        <f>CURRENT_YEAR</f>
        <v>2013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0.4874707407384104</v>
      </c>
    </row>
    <row r="222" spans="1:7" x14ac:dyDescent="0.2">
      <c r="A222" s="11">
        <f>CURRENT_YEAR</f>
        <v>2013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0.7806001457229641</v>
      </c>
    </row>
    <row r="223" spans="1:7" x14ac:dyDescent="0.2">
      <c r="A223" s="11">
        <f>CURRENT_YEAR</f>
        <v>2013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26.207600330383368</v>
      </c>
    </row>
    <row r="224" spans="1:7" x14ac:dyDescent="0.2">
      <c r="A224" s="11">
        <f>CURRENT_YEAR</f>
        <v>2013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40.379381186084188</v>
      </c>
    </row>
    <row r="225" spans="1:7" x14ac:dyDescent="0.2">
      <c r="A225" s="11">
        <f>CURRENT_YEAR</f>
        <v>2013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49.321867990739449</v>
      </c>
    </row>
    <row r="226" spans="1:7" x14ac:dyDescent="0.2">
      <c r="A226" s="11">
        <f>CURRENT_YEAR</f>
        <v>2013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26.207600330383368</v>
      </c>
    </row>
    <row r="227" spans="1:7" x14ac:dyDescent="0.2">
      <c r="A227" s="11">
        <f>CURRENT_YEAR</f>
        <v>2013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40.379381186084188</v>
      </c>
    </row>
    <row r="228" spans="1:7" x14ac:dyDescent="0.2">
      <c r="A228" s="11">
        <f>CURRENT_YEAR</f>
        <v>2013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49.321867990739456</v>
      </c>
    </row>
    <row r="229" spans="1:7" x14ac:dyDescent="0.2">
      <c r="A229" s="11">
        <f>CURRENT_YEAR</f>
        <v>2013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0.17453994054077338</v>
      </c>
    </row>
    <row r="230" spans="1:7" x14ac:dyDescent="0.2">
      <c r="A230" s="11">
        <f>CURRENT_YEAR</f>
        <v>2013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2013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-2.7822887133001996E-2</v>
      </c>
    </row>
    <row r="232" spans="1:7" x14ac:dyDescent="0.2">
      <c r="A232" s="11">
        <f>CURRENT_YEAR</f>
        <v>2013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0</v>
      </c>
    </row>
    <row r="233" spans="1:7" x14ac:dyDescent="0.2">
      <c r="A233" s="11">
        <f>CURRENT_YEAR</f>
        <v>2013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2013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-7.2339506545805218E-2</v>
      </c>
    </row>
    <row r="235" spans="1:7" x14ac:dyDescent="0.2">
      <c r="A235" s="11">
        <f>CURRENT_YEAR</f>
        <v>2013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0</v>
      </c>
    </row>
    <row r="236" spans="1:7" x14ac:dyDescent="0.2">
      <c r="A236" s="11">
        <f>CURRENT_YEAR</f>
        <v>2013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2013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25.249337363147145</v>
      </c>
    </row>
    <row r="238" spans="1:7" x14ac:dyDescent="0.2">
      <c r="A238" s="11">
        <f>CURRENT_YEAR</f>
        <v>2013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</v>
      </c>
    </row>
    <row r="239" spans="1:7" x14ac:dyDescent="0.2">
      <c r="A239" s="11">
        <f>CURRENT_YEAR</f>
        <v>2013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2013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25.249337363147145</v>
      </c>
    </row>
    <row r="241" spans="1:7" x14ac:dyDescent="0.2">
      <c r="A241" s="11">
        <f>CURRENT_YEAR</f>
        <v>2013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</v>
      </c>
    </row>
    <row r="242" spans="1:7" x14ac:dyDescent="0.2">
      <c r="A242" s="11">
        <f>CURRENT_YEAR</f>
        <v>2013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9.9351827926574376E-2</v>
      </c>
    </row>
    <row r="243" spans="1:7" x14ac:dyDescent="0.2">
      <c r="A243" s="11">
        <f>CURRENT_YEAR</f>
        <v>2013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3.7170912103444566E-2</v>
      </c>
    </row>
    <row r="244" spans="1:7" x14ac:dyDescent="0.2">
      <c r="A244" s="11">
        <f>CURRENT_YEAR</f>
        <v>2013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6.7151215174648782E-2</v>
      </c>
    </row>
    <row r="245" spans="1:7" x14ac:dyDescent="0.2">
      <c r="A245" s="11">
        <f>CURRENT_YEAR</f>
        <v>2013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1.0297311612616608E-2</v>
      </c>
    </row>
    <row r="246" spans="1:7" x14ac:dyDescent="0.2">
      <c r="A246" s="11">
        <f>CURRENT_YEAR</f>
        <v>2013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9.6644371468956006E-2</v>
      </c>
    </row>
    <row r="247" spans="1:7" x14ac:dyDescent="0.2">
      <c r="A247" s="11">
        <f>CURRENT_YEAR</f>
        <v>2013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0.17459315945408749</v>
      </c>
    </row>
    <row r="248" spans="1:7" x14ac:dyDescent="0.2">
      <c r="A248" s="11">
        <f>CURRENT_YEAR</f>
        <v>2013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2.6773010192803301E-2</v>
      </c>
    </row>
    <row r="249" spans="1:7" x14ac:dyDescent="0.2">
      <c r="A249" s="11">
        <f>CURRENT_YEAR</f>
        <v>2013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3.9939254155341892</v>
      </c>
    </row>
    <row r="250" spans="1:7" x14ac:dyDescent="0.2">
      <c r="A250" s="11">
        <f>CURRENT_YEAR</f>
        <v>2013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15.501544365653048</v>
      </c>
    </row>
    <row r="251" spans="1:7" x14ac:dyDescent="0.2">
      <c r="A251" s="11">
        <f>CURRENT_YEAR</f>
        <v>2013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1.6421209914578163</v>
      </c>
    </row>
    <row r="252" spans="1:7" x14ac:dyDescent="0.2">
      <c r="A252" s="11">
        <f>CURRENT_YEAR</f>
        <v>2013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3.9939254155341888</v>
      </c>
    </row>
    <row r="253" spans="1:7" x14ac:dyDescent="0.2">
      <c r="A253" s="11">
        <f>CURRENT_YEAR</f>
        <v>2013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15.501544365653046</v>
      </c>
    </row>
    <row r="254" spans="1:7" x14ac:dyDescent="0.2">
      <c r="A254" s="11">
        <f>CURRENT_YEAR</f>
        <v>2013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1.6421209914578159</v>
      </c>
    </row>
    <row r="255" spans="1:7" x14ac:dyDescent="0.2">
      <c r="A255" s="11">
        <f>CURRENT_YEAR</f>
        <v>2013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0.22006156534494287</v>
      </c>
    </row>
    <row r="256" spans="1:7" x14ac:dyDescent="0.2">
      <c r="A256" s="11">
        <f>CURRENT_YEAR</f>
        <v>2013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2.7956872826937831E-3</v>
      </c>
    </row>
    <row r="269" spans="1:7" x14ac:dyDescent="0.2">
      <c r="A269" s="11">
        <f>CURRENT_YEAR</f>
        <v>2013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6.4684659596652349E-3</v>
      </c>
    </row>
    <row r="282" spans="1:7" x14ac:dyDescent="0.2">
      <c r="A282" s="11">
        <f>CURRENT_YEAR</f>
        <v>2013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0.26588158106830551</v>
      </c>
    </row>
    <row r="283" spans="1:7" x14ac:dyDescent="0.2">
      <c r="A283" s="11">
        <f>CURRENT_YEAR</f>
        <v>2013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9.3396566433214909E-2</v>
      </c>
    </row>
    <row r="284" spans="1:7" x14ac:dyDescent="0.2">
      <c r="A284" s="11">
        <f>CURRENT_YEAR</f>
        <v>2013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0.22078151322215225</v>
      </c>
    </row>
    <row r="285" spans="1:7" x14ac:dyDescent="0.2">
      <c r="A285" s="11">
        <f>CURRENT_YEAR</f>
        <v>2013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0.69129211077759367</v>
      </c>
    </row>
    <row r="286" spans="1:7" x14ac:dyDescent="0.2">
      <c r="A286" s="11">
        <f>CURRENT_YEAR</f>
        <v>2013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0.24283107272635843</v>
      </c>
    </row>
    <row r="287" spans="1:7" x14ac:dyDescent="0.2">
      <c r="A287" s="11">
        <f>CURRENT_YEAR</f>
        <v>2013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0.57403193437759559</v>
      </c>
    </row>
    <row r="288" spans="1:7" x14ac:dyDescent="0.2">
      <c r="A288" s="11">
        <f>CURRENT_YEAR</f>
        <v>2013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24.116941826935907</v>
      </c>
    </row>
    <row r="289" spans="1:7" x14ac:dyDescent="0.2">
      <c r="A289" s="11">
        <f>CURRENT_YEAR</f>
        <v>2013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10.386076520390349</v>
      </c>
    </row>
    <row r="290" spans="1:7" x14ac:dyDescent="0.2">
      <c r="A290" s="11">
        <f>CURRENT_YEAR</f>
        <v>2013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25.420513005012705</v>
      </c>
    </row>
    <row r="291" spans="1:7" x14ac:dyDescent="0.2">
      <c r="A291" s="11">
        <f>CURRENT_YEAR</f>
        <v>2013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24.116941826935903</v>
      </c>
    </row>
    <row r="292" spans="1:7" x14ac:dyDescent="0.2">
      <c r="A292" s="11">
        <f>CURRENT_YEAR</f>
        <v>2013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10.386076520390349</v>
      </c>
    </row>
    <row r="293" spans="1:7" x14ac:dyDescent="0.2">
      <c r="A293" s="11">
        <f>CURRENT_YEAR</f>
        <v>2013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25.420513005012705</v>
      </c>
    </row>
    <row r="294" spans="1:7" x14ac:dyDescent="0.2">
      <c r="A294" s="11">
        <f>CURRENT_YEAR</f>
        <v>2013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2013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0.19357315603495431</v>
      </c>
    </row>
    <row r="296" spans="1:7" x14ac:dyDescent="0.2">
      <c r="A296" s="11">
        <f>CURRENT_YEAR</f>
        <v>2013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0.11700961176798602</v>
      </c>
    </row>
    <row r="297" spans="1:7" x14ac:dyDescent="0.2">
      <c r="A297" s="11">
        <f>CURRENT_YEAR</f>
        <v>2013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0.28756181842952838</v>
      </c>
    </row>
    <row r="298" spans="1:7" x14ac:dyDescent="0.2">
      <c r="A298" s="11">
        <f>CURRENT_YEAR</f>
        <v>2013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0.50329020569088134</v>
      </c>
    </row>
    <row r="299" spans="1:7" x14ac:dyDescent="0.2">
      <c r="A299" s="11">
        <f>CURRENT_YEAR</f>
        <v>2013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0.30422499059676439</v>
      </c>
    </row>
    <row r="300" spans="1:7" x14ac:dyDescent="0.2">
      <c r="A300" s="11">
        <f>CURRENT_YEAR</f>
        <v>2013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0.74766072791677518</v>
      </c>
    </row>
    <row r="301" spans="1:7" x14ac:dyDescent="0.2">
      <c r="A301" s="11">
        <f>CURRENT_YEAR</f>
        <v>2013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21.41663252900662</v>
      </c>
    </row>
    <row r="302" spans="1:7" x14ac:dyDescent="0.2">
      <c r="A302" s="11">
        <f>CURRENT_YEAR</f>
        <v>2013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24.788658811191119</v>
      </c>
    </row>
    <row r="303" spans="1:7" x14ac:dyDescent="0.2">
      <c r="A303" s="11">
        <f>CURRENT_YEAR</f>
        <v>2013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47.258463381423191</v>
      </c>
    </row>
    <row r="304" spans="1:7" x14ac:dyDescent="0.2">
      <c r="A304" s="11">
        <f>CURRENT_YEAR</f>
        <v>2013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21.41663252900662</v>
      </c>
    </row>
    <row r="305" spans="1:7" x14ac:dyDescent="0.2">
      <c r="A305" s="11">
        <f>CURRENT_YEAR</f>
        <v>2013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24.788658811191123</v>
      </c>
    </row>
    <row r="306" spans="1:7" x14ac:dyDescent="0.2">
      <c r="A306" s="11">
        <f>CURRENT_YEAR</f>
        <v>2013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47.258463381423198</v>
      </c>
    </row>
    <row r="307" spans="1:7" x14ac:dyDescent="0.2">
      <c r="A307" s="11">
        <f>CURRENT_YEAR</f>
        <v>2013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2013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2013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2013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2013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2013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2013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2013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2013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2013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4.2100751744664489E-2</v>
      </c>
    </row>
    <row r="322" spans="1:7" x14ac:dyDescent="0.2">
      <c r="A322" s="11">
        <f>CURRENT_YEAR</f>
        <v>2013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4.0449361178373694E-2</v>
      </c>
    </row>
    <row r="323" spans="1:7" x14ac:dyDescent="0.2">
      <c r="A323" s="11">
        <f>CURRENT_YEAR</f>
        <v>2013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5.4119797163858174E-2</v>
      </c>
    </row>
    <row r="324" spans="1:7" x14ac:dyDescent="0.2">
      <c r="A324" s="11">
        <f>CURRENT_YEAR</f>
        <v>2013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0.11239096314763053</v>
      </c>
    </row>
    <row r="325" spans="1:7" x14ac:dyDescent="0.2">
      <c r="A325" s="11">
        <f>CURRENT_YEAR</f>
        <v>2013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9.5640695278824489E-2</v>
      </c>
    </row>
    <row r="326" spans="1:7" x14ac:dyDescent="0.2">
      <c r="A326" s="11">
        <f>CURRENT_YEAR</f>
        <v>2013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0.1611496545382381</v>
      </c>
    </row>
    <row r="327" spans="1:7" x14ac:dyDescent="0.2">
      <c r="A327" s="11">
        <f>CURRENT_YEAR</f>
        <v>2013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4.0730545994663743</v>
      </c>
    </row>
    <row r="328" spans="1:7" x14ac:dyDescent="0.2">
      <c r="A328" s="11">
        <f>CURRENT_YEAR</f>
        <v>2013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8.7550716333015277</v>
      </c>
    </row>
    <row r="329" spans="1:7" x14ac:dyDescent="0.2">
      <c r="A329" s="11">
        <f>CURRENT_YEAR</f>
        <v>2013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7.2160273626846747</v>
      </c>
    </row>
    <row r="330" spans="1:7" x14ac:dyDescent="0.2">
      <c r="A330" s="11">
        <f>CURRENT_YEAR</f>
        <v>2013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3.4434472597770425</v>
      </c>
    </row>
    <row r="331" spans="1:7" x14ac:dyDescent="0.2">
      <c r="A331" s="11">
        <f>CURRENT_YEAR</f>
        <v>2013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6.9206319612463103</v>
      </c>
    </row>
    <row r="332" spans="1:7" x14ac:dyDescent="0.2">
      <c r="A332" s="11">
        <f>CURRENT_YEAR</f>
        <v>2013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6.7359203363124411</v>
      </c>
    </row>
    <row r="333" spans="1:7" x14ac:dyDescent="0.2">
      <c r="A333" s="11">
        <f>CURRENT_YEAR</f>
        <v>2013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5.6612342103115457E-2</v>
      </c>
    </row>
    <row r="334" spans="1:7" x14ac:dyDescent="0.2">
      <c r="A334" s="11">
        <f>CURRENT_YEAR</f>
        <v>2013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0.23687607756186904</v>
      </c>
    </row>
    <row r="335" spans="1:7" x14ac:dyDescent="0.2">
      <c r="A335" s="11">
        <f>CURRENT_YEAR</f>
        <v>2013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0.18748874643784974</v>
      </c>
    </row>
    <row r="336" spans="1:7" x14ac:dyDescent="0.2">
      <c r="A336" s="11">
        <f>CURRENT_YEAR</f>
        <v>2013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0.30023082527806255</v>
      </c>
    </row>
    <row r="337" spans="1:7" x14ac:dyDescent="0.2">
      <c r="A337" s="11">
        <f>CURRENT_YEAR</f>
        <v>2013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0.6158778016608597</v>
      </c>
    </row>
    <row r="338" spans="1:7" x14ac:dyDescent="0.2">
      <c r="A338" s="11">
        <f>CURRENT_YEAR</f>
        <v>2013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0.4874707407384104</v>
      </c>
    </row>
    <row r="339" spans="1:7" x14ac:dyDescent="0.2">
      <c r="A339" s="11">
        <f>CURRENT_YEAR</f>
        <v>2013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0.7806001457229641</v>
      </c>
    </row>
    <row r="340" spans="1:7" x14ac:dyDescent="0.2">
      <c r="A340" s="11">
        <f>CURRENT_YEAR</f>
        <v>2013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26.207600330383368</v>
      </c>
    </row>
    <row r="341" spans="1:7" x14ac:dyDescent="0.2">
      <c r="A341" s="11">
        <f>CURRENT_YEAR</f>
        <v>2013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40.379381186084188</v>
      </c>
    </row>
    <row r="342" spans="1:7" x14ac:dyDescent="0.2">
      <c r="A342" s="11">
        <f>CURRENT_YEAR</f>
        <v>2013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49.321867990739449</v>
      </c>
    </row>
    <row r="343" spans="1:7" x14ac:dyDescent="0.2">
      <c r="A343" s="11">
        <f>CURRENT_YEAR</f>
        <v>2013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26.207600330383368</v>
      </c>
    </row>
    <row r="344" spans="1:7" x14ac:dyDescent="0.2">
      <c r="A344" s="11">
        <f>CURRENT_YEAR</f>
        <v>2013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40.379381186084188</v>
      </c>
    </row>
    <row r="345" spans="1:7" x14ac:dyDescent="0.2">
      <c r="A345" s="11">
        <f>CURRENT_YEAR</f>
        <v>2013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49.321867990739456</v>
      </c>
    </row>
    <row r="346" spans="1:7" x14ac:dyDescent="0.2">
      <c r="A346" s="11">
        <f>CURRENT_YEAR</f>
        <v>2013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0.17453994054077338</v>
      </c>
    </row>
    <row r="347" spans="1:7" x14ac:dyDescent="0.2">
      <c r="A347" s="11">
        <f>CURRENT_YEAR</f>
        <v>2013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1.9307279436430727</v>
      </c>
    </row>
    <row r="460" spans="1:7" x14ac:dyDescent="0.2">
      <c r="A460" s="11">
        <f>CURRENT_YEAR</f>
        <v>2013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1.6228597092011452</v>
      </c>
    </row>
    <row r="461" spans="1:7" x14ac:dyDescent="0.2">
      <c r="A461" s="11">
        <f>CURRENT_YEAR</f>
        <v>2013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1.70006309148265</v>
      </c>
    </row>
    <row r="462" spans="1:7" x14ac:dyDescent="0.2">
      <c r="A462" s="11">
        <f>CURRENT_YEAR</f>
        <v>2013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596.57703786706509</v>
      </c>
    </row>
    <row r="480" spans="1:7" x14ac:dyDescent="0.2">
      <c r="A480" s="11">
        <f>CURRENT_YEAR</f>
        <v>2013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893.46735076304162</v>
      </c>
    </row>
    <row r="482" spans="1:7" x14ac:dyDescent="0.2">
      <c r="A482" s="11">
        <f>CURRENT_YEAR</f>
        <v>2013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8.8767452704462873</v>
      </c>
    </row>
    <row r="483" spans="1:7" x14ac:dyDescent="0.2">
      <c r="A483" s="11">
        <f>CURRENT_YEAR</f>
        <v>2013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4.882209898745459</v>
      </c>
    </row>
    <row r="484" spans="1:7" x14ac:dyDescent="0.2">
      <c r="A484" s="11">
        <f>CURRENT_YEAR</f>
        <v>2013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13.315117905669432</v>
      </c>
    </row>
    <row r="485" spans="1:7" x14ac:dyDescent="0.2">
      <c r="A485" s="11">
        <f>CURRENT_YEAR</f>
        <v>2013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10.652094324535547</v>
      </c>
    </row>
    <row r="486" spans="1:7" x14ac:dyDescent="0.2">
      <c r="A486" s="11">
        <f>CURRENT_YEAR</f>
        <v>2013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2.2191863176115718</v>
      </c>
    </row>
    <row r="487" spans="1:7" x14ac:dyDescent="0.2">
      <c r="A487" s="11">
        <f>CURRENT_YEAR</f>
        <v>2013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1.9165687910819889</v>
      </c>
    </row>
    <row r="489" spans="1:7" x14ac:dyDescent="0.2">
      <c r="A489" s="11">
        <f>CURRENT_YEAR</f>
        <v>2013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1.7718668811084992</v>
      </c>
    </row>
    <row r="490" spans="1:7" x14ac:dyDescent="0.2">
      <c r="A490" s="11">
        <f>CURRENT_YEAR</f>
        <v>2013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1.8902739918504987</v>
      </c>
    </row>
    <row r="491" spans="1:7" x14ac:dyDescent="0.2">
      <c r="A491" s="11">
        <f>CURRENT_YEAR</f>
        <v>2013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596.5770378670652</v>
      </c>
    </row>
    <row r="509" spans="1:7" x14ac:dyDescent="0.2">
      <c r="A509" s="11">
        <f>CURRENT_YEAR</f>
        <v>2013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817.64679505349727</v>
      </c>
    </row>
    <row r="511" spans="1:7" x14ac:dyDescent="0.2">
      <c r="A511" s="11">
        <f>CURRENT_YEAR</f>
        <v>2013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8.876745270446289</v>
      </c>
    </row>
    <row r="512" spans="1:7" x14ac:dyDescent="0.2">
      <c r="A512" s="11">
        <f>CURRENT_YEAR</f>
        <v>2013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4.882209898745459</v>
      </c>
    </row>
    <row r="513" spans="1:7" x14ac:dyDescent="0.2">
      <c r="A513" s="11">
        <f>CURRENT_YEAR</f>
        <v>2013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13.31511790566943</v>
      </c>
    </row>
    <row r="514" spans="1:7" x14ac:dyDescent="0.2">
      <c r="A514" s="11">
        <f>CURRENT_YEAR</f>
        <v>2013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10.652094324535545</v>
      </c>
    </row>
    <row r="515" spans="1:7" x14ac:dyDescent="0.2">
      <c r="A515" s="11">
        <f>CURRENT_YEAR</f>
        <v>2013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2.2191863176115723</v>
      </c>
    </row>
    <row r="516" spans="1:7" x14ac:dyDescent="0.2">
      <c r="A516" s="11">
        <f>CURRENT_YEAR</f>
        <v>2013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1.9843798843873273</v>
      </c>
    </row>
    <row r="518" spans="1:7" x14ac:dyDescent="0.2">
      <c r="A518" s="11">
        <f>CURRENT_YEAR</f>
        <v>2013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1.8681369446905456</v>
      </c>
    </row>
    <row r="519" spans="1:7" x14ac:dyDescent="0.2">
      <c r="A519" s="11">
        <f>CURRENT_YEAR</f>
        <v>2013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1.9332925421701825</v>
      </c>
    </row>
    <row r="520" spans="1:7" x14ac:dyDescent="0.2">
      <c r="A520" s="11">
        <f>CURRENT_YEAR</f>
        <v>2013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596.5770378670652</v>
      </c>
    </row>
    <row r="538" spans="1:7" x14ac:dyDescent="0.2">
      <c r="A538" s="11">
        <f>CURRENT_YEAR</f>
        <v>2013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2049.7663672149033</v>
      </c>
    </row>
    <row r="540" spans="1:7" x14ac:dyDescent="0.2">
      <c r="A540" s="11">
        <f>CURRENT_YEAR</f>
        <v>2013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8.8767452704462873</v>
      </c>
    </row>
    <row r="541" spans="1:7" x14ac:dyDescent="0.2">
      <c r="A541" s="11">
        <f>CURRENT_YEAR</f>
        <v>2013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4.8822098987454581</v>
      </c>
    </row>
    <row r="542" spans="1:7" x14ac:dyDescent="0.2">
      <c r="A542" s="11">
        <f>CURRENT_YEAR</f>
        <v>2013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13.31511790566943</v>
      </c>
    </row>
    <row r="543" spans="1:7" x14ac:dyDescent="0.2">
      <c r="A543" s="11">
        <f>CURRENT_YEAR</f>
        <v>2013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10.652094324535547</v>
      </c>
    </row>
    <row r="544" spans="1:7" x14ac:dyDescent="0.2">
      <c r="A544" s="11">
        <f>CURRENT_YEAR</f>
        <v>2013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2.2191863176115718</v>
      </c>
    </row>
    <row r="545" spans="1:7" x14ac:dyDescent="0.2">
      <c r="A545" s="11">
        <f>CURRENT_YEAR</f>
        <v>2013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1.9809869984621837</v>
      </c>
    </row>
    <row r="547" spans="1:7" x14ac:dyDescent="0.2">
      <c r="A547" s="11">
        <f>CURRENT_YEAR</f>
        <v>2013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1.5109457970143272</v>
      </c>
    </row>
    <row r="548" spans="1:7" x14ac:dyDescent="0.2">
      <c r="A548" s="11">
        <f>CURRENT_YEAR</f>
        <v>2013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1.80106614509928</v>
      </c>
    </row>
    <row r="549" spans="1:7" x14ac:dyDescent="0.2">
      <c r="A549" s="11">
        <f>CURRENT_YEAR</f>
        <v>2013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596.57703786706497</v>
      </c>
    </row>
    <row r="567" spans="1:7" x14ac:dyDescent="0.2">
      <c r="A567" s="11">
        <f>CURRENT_YEAR</f>
        <v>2013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1337.5738170348425</v>
      </c>
    </row>
    <row r="569" spans="1:7" x14ac:dyDescent="0.2">
      <c r="A569" s="11">
        <f>CURRENT_YEAR</f>
        <v>2013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8.8767452704462873</v>
      </c>
    </row>
    <row r="570" spans="1:7" x14ac:dyDescent="0.2">
      <c r="A570" s="11">
        <f>CURRENT_YEAR</f>
        <v>2013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4.882209898745459</v>
      </c>
    </row>
    <row r="571" spans="1:7" x14ac:dyDescent="0.2">
      <c r="A571" s="11">
        <f>CURRENT_YEAR</f>
        <v>2013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13.315117905669432</v>
      </c>
    </row>
    <row r="572" spans="1:7" x14ac:dyDescent="0.2">
      <c r="A572" s="11">
        <f>CURRENT_YEAR</f>
        <v>2013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10.652094324535545</v>
      </c>
    </row>
    <row r="573" spans="1:7" x14ac:dyDescent="0.2">
      <c r="A573" s="11">
        <f>CURRENT_YEAR</f>
        <v>2013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2.2191863176115723</v>
      </c>
    </row>
    <row r="574" spans="1:7" x14ac:dyDescent="0.2">
      <c r="A574" s="11">
        <f>CURRENT_YEAR</f>
        <v>2013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2.0545784799907736</v>
      </c>
    </row>
    <row r="576" spans="1:7" x14ac:dyDescent="0.2">
      <c r="A576" s="11">
        <f>CURRENT_YEAR</f>
        <v>2013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1.8919921753249644</v>
      </c>
    </row>
    <row r="577" spans="1:7" x14ac:dyDescent="0.2">
      <c r="A577" s="11">
        <f>CURRENT_YEAR</f>
        <v>2013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1.9394178954162891</v>
      </c>
    </row>
    <row r="578" spans="1:7" x14ac:dyDescent="0.2">
      <c r="A578" s="11">
        <f>CURRENT_YEAR</f>
        <v>2013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596.57703786706509</v>
      </c>
    </row>
    <row r="596" spans="1:7" x14ac:dyDescent="0.2">
      <c r="A596" s="11">
        <f>CURRENT_YEAR</f>
        <v>2013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1575.2261336109577</v>
      </c>
    </row>
    <row r="598" spans="1:7" x14ac:dyDescent="0.2">
      <c r="A598" s="11">
        <f>CURRENT_YEAR</f>
        <v>2013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8.876745270446289</v>
      </c>
    </row>
    <row r="599" spans="1:7" x14ac:dyDescent="0.2">
      <c r="A599" s="11">
        <f>CURRENT_YEAR</f>
        <v>2013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4.8822098987454581</v>
      </c>
    </row>
    <row r="600" spans="1:7" x14ac:dyDescent="0.2">
      <c r="A600" s="11">
        <f>CURRENT_YEAR</f>
        <v>2013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13.315117905669432</v>
      </c>
    </row>
    <row r="601" spans="1:7" x14ac:dyDescent="0.2">
      <c r="A601" s="11">
        <f>CURRENT_YEAR</f>
        <v>2013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10.652094324535547</v>
      </c>
    </row>
    <row r="602" spans="1:7" x14ac:dyDescent="0.2">
      <c r="A602" s="11">
        <f>CURRENT_YEAR</f>
        <v>2013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2.2191863176115723</v>
      </c>
    </row>
    <row r="603" spans="1:7" x14ac:dyDescent="0.2">
      <c r="A603" s="11">
        <f>CURRENT_YEAR</f>
        <v>2013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2.0191061558986085</v>
      </c>
    </row>
    <row r="605" spans="1:7" x14ac:dyDescent="0.2">
      <c r="A605" s="11">
        <f>CURRENT_YEAR</f>
        <v>2013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1.8519340127245087</v>
      </c>
    </row>
    <row r="606" spans="1:7" x14ac:dyDescent="0.2">
      <c r="A606" s="11">
        <f>CURRENT_YEAR</f>
        <v>2013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1.9055902615823399</v>
      </c>
    </row>
    <row r="607" spans="1:7" x14ac:dyDescent="0.2">
      <c r="A607" s="11">
        <f>CURRENT_YEAR</f>
        <v>2013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596.57703786706497</v>
      </c>
    </row>
    <row r="625" spans="1:7" x14ac:dyDescent="0.2">
      <c r="A625" s="11">
        <f>CURRENT_YEAR</f>
        <v>2013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3594.4482549799582</v>
      </c>
    </row>
    <row r="627" spans="1:7" x14ac:dyDescent="0.2">
      <c r="A627" s="11">
        <f>CURRENT_YEAR</f>
        <v>2013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8.8767452704462873</v>
      </c>
    </row>
    <row r="628" spans="1:7" x14ac:dyDescent="0.2">
      <c r="A628" s="11">
        <f>CURRENT_YEAR</f>
        <v>2013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4.8822098987454599</v>
      </c>
    </row>
    <row r="629" spans="1:7" x14ac:dyDescent="0.2">
      <c r="A629" s="11">
        <f>CURRENT_YEAR</f>
        <v>2013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13.315117905669432</v>
      </c>
    </row>
    <row r="630" spans="1:7" x14ac:dyDescent="0.2">
      <c r="A630" s="11">
        <f>CURRENT_YEAR</f>
        <v>2013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10.652094324535545</v>
      </c>
    </row>
    <row r="631" spans="1:7" x14ac:dyDescent="0.2">
      <c r="A631" s="11">
        <f>CURRENT_YEAR</f>
        <v>2013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2.2191863176115718</v>
      </c>
    </row>
    <row r="632" spans="1:7" x14ac:dyDescent="0.2">
      <c r="A632" s="11">
        <f>CURRENT_YEAR</f>
        <v>2013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2.0552930190441154</v>
      </c>
    </row>
    <row r="634" spans="1:7" x14ac:dyDescent="0.2">
      <c r="A634" s="11">
        <f>CURRENT_YEAR</f>
        <v>2013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1.8998307910518326</v>
      </c>
    </row>
    <row r="635" spans="1:7" x14ac:dyDescent="0.2">
      <c r="A635" s="11">
        <f>CURRENT_YEAR</f>
        <v>2013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1.9278483530269728</v>
      </c>
    </row>
    <row r="636" spans="1:7" x14ac:dyDescent="0.2">
      <c r="A636" s="11">
        <f>CURRENT_YEAR</f>
        <v>2013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596.57703786706509</v>
      </c>
    </row>
    <row r="654" spans="1:7" x14ac:dyDescent="0.2">
      <c r="A654" s="11">
        <f>CURRENT_YEAR</f>
        <v>2013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2013.927495753589</v>
      </c>
    </row>
    <row r="656" spans="1:7" x14ac:dyDescent="0.2">
      <c r="A656" s="11">
        <f>CURRENT_YEAR</f>
        <v>2013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8.8767452704462873</v>
      </c>
    </row>
    <row r="657" spans="1:7" x14ac:dyDescent="0.2">
      <c r="A657" s="11">
        <f>CURRENT_YEAR</f>
        <v>2013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4.882209898745459</v>
      </c>
    </row>
    <row r="658" spans="1:7" x14ac:dyDescent="0.2">
      <c r="A658" s="11">
        <f>CURRENT_YEAR</f>
        <v>2013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13.315117905669432</v>
      </c>
    </row>
    <row r="659" spans="1:7" x14ac:dyDescent="0.2">
      <c r="A659" s="11">
        <f>CURRENT_YEAR</f>
        <v>2013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10.652094324535545</v>
      </c>
    </row>
    <row r="660" spans="1:7" x14ac:dyDescent="0.2">
      <c r="A660" s="11">
        <f>CURRENT_YEAR</f>
        <v>2013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2.2191863176115718</v>
      </c>
    </row>
    <row r="661" spans="1:7" x14ac:dyDescent="0.2">
      <c r="A661" s="11">
        <f>CURRENT_YEAR</f>
        <v>2013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1.9258233665233018</v>
      </c>
    </row>
    <row r="663" spans="1:7" x14ac:dyDescent="0.2">
      <c r="A663" s="11">
        <f>CURRENT_YEAR</f>
        <v>2013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1.4527713067557471</v>
      </c>
    </row>
    <row r="664" spans="1:7" x14ac:dyDescent="0.2">
      <c r="A664" s="11">
        <f>CURRENT_YEAR</f>
        <v>2013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1.6548937669922466</v>
      </c>
    </row>
    <row r="665" spans="1:7" x14ac:dyDescent="0.2">
      <c r="A665" s="11">
        <f>CURRENT_YEAR</f>
        <v>2013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596.57703786706509</v>
      </c>
    </row>
    <row r="683" spans="1:7" x14ac:dyDescent="0.2">
      <c r="A683" s="11">
        <f>CURRENT_YEAR</f>
        <v>2013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1357.965258414768</v>
      </c>
    </row>
    <row r="685" spans="1:7" x14ac:dyDescent="0.2">
      <c r="A685" s="11">
        <f>CURRENT_YEAR</f>
        <v>2013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8.876745270446289</v>
      </c>
    </row>
    <row r="686" spans="1:7" x14ac:dyDescent="0.2">
      <c r="A686" s="11">
        <f>CURRENT_YEAR</f>
        <v>2013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4.882209898745459</v>
      </c>
    </row>
    <row r="687" spans="1:7" x14ac:dyDescent="0.2">
      <c r="A687" s="11">
        <f>CURRENT_YEAR</f>
        <v>2013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13.31511790566943</v>
      </c>
    </row>
    <row r="688" spans="1:7" x14ac:dyDescent="0.2">
      <c r="A688" s="11">
        <f>CURRENT_YEAR</f>
        <v>2013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10.652094324535547</v>
      </c>
    </row>
    <row r="689" spans="1:7" x14ac:dyDescent="0.2">
      <c r="A689" s="11">
        <f>CURRENT_YEAR</f>
        <v>2013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2.2191863176115718</v>
      </c>
    </row>
    <row r="690" spans="1:7" x14ac:dyDescent="0.2">
      <c r="A690" s="11">
        <f>CURRENT_YEAR</f>
        <v>2013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1.9422730006013229</v>
      </c>
    </row>
    <row r="692" spans="1:7" x14ac:dyDescent="0.2">
      <c r="A692" s="11">
        <f>CURRENT_YEAR</f>
        <v>2013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1.9486404833836857</v>
      </c>
    </row>
    <row r="693" spans="1:7" x14ac:dyDescent="0.2">
      <c r="A693" s="11">
        <f>CURRENT_YEAR</f>
        <v>2013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1.9431000654022237</v>
      </c>
    </row>
    <row r="694" spans="1:7" x14ac:dyDescent="0.2">
      <c r="A694" s="11">
        <f>CURRENT_YEAR</f>
        <v>2013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596.57703786706509</v>
      </c>
    </row>
    <row r="712" spans="1:7" x14ac:dyDescent="0.2">
      <c r="A712" s="11">
        <f>CURRENT_YEAR</f>
        <v>2013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1006.6906203578461</v>
      </c>
    </row>
    <row r="714" spans="1:7" x14ac:dyDescent="0.2">
      <c r="A714" s="11">
        <f>CURRENT_YEAR</f>
        <v>2013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8.876745270446289</v>
      </c>
    </row>
    <row r="715" spans="1:7" x14ac:dyDescent="0.2">
      <c r="A715" s="11">
        <f>CURRENT_YEAR</f>
        <v>2013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4.882209898745459</v>
      </c>
    </row>
    <row r="716" spans="1:7" x14ac:dyDescent="0.2">
      <c r="A716" s="11">
        <f>CURRENT_YEAR</f>
        <v>2013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13.315117905669432</v>
      </c>
    </row>
    <row r="717" spans="1:7" x14ac:dyDescent="0.2">
      <c r="A717" s="11">
        <f>CURRENT_YEAR</f>
        <v>2013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10.652094324535547</v>
      </c>
    </row>
    <row r="718" spans="1:7" x14ac:dyDescent="0.2">
      <c r="A718" s="11">
        <f>CURRENT_YEAR</f>
        <v>2013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2.2191863176115718</v>
      </c>
    </row>
    <row r="719" spans="1:7" x14ac:dyDescent="0.2">
      <c r="A719" s="11">
        <f>CURRENT_YEAR</f>
        <v>2013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1.145633231564638</v>
      </c>
    </row>
    <row r="721" spans="1:7" x14ac:dyDescent="0.2">
      <c r="A721" s="11">
        <f>CURRENT_YEAR</f>
        <v>2013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1.1095552271509828</v>
      </c>
    </row>
    <row r="722" spans="1:7" x14ac:dyDescent="0.2">
      <c r="A722" s="11">
        <f>CURRENT_YEAR</f>
        <v>2013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1.1191514921598382</v>
      </c>
    </row>
    <row r="723" spans="1:7" x14ac:dyDescent="0.2">
      <c r="A723" s="11">
        <f>CURRENT_YEAR</f>
        <v>2013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596.57703786706509</v>
      </c>
    </row>
    <row r="741" spans="1:7" x14ac:dyDescent="0.2">
      <c r="A741" s="11">
        <f>CURRENT_YEAR</f>
        <v>2013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3280.442947460991</v>
      </c>
    </row>
    <row r="743" spans="1:7" x14ac:dyDescent="0.2">
      <c r="A743" s="11">
        <f>CURRENT_YEAR</f>
        <v>2013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8.8767452704462873</v>
      </c>
    </row>
    <row r="744" spans="1:7" x14ac:dyDescent="0.2">
      <c r="A744" s="11">
        <f>CURRENT_YEAR</f>
        <v>2013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4.882209898745459</v>
      </c>
    </row>
    <row r="745" spans="1:7" x14ac:dyDescent="0.2">
      <c r="A745" s="11">
        <f>CURRENT_YEAR</f>
        <v>2013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13.315117905669432</v>
      </c>
    </row>
    <row r="746" spans="1:7" x14ac:dyDescent="0.2">
      <c r="A746" s="11">
        <f>CURRENT_YEAR</f>
        <v>2013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10.652094324535545</v>
      </c>
    </row>
    <row r="747" spans="1:7" x14ac:dyDescent="0.2">
      <c r="A747" s="11">
        <f>CURRENT_YEAR</f>
        <v>2013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2.2191863176115718</v>
      </c>
    </row>
    <row r="748" spans="1:7" x14ac:dyDescent="0.2">
      <c r="A748" s="11">
        <f>CURRENT_YEAR</f>
        <v>2013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1.605160201498453</v>
      </c>
    </row>
    <row r="750" spans="1:7" x14ac:dyDescent="0.2">
      <c r="A750" s="11">
        <f>CURRENT_YEAR</f>
        <v>2013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1.5656093684773293</v>
      </c>
    </row>
    <row r="751" spans="1:7" x14ac:dyDescent="0.2">
      <c r="A751" s="11">
        <f>CURRENT_YEAR</f>
        <v>2013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1.5705637218002966</v>
      </c>
    </row>
    <row r="752" spans="1:7" x14ac:dyDescent="0.2">
      <c r="A752" s="11">
        <f>CURRENT_YEAR</f>
        <v>2013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596.57703786706509</v>
      </c>
    </row>
    <row r="770" spans="1:7" x14ac:dyDescent="0.2">
      <c r="A770" s="11">
        <f>CURRENT_YEAR</f>
        <v>2013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13508.938725886715</v>
      </c>
    </row>
    <row r="772" spans="1:7" x14ac:dyDescent="0.2">
      <c r="A772" s="11">
        <f>CURRENT_YEAR</f>
        <v>2013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8.8767452704462873</v>
      </c>
    </row>
    <row r="773" spans="1:7" x14ac:dyDescent="0.2">
      <c r="A773" s="11">
        <f>CURRENT_YEAR</f>
        <v>2013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4.882209898745459</v>
      </c>
    </row>
    <row r="774" spans="1:7" x14ac:dyDescent="0.2">
      <c r="A774" s="11">
        <f>CURRENT_YEAR</f>
        <v>2013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13.315117905669432</v>
      </c>
    </row>
    <row r="775" spans="1:7" x14ac:dyDescent="0.2">
      <c r="A775" s="11">
        <f>CURRENT_YEAR</f>
        <v>2013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10.652094324535545</v>
      </c>
    </row>
    <row r="776" spans="1:7" x14ac:dyDescent="0.2">
      <c r="A776" s="11">
        <f>CURRENT_YEAR</f>
        <v>2013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2.2191863176115723</v>
      </c>
    </row>
    <row r="777" spans="1:7" x14ac:dyDescent="0.2">
      <c r="A777" s="11">
        <f>CURRENT_YEAR</f>
        <v>2013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1.8814589665653494</v>
      </c>
    </row>
    <row r="779" spans="1:7" x14ac:dyDescent="0.2">
      <c r="A779" s="11">
        <f>CURRENT_YEAR</f>
        <v>2013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1.1666666666666667</v>
      </c>
    </row>
    <row r="780" spans="1:7" x14ac:dyDescent="0.2">
      <c r="A780" s="11">
        <f>CURRENT_YEAR</f>
        <v>2013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1.8443804034582132</v>
      </c>
    </row>
    <row r="781" spans="1:7" x14ac:dyDescent="0.2">
      <c r="A781" s="11">
        <f>CURRENT_YEAR</f>
        <v>2013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596.57703786706509</v>
      </c>
    </row>
    <row r="799" spans="1:7" x14ac:dyDescent="0.2">
      <c r="A799" s="11">
        <f>CURRENT_YEAR</f>
        <v>2013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1876.0122933351279</v>
      </c>
    </row>
    <row r="801" spans="1:7" x14ac:dyDescent="0.2">
      <c r="A801" s="11">
        <f>CURRENT_YEAR</f>
        <v>2013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8.8767452704462873</v>
      </c>
    </row>
    <row r="802" spans="1:7" x14ac:dyDescent="0.2">
      <c r="A802" s="11">
        <f>CURRENT_YEAR</f>
        <v>2013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4.882209898745459</v>
      </c>
    </row>
    <row r="803" spans="1:7" x14ac:dyDescent="0.2">
      <c r="A803" s="11">
        <f>CURRENT_YEAR</f>
        <v>2013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13.315117905669432</v>
      </c>
    </row>
    <row r="804" spans="1:7" x14ac:dyDescent="0.2">
      <c r="A804" s="11">
        <f>CURRENT_YEAR</f>
        <v>2013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10.652094324535545</v>
      </c>
    </row>
    <row r="805" spans="1:7" x14ac:dyDescent="0.2">
      <c r="A805" s="11">
        <f>CURRENT_YEAR</f>
        <v>2013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2.2191863176115718</v>
      </c>
    </row>
    <row r="806" spans="1:7" x14ac:dyDescent="0.2">
      <c r="A806" s="11">
        <f>CURRENT_YEAR</f>
        <v>2013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1.974365418446846</v>
      </c>
    </row>
    <row r="808" spans="1:7" x14ac:dyDescent="0.2">
      <c r="A808" s="11">
        <f>CURRENT_YEAR</f>
        <v>2013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1.8157847274825958</v>
      </c>
    </row>
    <row r="809" spans="1:7" x14ac:dyDescent="0.2">
      <c r="A809" s="11">
        <f>CURRENT_YEAR</f>
        <v>2013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1.8736222186576228</v>
      </c>
    </row>
    <row r="810" spans="1:7" x14ac:dyDescent="0.2">
      <c r="A810" s="11">
        <f>CURRENT_YEAR</f>
        <v>2013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596.57703786706509</v>
      </c>
    </row>
    <row r="828" spans="1:7" x14ac:dyDescent="0.2">
      <c r="A828" s="11">
        <f>CURRENT_YEAR</f>
        <v>2013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913.67343156682739</v>
      </c>
    </row>
    <row r="830" spans="1:7" x14ac:dyDescent="0.2">
      <c r="A830" s="11">
        <f>CURRENT_YEAR</f>
        <v>2013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8.876745270446289</v>
      </c>
    </row>
    <row r="831" spans="1:7" x14ac:dyDescent="0.2">
      <c r="A831" s="11">
        <f>CURRENT_YEAR</f>
        <v>2013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4.882209898745459</v>
      </c>
    </row>
    <row r="832" spans="1:7" x14ac:dyDescent="0.2">
      <c r="A832" s="11">
        <f>CURRENT_YEAR</f>
        <v>2013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13.31511790566943</v>
      </c>
    </row>
    <row r="833" spans="1:7" x14ac:dyDescent="0.2">
      <c r="A833" s="11">
        <f>CURRENT_YEAR</f>
        <v>2013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10.652094324535545</v>
      </c>
    </row>
    <row r="834" spans="1:7" x14ac:dyDescent="0.2">
      <c r="A834" s="11">
        <f>CURRENT_YEAR</f>
        <v>2013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2.2191863176115718</v>
      </c>
    </row>
    <row r="835" spans="1:7" x14ac:dyDescent="0.2">
      <c r="A835" s="11">
        <f>CURRENT_YEAR</f>
        <v>2013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1.9969309068476249</v>
      </c>
    </row>
    <row r="838" spans="1:7" x14ac:dyDescent="0.2">
      <c r="A838" s="11">
        <f>CURRENT_YEAR</f>
        <v>2013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1.9969309068476249</v>
      </c>
    </row>
    <row r="839" spans="1:7" x14ac:dyDescent="0.2">
      <c r="A839" s="11">
        <f>CURRENT_YEAR</f>
        <v>2013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1.9930397695719457</v>
      </c>
    </row>
    <row r="867" spans="1:7" x14ac:dyDescent="0.2">
      <c r="A867" s="11">
        <f>CURRENT_YEAR</f>
        <v>2013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1.9930397695719457</v>
      </c>
    </row>
    <row r="868" spans="1:7" x14ac:dyDescent="0.2">
      <c r="A868" s="11">
        <f>CURRENT_YEAR</f>
        <v>2013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1.650994575045208</v>
      </c>
    </row>
    <row r="895" spans="1:7" x14ac:dyDescent="0.2">
      <c r="A895" s="11">
        <f>CURRENT_YEAR</f>
        <v>2013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1.1804587155963302</v>
      </c>
    </row>
    <row r="896" spans="1:7" x14ac:dyDescent="0.2">
      <c r="A896" s="11">
        <f>CURRENT_YEAR</f>
        <v>2013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1.970550319143018</v>
      </c>
    </row>
    <row r="897" spans="1:7" x14ac:dyDescent="0.2">
      <c r="A897" s="11">
        <f>CURRENT_YEAR</f>
        <v>2013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596.57703786706509</v>
      </c>
    </row>
    <row r="915" spans="1:7" x14ac:dyDescent="0.2">
      <c r="A915" s="11">
        <f>CURRENT_YEAR</f>
        <v>2013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1402.7220872725345</v>
      </c>
    </row>
    <row r="917" spans="1:7" x14ac:dyDescent="0.2">
      <c r="A917" s="11">
        <f>CURRENT_YEAR</f>
        <v>2013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8.876745270446289</v>
      </c>
    </row>
    <row r="918" spans="1:7" x14ac:dyDescent="0.2">
      <c r="A918" s="11">
        <f>CURRENT_YEAR</f>
        <v>2013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4.882209898745459</v>
      </c>
    </row>
    <row r="919" spans="1:7" x14ac:dyDescent="0.2">
      <c r="A919" s="11">
        <f>CURRENT_YEAR</f>
        <v>2013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13.315117905669432</v>
      </c>
    </row>
    <row r="920" spans="1:7" x14ac:dyDescent="0.2">
      <c r="A920" s="11">
        <f>CURRENT_YEAR</f>
        <v>2013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10.652094324535545</v>
      </c>
    </row>
    <row r="921" spans="1:7" x14ac:dyDescent="0.2">
      <c r="A921" s="11">
        <f>CURRENT_YEAR</f>
        <v>2013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2.2191863176115718</v>
      </c>
    </row>
    <row r="922" spans="1:7" x14ac:dyDescent="0.2">
      <c r="A922" s="11">
        <f>CURRENT_YEAR</f>
        <v>2013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1.8376959903903349</v>
      </c>
    </row>
    <row r="924" spans="1:7" x14ac:dyDescent="0.2">
      <c r="A924" s="11">
        <f>CURRENT_YEAR</f>
        <v>2013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1.6935222890018171</v>
      </c>
    </row>
    <row r="925" spans="1:7" x14ac:dyDescent="0.2">
      <c r="A925" s="11">
        <f>CURRENT_YEAR</f>
        <v>2013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1.737555440555977</v>
      </c>
    </row>
    <row r="926" spans="1:7" x14ac:dyDescent="0.2">
      <c r="A926" s="11">
        <f>CURRENT_YEAR</f>
        <v>2013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596.57703786706509</v>
      </c>
    </row>
    <row r="944" spans="1:7" x14ac:dyDescent="0.2">
      <c r="A944" s="11">
        <f>CURRENT_YEAR</f>
        <v>2013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1752.2476475323342</v>
      </c>
    </row>
    <row r="946" spans="1:7" x14ac:dyDescent="0.2">
      <c r="A946" s="11">
        <f>CURRENT_YEAR</f>
        <v>2013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8.876745270446289</v>
      </c>
    </row>
    <row r="947" spans="1:7" x14ac:dyDescent="0.2">
      <c r="A947" s="11">
        <f>CURRENT_YEAR</f>
        <v>2013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4.8822098987454581</v>
      </c>
    </row>
    <row r="948" spans="1:7" x14ac:dyDescent="0.2">
      <c r="A948" s="11">
        <f>CURRENT_YEAR</f>
        <v>2013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13.31511790566943</v>
      </c>
    </row>
    <row r="949" spans="1:7" x14ac:dyDescent="0.2">
      <c r="A949" s="11">
        <f>CURRENT_YEAR</f>
        <v>2013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10.652094324535545</v>
      </c>
    </row>
    <row r="950" spans="1:7" x14ac:dyDescent="0.2">
      <c r="A950" s="11">
        <f>CURRENT_YEAR</f>
        <v>2013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2.2191863176115718</v>
      </c>
    </row>
    <row r="951" spans="1:7" x14ac:dyDescent="0.2">
      <c r="A951" s="11">
        <f>CURRENT_YEAR</f>
        <v>2013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17.530971923382637</v>
      </c>
    </row>
    <row r="952" spans="1:7" x14ac:dyDescent="0.2">
      <c r="A952" s="11">
        <f>CURRENT_YEAR</f>
        <v>2013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4.04</v>
      </c>
    </row>
    <row r="953" spans="1:7" x14ac:dyDescent="0.2">
      <c r="A953" s="11">
        <f>CURRENT_YEAR</f>
        <v>2013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2013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2013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2013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2.2725742844203087</v>
      </c>
    </row>
    <row r="959" spans="1:7" x14ac:dyDescent="0.2">
      <c r="A959" s="11">
        <f>CURRENT_YEAR</f>
        <v>2013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1.2896870580199653</v>
      </c>
    </row>
    <row r="960" spans="1:7" x14ac:dyDescent="0.2">
      <c r="A960" s="11">
        <f>CURRENT_YEAR</f>
        <v>2013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2.4413945735352307</v>
      </c>
    </row>
    <row r="961" spans="1:7" x14ac:dyDescent="0.2">
      <c r="A961" s="11">
        <f>CURRENT_YEAR</f>
        <v>2013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6962.60930429786</v>
      </c>
    </row>
    <row r="962" spans="1:7" x14ac:dyDescent="0.2">
      <c r="A962" s="11">
        <f>CURRENT_YEAR</f>
        <v>2013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1070.0841091917544</v>
      </c>
    </row>
    <row r="963" spans="1:7" x14ac:dyDescent="0.2">
      <c r="A963" s="11">
        <f>CURRENT_YEAR</f>
        <v>2013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4960.2612020554097</v>
      </c>
    </row>
    <row r="964" spans="1:7" x14ac:dyDescent="0.2">
      <c r="A964" s="11">
        <f>CURRENT_YEAR</f>
        <v>2013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166786.56919703636</v>
      </c>
    </row>
    <row r="965" spans="1:7" x14ac:dyDescent="0.2">
      <c r="A965" s="11">
        <f>CURRENT_YEAR</f>
        <v>2013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395875.78543005383</v>
      </c>
    </row>
    <row r="966" spans="1:7" x14ac:dyDescent="0.2">
      <c r="A966" s="11">
        <f>CURRENT_YEAR</f>
        <v>2013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562662.35462709016</v>
      </c>
    </row>
    <row r="967" spans="1:7" x14ac:dyDescent="0.2">
      <c r="A967" s="11">
        <f>CURRENT_YEAR</f>
        <v>2013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83853.376999999993</v>
      </c>
    </row>
    <row r="968" spans="1:7" x14ac:dyDescent="0.2">
      <c r="A968" s="11">
        <f>CURRENT_YEAR</f>
        <v>2013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6.7100738784448737</v>
      </c>
    </row>
    <row r="969" spans="1:7" x14ac:dyDescent="0.2">
      <c r="A969" s="11">
        <f>CURRENT_YEAR</f>
        <v>2013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1.1566505990567222</v>
      </c>
    </row>
    <row r="970" spans="1:7" x14ac:dyDescent="0.2">
      <c r="A970" s="11">
        <f>CURRENT_YEAR</f>
        <v>2013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1.3775217183694854</v>
      </c>
    </row>
    <row r="971" spans="1:7" x14ac:dyDescent="0.2">
      <c r="A971" s="11">
        <f>CURRENT_YEAR</f>
        <v>2013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2015-09-22T21:11:14Z</dcterms:created>
  <dcterms:modified xsi:type="dcterms:W3CDTF">2015-09-22T21:45:23Z</dcterms:modified>
</cp:coreProperties>
</file>